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jpeg" ContentType="image/jpeg"/>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drawings/drawing5.xml" ContentType="application/vnd.openxmlformats-officedocument.drawingml.chartshapes+xml"/>
  <Override PartName="/xl/drawings/drawing3.xml" ContentType="application/vnd.openxmlformats-officedocument.drawingml.chartshap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4.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connections.xml" ContentType="application/vnd.openxmlformats-officedocument.spreadsheetml.connection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customXml/itemProps5.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hidePivotFieldList="1"/>
  <mc:AlternateContent xmlns:mc="http://schemas.openxmlformats.org/markup-compatibility/2006">
    <mc:Choice Requires="x15">
      <x15ac:absPath xmlns:x15ac="http://schemas.microsoft.com/office/spreadsheetml/2010/11/ac" url="https://ricardogroup-my.sharepoint.com/personal/andrew_ure_ricardo_com/Documents/Desktop/5. Final Workbooks for Publication/Password/"/>
    </mc:Choice>
  </mc:AlternateContent>
  <xr:revisionPtr revIDLastSave="107" documentId="13_ncr:1_{ED0D00B8-F25A-41A3-BDF3-4C97B0AC311F}" xr6:coauthVersionLast="47" xr6:coauthVersionMax="47" xr10:uidLastSave="{3688A65D-D2C5-408E-A686-D3DF14DDD690}"/>
  <bookViews>
    <workbookView xWindow="-28920" yWindow="2655" windowWidth="29040" windowHeight="15840" tabRatio="712" xr2:uid="{00000000-000D-0000-FFFF-FFFF00000000}"/>
  </bookViews>
  <sheets>
    <sheet name="Title" sheetId="9" r:id="rId1"/>
    <sheet name="Map" sheetId="24" r:id="rId2"/>
    <sheet name="Model &gt;&gt;" sheetId="14" r:id="rId3"/>
    <sheet name="DataLog" sheetId="15" r:id="rId4"/>
    <sheet name="Data01 - Population" sheetId="30" r:id="rId5"/>
    <sheet name="Data02 - EU UCO" sheetId="31" r:id="rId6"/>
    <sheet name="Data03 - Asia UCO" sheetId="32" r:id="rId7"/>
    <sheet name="Data04 - RoW Veg Oil" sheetId="33" r:id="rId8"/>
    <sheet name="Calcs01 - EU UCO" sheetId="34" r:id="rId9"/>
    <sheet name="Calcs02 - Asia UCO" sheetId="35" r:id="rId10"/>
    <sheet name="Calcs03 - RoW UCO" sheetId="36" r:id="rId11"/>
    <sheet name="Calcs04 - Aggregation" sheetId="37" r:id="rId12"/>
    <sheet name="Export" sheetId="19" r:id="rId13"/>
    <sheet name="Admin &gt;&gt;" sheetId="20" r:id="rId14"/>
    <sheet name="Units" sheetId="22" r:id="rId15"/>
    <sheet name="Lists" sheetId="23" r:id="rId16"/>
  </sheets>
  <definedNames>
    <definedName name="_xlnm._FilterDatabase" localSheetId="4" hidden="1">'Data01 - Population'!$B$6:$AP$274</definedName>
    <definedName name="asia_countries_a">'Calcs02 - Asia UCO'!$B$22:$B$27</definedName>
    <definedName name="CheckOfChecks_n">Map!$G$31</definedName>
    <definedName name="constants_a">Units!$S$48:$W$50</definedName>
    <definedName name="countries_a">'Calcs03 - RoW UCO'!$B$582:$B$759</definedName>
    <definedName name="Data_log_entry_l">Lists!$B$139:$B$141</definedName>
    <definedName name="detailed_countries_a">'Calcs03 - RoW UCO'!$B$1133:$B$1166</definedName>
    <definedName name="EU_2030_commercial_high_a">'Data02 - EU UCO'!$E$14:$E$40</definedName>
    <definedName name="EU_commercial_2015_a">'Data02 - EU UCO'!$C$14:$C$40</definedName>
    <definedName name="EU_countries_a">'Data02 - EU UCO'!$B$46:$B$72</definedName>
    <definedName name="EU_hhld_2015_a">'Data02 - EU UCO'!$C$46:$C$72</definedName>
    <definedName name="EU_hhld_2015_collected_a">'Data02 - EU UCO'!$F$46:$F$72</definedName>
    <definedName name="EU_hhld_2030_a">'Data02 - EU UCO'!$D$46:$D$72</definedName>
    <definedName name="EU_hhld_2030_collected_high_a">'Data02 - EU UCO'!$J$46:$J$72</definedName>
    <definedName name="EU_hhld_high_a">'Calcs01 - EU UCO'!$C$198:$J$198</definedName>
    <definedName name="EU_hhld_low_a">'Calcs01 - EU UCO'!$C$101:$J$101</definedName>
    <definedName name="EU_hhld_medium_a">'Calcs01 - EU UCO'!$C$295:$J$295</definedName>
    <definedName name="Feedstock_price_l">Lists!$B$145:$B$147</definedName>
    <definedName name="Feedstocks_l">Lists!$B$108:$B$129</definedName>
    <definedName name="Global_Pop" localSheetId="4">'Data01 - Population'!$B$6:$AP$274</definedName>
    <definedName name="Known_Unknown_l">Lists!$B$133:$B$135</definedName>
    <definedName name="Levels_a" comment="List of permitted &quot;levels&quot; - of quality, risk, etc">Lists!$B$72:$B$74</definedName>
    <definedName name="modelunits_a">Units!$B$48:$G$62</definedName>
    <definedName name="other_regions_a">'Data01 - Population'!$E$276:$E$276</definedName>
    <definedName name="Pop_countries_a">'Data01 - Population'!$D$8:$D$274</definedName>
    <definedName name="pop_regions_t">'Data01 - Population'!$F$276:$AP$276</definedName>
    <definedName name="pop_years_a">'Data01 - Population'!$F$7:$AP$7</definedName>
    <definedName name="Population_t">'Data01 - Population'!$F$8:$AP$274</definedName>
    <definedName name="RicardoQA_a">Lists!$B$80:$C$84</definedName>
    <definedName name="Role_a">Lists!$B$57:$C$66</definedName>
    <definedName name="row_high_t">'Calcs03 - RoW UCO'!$C$949:$AH$1126</definedName>
    <definedName name="row_low_t">'Calcs03 - RoW UCO'!$C$582:$AH$759</definedName>
    <definedName name="row_medium_t">'Calcs03 - RoW UCO'!$C$766:$AH$943</definedName>
    <definedName name="Security_a">Lists!$B$97:$B$101</definedName>
    <definedName name="SheetNameEnd_n">Map!$D$30</definedName>
    <definedName name="SheetNameOrigin_n">Map!$D$7</definedName>
    <definedName name="SheetNames_ad" comment="Dynamic range from Map sheet, based on pointers SheetNameOrigin_n and SheetNameEnd_n">OFFSET(SheetNameOrigin_n,1,0,ROW(SheetNameEnd_n)-ROW(SheetNameOrigin_n)-1,1)</definedName>
    <definedName name="Status_a">Lists!$B$41:$C$51</definedName>
    <definedName name="timepoints_a">'Calcs01 - EU UCO'!$C$317:$J$317</definedName>
    <definedName name="units_a">Units!$I$48:$Q$154</definedName>
    <definedName name="Users_a">Lists!$B$33:$G$35</definedName>
    <definedName name="Veracity_c">Lists!$B$90:$B$91</definedName>
    <definedName name="Version_n">Title!$B$26</definedName>
    <definedName name="years_a">'Calcs03 - RoW UCO'!$C$194:$AH$194</definedName>
    <definedName name="Yes_no_l">Lists!$B$151:$B$153</definedName>
  </definedNames>
  <calcPr calcId="191029"/>
  <pivotCaches>
    <pivotCache cacheId="1" r:id="rId17"/>
  </pivotCaches>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Table117  Page 57_b52ad4c4-67ab-483f-b9e6-ee5453987a23" name="Table117  Page 57" connection="Query - Table117 (Page 57)"/>
          <x15:modelTable id="Table118  Page 58_be58de6a-5f36-4108-9f0f-3ecd0c6e9de0" name="Table118  Page 58" connection="Query - Table118 (Page 58)"/>
          <x15:modelTable id="Table117  Page 57   2_73e6b962-5c0c-43fb-ae3d-5a7364949b7b" name="Table117  Page 57   2" connection="Query - Table117 (Page 57) (2)"/>
          <x15:modelTable id="Table118  Page 58   2_fb1be479-bb02-4186-b322-5df296f12661" name="Table118  Page 58   2" connection="Query - Table118 (Page 58) (2)"/>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 i="23" l="1" a="1"/>
  <c r="G2" i="23" s="1"/>
  <c r="K2" i="33" a="1"/>
  <c r="K2" i="33" s="1"/>
  <c r="K2" i="9" a="1"/>
  <c r="K2" i="9" s="1"/>
  <c r="L2" i="24" l="1" a="1"/>
  <c r="L2" i="24" s="1"/>
  <c r="C21" i="24"/>
  <c r="C22" i="24"/>
  <c r="M21" i="24"/>
  <c r="M22" i="24"/>
  <c r="F22" i="24"/>
  <c r="M16" i="24"/>
  <c r="F21" i="24"/>
  <c r="C16" i="24" l="1"/>
  <c r="C17" i="24"/>
  <c r="J318" i="34" a="1"/>
  <c r="J318" i="34" s="1"/>
  <c r="I318" i="34" a="1"/>
  <c r="I318" i="34" s="1"/>
  <c r="H318" i="34" a="1"/>
  <c r="H318" i="34" s="1"/>
  <c r="G389" i="34" a="1"/>
  <c r="G389" i="34" s="1"/>
  <c r="S382" i="37"/>
  <c r="Q576" i="36"/>
  <c r="R576" i="36"/>
  <c r="S576" i="36"/>
  <c r="T576" i="36"/>
  <c r="U576" i="36"/>
  <c r="V576" i="36"/>
  <c r="W576" i="36"/>
  <c r="P576" i="36"/>
  <c r="P575" i="36"/>
  <c r="Y576" i="36"/>
  <c r="Z576" i="36" s="1"/>
  <c r="AA576" i="36" s="1"/>
  <c r="AB576" i="36" s="1"/>
  <c r="AC576" i="36" s="1"/>
  <c r="AD576" i="36" s="1"/>
  <c r="AE576" i="36" s="1"/>
  <c r="AF576" i="36" s="1"/>
  <c r="AG576" i="36" s="1"/>
  <c r="AH576" i="36" s="1"/>
  <c r="O576" i="36" s="1"/>
  <c r="P574" i="36"/>
  <c r="Q574" i="36"/>
  <c r="R574" i="36"/>
  <c r="S574" i="36"/>
  <c r="T574" i="36"/>
  <c r="U574" i="36"/>
  <c r="V574" i="36"/>
  <c r="W574" i="36"/>
  <c r="X574" i="36"/>
  <c r="Y574" i="36"/>
  <c r="Z574" i="36"/>
  <c r="AA574" i="36"/>
  <c r="AB574" i="36"/>
  <c r="AC574" i="36"/>
  <c r="AD574" i="36"/>
  <c r="AE574" i="36"/>
  <c r="AF574" i="36"/>
  <c r="AG574" i="36"/>
  <c r="Q575" i="36"/>
  <c r="R575" i="36"/>
  <c r="S575" i="36"/>
  <c r="T575" i="36"/>
  <c r="U575" i="36"/>
  <c r="V575" i="36"/>
  <c r="W575" i="36"/>
  <c r="X575" i="36"/>
  <c r="Y575" i="36"/>
  <c r="Z575" i="36"/>
  <c r="AA575" i="36"/>
  <c r="AB575" i="36"/>
  <c r="AC575" i="36"/>
  <c r="AD575" i="36"/>
  <c r="AE575" i="36"/>
  <c r="AF575" i="36"/>
  <c r="AG575" i="36"/>
  <c r="O575" i="36"/>
  <c r="O574" i="36"/>
  <c r="M574" i="36"/>
  <c r="J576" i="36"/>
  <c r="K576" i="36"/>
  <c r="L576" i="36"/>
  <c r="M576" i="36"/>
  <c r="F575" i="36"/>
  <c r="G575" i="36"/>
  <c r="H575" i="36"/>
  <c r="F576" i="36"/>
  <c r="G576" i="36"/>
  <c r="H576" i="36"/>
  <c r="E576" i="36"/>
  <c r="K575" i="36"/>
  <c r="L575" i="36"/>
  <c r="M575" i="36"/>
  <c r="J575" i="36"/>
  <c r="E575" i="36"/>
  <c r="F574" i="36"/>
  <c r="G574" i="36"/>
  <c r="H574" i="36"/>
  <c r="I574" i="36"/>
  <c r="J574" i="36"/>
  <c r="K574" i="36"/>
  <c r="L574" i="36"/>
  <c r="E574" i="36"/>
  <c r="H206" i="34" a="1"/>
  <c r="H206" i="34" s="1"/>
  <c r="I206" i="34" s="1"/>
  <c r="D195" i="36"/>
  <c r="E195" i="36"/>
  <c r="F195" i="36"/>
  <c r="G195" i="36"/>
  <c r="H195" i="36"/>
  <c r="I195" i="36"/>
  <c r="J195" i="36"/>
  <c r="K195" i="36"/>
  <c r="L195" i="36"/>
  <c r="M195" i="36"/>
  <c r="N195" i="36"/>
  <c r="O195" i="36"/>
  <c r="P195" i="36"/>
  <c r="Q195" i="36"/>
  <c r="R195" i="36"/>
  <c r="S195" i="36"/>
  <c r="T195" i="36"/>
  <c r="U195" i="36"/>
  <c r="V195" i="36"/>
  <c r="W195" i="36"/>
  <c r="X195" i="36"/>
  <c r="Y195" i="36"/>
  <c r="Z195" i="36"/>
  <c r="AA195" i="36"/>
  <c r="AB195" i="36"/>
  <c r="AC195" i="36"/>
  <c r="AD195" i="36"/>
  <c r="AE195" i="36"/>
  <c r="AF195" i="36"/>
  <c r="AG195" i="36"/>
  <c r="AH195" i="36"/>
  <c r="D196" i="36"/>
  <c r="E196" i="36"/>
  <c r="F196" i="36"/>
  <c r="G196" i="36"/>
  <c r="H196" i="36"/>
  <c r="I196" i="36"/>
  <c r="J196" i="36"/>
  <c r="K196" i="36"/>
  <c r="L196" i="36"/>
  <c r="M196" i="36"/>
  <c r="N196" i="36"/>
  <c r="O196" i="36"/>
  <c r="P196" i="36"/>
  <c r="Q196" i="36"/>
  <c r="R196" i="36"/>
  <c r="S196" i="36"/>
  <c r="T196" i="36"/>
  <c r="U196" i="36"/>
  <c r="V196" i="36"/>
  <c r="W196" i="36"/>
  <c r="X196" i="36"/>
  <c r="Y196" i="36"/>
  <c r="Z196" i="36"/>
  <c r="AA196" i="36"/>
  <c r="AB196" i="36"/>
  <c r="AC196" i="36"/>
  <c r="AD196" i="36"/>
  <c r="AE196" i="36"/>
  <c r="AF196" i="36"/>
  <c r="AG196" i="36"/>
  <c r="AH196" i="36"/>
  <c r="D197" i="36"/>
  <c r="E197" i="36"/>
  <c r="F197" i="36"/>
  <c r="G197" i="36"/>
  <c r="H197" i="36"/>
  <c r="I197" i="36"/>
  <c r="J197" i="36"/>
  <c r="K197" i="36"/>
  <c r="L197" i="36"/>
  <c r="M197" i="36"/>
  <c r="N197" i="36"/>
  <c r="O197" i="36"/>
  <c r="P197" i="36"/>
  <c r="Q197" i="36"/>
  <c r="R197" i="36"/>
  <c r="S197" i="36"/>
  <c r="T197" i="36"/>
  <c r="U197" i="36"/>
  <c r="V197" i="36"/>
  <c r="W197" i="36"/>
  <c r="X197" i="36"/>
  <c r="Y197" i="36"/>
  <c r="Z197" i="36"/>
  <c r="AA197" i="36"/>
  <c r="AB197" i="36"/>
  <c r="AC197" i="36"/>
  <c r="AD197" i="36"/>
  <c r="AE197" i="36"/>
  <c r="AF197" i="36"/>
  <c r="AG197" i="36"/>
  <c r="AH197" i="36"/>
  <c r="D198" i="36"/>
  <c r="E198" i="36"/>
  <c r="F198" i="36"/>
  <c r="G198" i="36"/>
  <c r="H198" i="36"/>
  <c r="I198" i="36"/>
  <c r="J198" i="36"/>
  <c r="K198" i="36"/>
  <c r="L198" i="36"/>
  <c r="M198" i="36"/>
  <c r="N198" i="36"/>
  <c r="O198" i="36"/>
  <c r="P198" i="36"/>
  <c r="Q198" i="36"/>
  <c r="R198" i="36"/>
  <c r="S198" i="36"/>
  <c r="T198" i="36"/>
  <c r="U198" i="36"/>
  <c r="V198" i="36"/>
  <c r="W198" i="36"/>
  <c r="X198" i="36"/>
  <c r="Y198" i="36"/>
  <c r="Z198" i="36"/>
  <c r="AA198" i="36"/>
  <c r="AB198" i="36"/>
  <c r="AC198" i="36"/>
  <c r="AD198" i="36"/>
  <c r="AE198" i="36"/>
  <c r="AF198" i="36"/>
  <c r="AG198" i="36"/>
  <c r="AH198" i="36"/>
  <c r="D199" i="36"/>
  <c r="E199" i="36"/>
  <c r="F199" i="36"/>
  <c r="G199" i="36"/>
  <c r="H199" i="36"/>
  <c r="I199" i="36"/>
  <c r="J199" i="36"/>
  <c r="K199" i="36"/>
  <c r="L199" i="36"/>
  <c r="M199" i="36"/>
  <c r="N199" i="36"/>
  <c r="O199" i="36"/>
  <c r="P199" i="36"/>
  <c r="Q199" i="36"/>
  <c r="R199" i="36"/>
  <c r="S199" i="36"/>
  <c r="T199" i="36"/>
  <c r="U199" i="36"/>
  <c r="V199" i="36"/>
  <c r="W199" i="36"/>
  <c r="X199" i="36"/>
  <c r="Y199" i="36"/>
  <c r="Z199" i="36"/>
  <c r="AA199" i="36"/>
  <c r="AB199" i="36"/>
  <c r="AC199" i="36"/>
  <c r="AD199" i="36"/>
  <c r="AE199" i="36"/>
  <c r="AF199" i="36"/>
  <c r="AG199" i="36"/>
  <c r="AH199" i="36"/>
  <c r="D200" i="36"/>
  <c r="E200" i="36"/>
  <c r="F200" i="36"/>
  <c r="G200" i="36"/>
  <c r="H200" i="36"/>
  <c r="I200" i="36"/>
  <c r="J200" i="36"/>
  <c r="K200" i="36"/>
  <c r="L200" i="36"/>
  <c r="M200" i="36"/>
  <c r="N200" i="36"/>
  <c r="O200" i="36"/>
  <c r="P200" i="36"/>
  <c r="Q200" i="36"/>
  <c r="R200" i="36"/>
  <c r="S200" i="36"/>
  <c r="T200" i="36"/>
  <c r="U200" i="36"/>
  <c r="V200" i="36"/>
  <c r="W200" i="36"/>
  <c r="X200" i="36"/>
  <c r="Y200" i="36"/>
  <c r="Z200" i="36"/>
  <c r="AA200" i="36"/>
  <c r="AB200" i="36"/>
  <c r="AC200" i="36"/>
  <c r="AD200" i="36"/>
  <c r="AE200" i="36"/>
  <c r="AF200" i="36"/>
  <c r="AG200" i="36"/>
  <c r="AH200" i="36"/>
  <c r="D201" i="36"/>
  <c r="E201" i="36"/>
  <c r="F201" i="36"/>
  <c r="G201" i="36"/>
  <c r="H201" i="36"/>
  <c r="I201" i="36"/>
  <c r="J201" i="36"/>
  <c r="K201" i="36"/>
  <c r="L201" i="36"/>
  <c r="M201" i="36"/>
  <c r="N201" i="36"/>
  <c r="O201" i="36"/>
  <c r="P201" i="36"/>
  <c r="Q201" i="36"/>
  <c r="R201" i="36"/>
  <c r="S201" i="36"/>
  <c r="T201" i="36"/>
  <c r="U201" i="36"/>
  <c r="V201" i="36"/>
  <c r="W201" i="36"/>
  <c r="X201" i="36"/>
  <c r="Y201" i="36"/>
  <c r="Z201" i="36"/>
  <c r="AA201" i="36"/>
  <c r="AB201" i="36"/>
  <c r="AC201" i="36"/>
  <c r="AD201" i="36"/>
  <c r="AE201" i="36"/>
  <c r="AF201" i="36"/>
  <c r="AG201" i="36"/>
  <c r="AH201" i="36"/>
  <c r="D202" i="36"/>
  <c r="E202" i="36"/>
  <c r="F202" i="36"/>
  <c r="G202" i="36"/>
  <c r="H202" i="36"/>
  <c r="I202" i="36"/>
  <c r="J202" i="36"/>
  <c r="K202" i="36"/>
  <c r="L202" i="36"/>
  <c r="M202" i="36"/>
  <c r="N202" i="36"/>
  <c r="O202" i="36"/>
  <c r="P202" i="36"/>
  <c r="Q202" i="36"/>
  <c r="R202" i="36"/>
  <c r="S202" i="36"/>
  <c r="T202" i="36"/>
  <c r="U202" i="36"/>
  <c r="V202" i="36"/>
  <c r="W202" i="36"/>
  <c r="X202" i="36"/>
  <c r="Y202" i="36"/>
  <c r="Z202" i="36"/>
  <c r="AA202" i="36"/>
  <c r="AB202" i="36"/>
  <c r="AC202" i="36"/>
  <c r="AD202" i="36"/>
  <c r="AE202" i="36"/>
  <c r="AF202" i="36"/>
  <c r="AG202" i="36"/>
  <c r="AH202" i="36"/>
  <c r="D203" i="36"/>
  <c r="E203" i="36"/>
  <c r="F203" i="36"/>
  <c r="G203" i="36"/>
  <c r="H203" i="36"/>
  <c r="I203" i="36"/>
  <c r="J203" i="36"/>
  <c r="K203" i="36"/>
  <c r="L203" i="36"/>
  <c r="M203" i="36"/>
  <c r="N203" i="36"/>
  <c r="O203" i="36"/>
  <c r="P203" i="36"/>
  <c r="Q203" i="36"/>
  <c r="R203" i="36"/>
  <c r="S203" i="36"/>
  <c r="T203" i="36"/>
  <c r="U203" i="36"/>
  <c r="V203" i="36"/>
  <c r="W203" i="36"/>
  <c r="X203" i="36"/>
  <c r="Y203" i="36"/>
  <c r="Z203" i="36"/>
  <c r="AA203" i="36"/>
  <c r="AB203" i="36"/>
  <c r="AC203" i="36"/>
  <c r="AD203" i="36"/>
  <c r="AE203" i="36"/>
  <c r="AF203" i="36"/>
  <c r="AG203" i="36"/>
  <c r="AH203" i="36"/>
  <c r="D204" i="36"/>
  <c r="E204" i="36"/>
  <c r="F204" i="36"/>
  <c r="G204" i="36"/>
  <c r="H204" i="36"/>
  <c r="I204" i="36"/>
  <c r="J204" i="36"/>
  <c r="K204" i="36"/>
  <c r="L204" i="36"/>
  <c r="M204" i="36"/>
  <c r="N204" i="36"/>
  <c r="O204" i="36"/>
  <c r="P204" i="36"/>
  <c r="Q204" i="36"/>
  <c r="R204" i="36"/>
  <c r="S204" i="36"/>
  <c r="T204" i="36"/>
  <c r="U204" i="36"/>
  <c r="V204" i="36"/>
  <c r="W204" i="36"/>
  <c r="X204" i="36"/>
  <c r="Y204" i="36"/>
  <c r="Z204" i="36"/>
  <c r="AA204" i="36"/>
  <c r="AB204" i="36"/>
  <c r="AC204" i="36"/>
  <c r="AD204" i="36"/>
  <c r="AE204" i="36"/>
  <c r="AF204" i="36"/>
  <c r="AG204" i="36"/>
  <c r="AH204" i="36"/>
  <c r="D205" i="36"/>
  <c r="E205" i="36"/>
  <c r="F205" i="36"/>
  <c r="G205" i="36"/>
  <c r="H205" i="36"/>
  <c r="I205" i="36"/>
  <c r="J205" i="36"/>
  <c r="K205" i="36"/>
  <c r="L205" i="36"/>
  <c r="M205" i="36"/>
  <c r="N205" i="36"/>
  <c r="O205" i="36"/>
  <c r="P205" i="36"/>
  <c r="Q205" i="36"/>
  <c r="R205" i="36"/>
  <c r="S205" i="36"/>
  <c r="T205" i="36"/>
  <c r="U205" i="36"/>
  <c r="V205" i="36"/>
  <c r="W205" i="36"/>
  <c r="X205" i="36"/>
  <c r="Y205" i="36"/>
  <c r="Z205" i="36"/>
  <c r="AA205" i="36"/>
  <c r="AB205" i="36"/>
  <c r="AC205" i="36"/>
  <c r="AD205" i="36"/>
  <c r="AE205" i="36"/>
  <c r="AF205" i="36"/>
  <c r="AG205" i="36"/>
  <c r="AH205" i="36"/>
  <c r="D206" i="36"/>
  <c r="E206" i="36"/>
  <c r="F206" i="36"/>
  <c r="G206" i="36"/>
  <c r="H206" i="36"/>
  <c r="I206" i="36"/>
  <c r="J206" i="36"/>
  <c r="K206" i="36"/>
  <c r="L206" i="36"/>
  <c r="M206" i="36"/>
  <c r="N206" i="36"/>
  <c r="O206" i="36"/>
  <c r="P206" i="36"/>
  <c r="Q206" i="36"/>
  <c r="R206" i="36"/>
  <c r="S206" i="36"/>
  <c r="T206" i="36"/>
  <c r="U206" i="36"/>
  <c r="V206" i="36"/>
  <c r="W206" i="36"/>
  <c r="X206" i="36"/>
  <c r="Y206" i="36"/>
  <c r="Z206" i="36"/>
  <c r="AA206" i="36"/>
  <c r="AB206" i="36"/>
  <c r="AC206" i="36"/>
  <c r="AD206" i="36"/>
  <c r="AE206" i="36"/>
  <c r="AF206" i="36"/>
  <c r="AG206" i="36"/>
  <c r="AH206" i="36"/>
  <c r="D207" i="36"/>
  <c r="E207" i="36"/>
  <c r="F207" i="36"/>
  <c r="G207" i="36"/>
  <c r="H207" i="36"/>
  <c r="I207" i="36"/>
  <c r="J207" i="36"/>
  <c r="K207" i="36"/>
  <c r="L207" i="36"/>
  <c r="M207" i="36"/>
  <c r="N207" i="36"/>
  <c r="O207" i="36"/>
  <c r="P207" i="36"/>
  <c r="Q207" i="36"/>
  <c r="R207" i="36"/>
  <c r="S207" i="36"/>
  <c r="T207" i="36"/>
  <c r="U207" i="36"/>
  <c r="V207" i="36"/>
  <c r="W207" i="36"/>
  <c r="X207" i="36"/>
  <c r="Y207" i="36"/>
  <c r="Z207" i="36"/>
  <c r="AA207" i="36"/>
  <c r="AB207" i="36"/>
  <c r="AC207" i="36"/>
  <c r="AD207" i="36"/>
  <c r="AE207" i="36"/>
  <c r="AF207" i="36"/>
  <c r="AG207" i="36"/>
  <c r="AH207" i="36"/>
  <c r="D208" i="36"/>
  <c r="E208" i="36"/>
  <c r="F208" i="36"/>
  <c r="G208" i="36"/>
  <c r="H208" i="36"/>
  <c r="I208" i="36"/>
  <c r="J208" i="36"/>
  <c r="K208" i="36"/>
  <c r="L208" i="36"/>
  <c r="M208" i="36"/>
  <c r="N208" i="36"/>
  <c r="O208" i="36"/>
  <c r="P208" i="36"/>
  <c r="Q208" i="36"/>
  <c r="R208" i="36"/>
  <c r="S208" i="36"/>
  <c r="T208" i="36"/>
  <c r="U208" i="36"/>
  <c r="V208" i="36"/>
  <c r="W208" i="36"/>
  <c r="X208" i="36"/>
  <c r="Y208" i="36"/>
  <c r="Z208" i="36"/>
  <c r="AA208" i="36"/>
  <c r="AB208" i="36"/>
  <c r="AC208" i="36"/>
  <c r="AD208" i="36"/>
  <c r="AE208" i="36"/>
  <c r="AF208" i="36"/>
  <c r="AG208" i="36"/>
  <c r="AH208" i="36"/>
  <c r="D209" i="36"/>
  <c r="E209" i="36"/>
  <c r="F209" i="36"/>
  <c r="G209" i="36"/>
  <c r="H209" i="36"/>
  <c r="I209" i="36"/>
  <c r="J209" i="36"/>
  <c r="K209" i="36"/>
  <c r="L209" i="36"/>
  <c r="M209" i="36"/>
  <c r="N209" i="36"/>
  <c r="O209" i="36"/>
  <c r="P209" i="36"/>
  <c r="Q209" i="36"/>
  <c r="R209" i="36"/>
  <c r="S209" i="36"/>
  <c r="T209" i="36"/>
  <c r="U209" i="36"/>
  <c r="V209" i="36"/>
  <c r="W209" i="36"/>
  <c r="X209" i="36"/>
  <c r="Y209" i="36"/>
  <c r="Z209" i="36"/>
  <c r="AA209" i="36"/>
  <c r="AB209" i="36"/>
  <c r="AC209" i="36"/>
  <c r="AD209" i="36"/>
  <c r="AE209" i="36"/>
  <c r="AF209" i="36"/>
  <c r="AG209" i="36"/>
  <c r="AH209" i="36"/>
  <c r="D210" i="36"/>
  <c r="E210" i="36"/>
  <c r="F210" i="36"/>
  <c r="G210" i="36"/>
  <c r="H210" i="36"/>
  <c r="I210" i="36"/>
  <c r="J210" i="36"/>
  <c r="K210" i="36"/>
  <c r="L210" i="36"/>
  <c r="M210" i="36"/>
  <c r="N210" i="36"/>
  <c r="O210" i="36"/>
  <c r="P210" i="36"/>
  <c r="Q210" i="36"/>
  <c r="R210" i="36"/>
  <c r="S210" i="36"/>
  <c r="T210" i="36"/>
  <c r="U210" i="36"/>
  <c r="V210" i="36"/>
  <c r="W210" i="36"/>
  <c r="X210" i="36"/>
  <c r="Y210" i="36"/>
  <c r="Z210" i="36"/>
  <c r="AA210" i="36"/>
  <c r="AB210" i="36"/>
  <c r="AC210" i="36"/>
  <c r="AD210" i="36"/>
  <c r="AE210" i="36"/>
  <c r="AF210" i="36"/>
  <c r="AG210" i="36"/>
  <c r="AH210" i="36"/>
  <c r="D211" i="36"/>
  <c r="E211" i="36"/>
  <c r="F211" i="36"/>
  <c r="G211" i="36"/>
  <c r="H211" i="36"/>
  <c r="I211" i="36"/>
  <c r="J211" i="36"/>
  <c r="K211" i="36"/>
  <c r="L211" i="36"/>
  <c r="M211" i="36"/>
  <c r="N211" i="36"/>
  <c r="O211" i="36"/>
  <c r="P211" i="36"/>
  <c r="Q211" i="36"/>
  <c r="R211" i="36"/>
  <c r="S211" i="36"/>
  <c r="T211" i="36"/>
  <c r="U211" i="36"/>
  <c r="V211" i="36"/>
  <c r="W211" i="36"/>
  <c r="X211" i="36"/>
  <c r="Y211" i="36"/>
  <c r="Z211" i="36"/>
  <c r="AA211" i="36"/>
  <c r="AB211" i="36"/>
  <c r="AC211" i="36"/>
  <c r="AD211" i="36"/>
  <c r="AE211" i="36"/>
  <c r="AF211" i="36"/>
  <c r="AG211" i="36"/>
  <c r="AH211" i="36"/>
  <c r="D212" i="36"/>
  <c r="E212" i="36"/>
  <c r="F212" i="36"/>
  <c r="G212" i="36"/>
  <c r="H212" i="36"/>
  <c r="I212" i="36"/>
  <c r="J212" i="36"/>
  <c r="K212" i="36"/>
  <c r="L212" i="36"/>
  <c r="M212" i="36"/>
  <c r="N212" i="36"/>
  <c r="O212" i="36"/>
  <c r="P212" i="36"/>
  <c r="Q212" i="36"/>
  <c r="R212" i="36"/>
  <c r="S212" i="36"/>
  <c r="T212" i="36"/>
  <c r="U212" i="36"/>
  <c r="V212" i="36"/>
  <c r="W212" i="36"/>
  <c r="X212" i="36"/>
  <c r="Y212" i="36"/>
  <c r="Z212" i="36"/>
  <c r="AA212" i="36"/>
  <c r="AB212" i="36"/>
  <c r="AC212" i="36"/>
  <c r="AD212" i="36"/>
  <c r="AE212" i="36"/>
  <c r="AF212" i="36"/>
  <c r="AG212" i="36"/>
  <c r="AH212" i="36"/>
  <c r="D213" i="36"/>
  <c r="E213" i="36"/>
  <c r="F213" i="36"/>
  <c r="G213" i="36"/>
  <c r="H213" i="36"/>
  <c r="I213" i="36"/>
  <c r="J213" i="36"/>
  <c r="K213" i="36"/>
  <c r="L213" i="36"/>
  <c r="M213" i="36"/>
  <c r="N213" i="36"/>
  <c r="O213" i="36"/>
  <c r="P213" i="36"/>
  <c r="Q213" i="36"/>
  <c r="R213" i="36"/>
  <c r="S213" i="36"/>
  <c r="T213" i="36"/>
  <c r="U213" i="36"/>
  <c r="V213" i="36"/>
  <c r="W213" i="36"/>
  <c r="X213" i="36"/>
  <c r="Y213" i="36"/>
  <c r="Z213" i="36"/>
  <c r="AA213" i="36"/>
  <c r="AB213" i="36"/>
  <c r="AC213" i="36"/>
  <c r="AD213" i="36"/>
  <c r="AE213" i="36"/>
  <c r="AF213" i="36"/>
  <c r="AG213" i="36"/>
  <c r="AH213" i="36"/>
  <c r="D214" i="36"/>
  <c r="E214" i="36"/>
  <c r="F214" i="36"/>
  <c r="G214" i="36"/>
  <c r="H214" i="36"/>
  <c r="I214" i="36"/>
  <c r="J214" i="36"/>
  <c r="K214" i="36"/>
  <c r="L214" i="36"/>
  <c r="M214" i="36"/>
  <c r="N214" i="36"/>
  <c r="O214" i="36"/>
  <c r="P214" i="36"/>
  <c r="Q214" i="36"/>
  <c r="R214" i="36"/>
  <c r="S214" i="36"/>
  <c r="T214" i="36"/>
  <c r="U214" i="36"/>
  <c r="V214" i="36"/>
  <c r="W214" i="36"/>
  <c r="X214" i="36"/>
  <c r="Y214" i="36"/>
  <c r="Z214" i="36"/>
  <c r="AA214" i="36"/>
  <c r="AB214" i="36"/>
  <c r="AC214" i="36"/>
  <c r="AD214" i="36"/>
  <c r="AE214" i="36"/>
  <c r="AF214" i="36"/>
  <c r="AG214" i="36"/>
  <c r="AH214" i="36"/>
  <c r="D215" i="36"/>
  <c r="E215" i="36"/>
  <c r="F215" i="36"/>
  <c r="G215" i="36"/>
  <c r="H215" i="36"/>
  <c r="I215" i="36"/>
  <c r="J215" i="36"/>
  <c r="K215" i="36"/>
  <c r="L215" i="36"/>
  <c r="M215" i="36"/>
  <c r="N215" i="36"/>
  <c r="O215" i="36"/>
  <c r="P215" i="36"/>
  <c r="Q215" i="36"/>
  <c r="R215" i="36"/>
  <c r="S215" i="36"/>
  <c r="T215" i="36"/>
  <c r="U215" i="36"/>
  <c r="V215" i="36"/>
  <c r="W215" i="36"/>
  <c r="X215" i="36"/>
  <c r="Y215" i="36"/>
  <c r="Z215" i="36"/>
  <c r="AA215" i="36"/>
  <c r="AB215" i="36"/>
  <c r="AC215" i="36"/>
  <c r="AD215" i="36"/>
  <c r="AE215" i="36"/>
  <c r="AF215" i="36"/>
  <c r="AG215" i="36"/>
  <c r="AH215" i="36"/>
  <c r="D216" i="36"/>
  <c r="E216" i="36"/>
  <c r="F216" i="36"/>
  <c r="G216" i="36"/>
  <c r="H216" i="36"/>
  <c r="I216" i="36"/>
  <c r="J216" i="36"/>
  <c r="K216" i="36"/>
  <c r="L216" i="36"/>
  <c r="M216" i="36"/>
  <c r="N216" i="36"/>
  <c r="O216" i="36"/>
  <c r="P216" i="36"/>
  <c r="Q216" i="36"/>
  <c r="R216" i="36"/>
  <c r="S216" i="36"/>
  <c r="T216" i="36"/>
  <c r="U216" i="36"/>
  <c r="V216" i="36"/>
  <c r="W216" i="36"/>
  <c r="X216" i="36"/>
  <c r="Y216" i="36"/>
  <c r="Z216" i="36"/>
  <c r="AA216" i="36"/>
  <c r="AB216" i="36"/>
  <c r="AC216" i="36"/>
  <c r="AD216" i="36"/>
  <c r="AE216" i="36"/>
  <c r="AF216" i="36"/>
  <c r="AG216" i="36"/>
  <c r="AH216" i="36"/>
  <c r="D217" i="36"/>
  <c r="E217" i="36"/>
  <c r="F217" i="36"/>
  <c r="G217" i="36"/>
  <c r="H217" i="36"/>
  <c r="I217" i="36"/>
  <c r="J217" i="36"/>
  <c r="K217" i="36"/>
  <c r="L217" i="36"/>
  <c r="M217" i="36"/>
  <c r="N217" i="36"/>
  <c r="O217" i="36"/>
  <c r="P217" i="36"/>
  <c r="Q217" i="36"/>
  <c r="R217" i="36"/>
  <c r="S217" i="36"/>
  <c r="T217" i="36"/>
  <c r="U217" i="36"/>
  <c r="V217" i="36"/>
  <c r="W217" i="36"/>
  <c r="X217" i="36"/>
  <c r="Y217" i="36"/>
  <c r="Z217" i="36"/>
  <c r="AA217" i="36"/>
  <c r="AB217" i="36"/>
  <c r="AC217" i="36"/>
  <c r="AD217" i="36"/>
  <c r="AE217" i="36"/>
  <c r="AF217" i="36"/>
  <c r="AG217" i="36"/>
  <c r="AH217" i="36"/>
  <c r="D218" i="36"/>
  <c r="E218" i="36"/>
  <c r="F218" i="36"/>
  <c r="G218" i="36"/>
  <c r="H218" i="36"/>
  <c r="I218" i="36"/>
  <c r="J218" i="36"/>
  <c r="K218" i="36"/>
  <c r="L218" i="36"/>
  <c r="M218" i="36"/>
  <c r="N218" i="36"/>
  <c r="O218" i="36"/>
  <c r="P218" i="36"/>
  <c r="Q218" i="36"/>
  <c r="R218" i="36"/>
  <c r="S218" i="36"/>
  <c r="T218" i="36"/>
  <c r="U218" i="36"/>
  <c r="V218" i="36"/>
  <c r="W218" i="36"/>
  <c r="X218" i="36"/>
  <c r="Y218" i="36"/>
  <c r="Z218" i="36"/>
  <c r="AA218" i="36"/>
  <c r="AB218" i="36"/>
  <c r="AC218" i="36"/>
  <c r="AD218" i="36"/>
  <c r="AE218" i="36"/>
  <c r="AF218" i="36"/>
  <c r="AG218" i="36"/>
  <c r="AH218" i="36"/>
  <c r="D219" i="36"/>
  <c r="E219" i="36"/>
  <c r="F219" i="36"/>
  <c r="G219" i="36"/>
  <c r="H219" i="36"/>
  <c r="I219" i="36"/>
  <c r="J219" i="36"/>
  <c r="K219" i="36"/>
  <c r="L219" i="36"/>
  <c r="M219" i="36"/>
  <c r="N219" i="36"/>
  <c r="O219" i="36"/>
  <c r="P219" i="36"/>
  <c r="Q219" i="36"/>
  <c r="R219" i="36"/>
  <c r="S219" i="36"/>
  <c r="T219" i="36"/>
  <c r="U219" i="36"/>
  <c r="V219" i="36"/>
  <c r="W219" i="36"/>
  <c r="X219" i="36"/>
  <c r="Y219" i="36"/>
  <c r="Z219" i="36"/>
  <c r="AA219" i="36"/>
  <c r="AB219" i="36"/>
  <c r="AC219" i="36"/>
  <c r="AD219" i="36"/>
  <c r="AE219" i="36"/>
  <c r="AF219" i="36"/>
  <c r="AG219" i="36"/>
  <c r="AH219" i="36"/>
  <c r="D220" i="36"/>
  <c r="E220" i="36"/>
  <c r="F220" i="36"/>
  <c r="G220" i="36"/>
  <c r="H220" i="36"/>
  <c r="I220" i="36"/>
  <c r="J220" i="36"/>
  <c r="K220" i="36"/>
  <c r="L220" i="36"/>
  <c r="M220" i="36"/>
  <c r="N220" i="36"/>
  <c r="O220" i="36"/>
  <c r="P220" i="36"/>
  <c r="Q220" i="36"/>
  <c r="R220" i="36"/>
  <c r="S220" i="36"/>
  <c r="T220" i="36"/>
  <c r="U220" i="36"/>
  <c r="V220" i="36"/>
  <c r="W220" i="36"/>
  <c r="X220" i="36"/>
  <c r="Y220" i="36"/>
  <c r="Z220" i="36"/>
  <c r="AA220" i="36"/>
  <c r="AB220" i="36"/>
  <c r="AC220" i="36"/>
  <c r="AD220" i="36"/>
  <c r="AE220" i="36"/>
  <c r="AF220" i="36"/>
  <c r="AG220" i="36"/>
  <c r="AH220" i="36"/>
  <c r="D221" i="36"/>
  <c r="E221" i="36"/>
  <c r="F221" i="36"/>
  <c r="G221" i="36"/>
  <c r="H221" i="36"/>
  <c r="I221" i="36"/>
  <c r="J221" i="36"/>
  <c r="K221" i="36"/>
  <c r="L221" i="36"/>
  <c r="M221" i="36"/>
  <c r="N221" i="36"/>
  <c r="O221" i="36"/>
  <c r="P221" i="36"/>
  <c r="Q221" i="36"/>
  <c r="R221" i="36"/>
  <c r="S221" i="36"/>
  <c r="T221" i="36"/>
  <c r="U221" i="36"/>
  <c r="V221" i="36"/>
  <c r="W221" i="36"/>
  <c r="X221" i="36"/>
  <c r="Y221" i="36"/>
  <c r="Z221" i="36"/>
  <c r="AA221" i="36"/>
  <c r="AB221" i="36"/>
  <c r="AC221" i="36"/>
  <c r="AD221" i="36"/>
  <c r="AE221" i="36"/>
  <c r="AF221" i="36"/>
  <c r="AG221" i="36"/>
  <c r="AH221" i="36"/>
  <c r="D222" i="36"/>
  <c r="E222" i="36"/>
  <c r="F222" i="36"/>
  <c r="G222" i="36"/>
  <c r="H222" i="36"/>
  <c r="I222" i="36"/>
  <c r="J222" i="36"/>
  <c r="K222" i="36"/>
  <c r="L222" i="36"/>
  <c r="M222" i="36"/>
  <c r="N222" i="36"/>
  <c r="O222" i="36"/>
  <c r="P222" i="36"/>
  <c r="Q222" i="36"/>
  <c r="R222" i="36"/>
  <c r="S222" i="36"/>
  <c r="T222" i="36"/>
  <c r="U222" i="36"/>
  <c r="V222" i="36"/>
  <c r="W222" i="36"/>
  <c r="X222" i="36"/>
  <c r="Y222" i="36"/>
  <c r="Z222" i="36"/>
  <c r="AA222" i="36"/>
  <c r="AB222" i="36"/>
  <c r="AC222" i="36"/>
  <c r="AD222" i="36"/>
  <c r="AE222" i="36"/>
  <c r="AF222" i="36"/>
  <c r="AG222" i="36"/>
  <c r="AH222" i="36"/>
  <c r="D223" i="36"/>
  <c r="E223" i="36"/>
  <c r="F223" i="36"/>
  <c r="G223" i="36"/>
  <c r="H223" i="36"/>
  <c r="I223" i="36"/>
  <c r="J223" i="36"/>
  <c r="K223" i="36"/>
  <c r="L223" i="36"/>
  <c r="M223" i="36"/>
  <c r="N223" i="36"/>
  <c r="O223" i="36"/>
  <c r="P223" i="36"/>
  <c r="Q223" i="36"/>
  <c r="R223" i="36"/>
  <c r="S223" i="36"/>
  <c r="T223" i="36"/>
  <c r="U223" i="36"/>
  <c r="V223" i="36"/>
  <c r="W223" i="36"/>
  <c r="X223" i="36"/>
  <c r="Y223" i="36"/>
  <c r="Z223" i="36"/>
  <c r="AA223" i="36"/>
  <c r="AB223" i="36"/>
  <c r="AC223" i="36"/>
  <c r="AD223" i="36"/>
  <c r="AE223" i="36"/>
  <c r="AF223" i="36"/>
  <c r="AG223" i="36"/>
  <c r="AH223" i="36"/>
  <c r="D224" i="36"/>
  <c r="E224" i="36"/>
  <c r="F224" i="36"/>
  <c r="G224" i="36"/>
  <c r="H224" i="36"/>
  <c r="I224" i="36"/>
  <c r="J224" i="36"/>
  <c r="K224" i="36"/>
  <c r="L224" i="36"/>
  <c r="M224" i="36"/>
  <c r="N224" i="36"/>
  <c r="O224" i="36"/>
  <c r="P224" i="36"/>
  <c r="Q224" i="36"/>
  <c r="R224" i="36"/>
  <c r="S224" i="36"/>
  <c r="T224" i="36"/>
  <c r="U224" i="36"/>
  <c r="V224" i="36"/>
  <c r="W224" i="36"/>
  <c r="X224" i="36"/>
  <c r="Y224" i="36"/>
  <c r="Z224" i="36"/>
  <c r="AA224" i="36"/>
  <c r="AB224" i="36"/>
  <c r="AC224" i="36"/>
  <c r="AD224" i="36"/>
  <c r="AE224" i="36"/>
  <c r="AF224" i="36"/>
  <c r="AG224" i="36"/>
  <c r="AH224" i="36"/>
  <c r="D225" i="36"/>
  <c r="E225" i="36"/>
  <c r="F225" i="36"/>
  <c r="G225" i="36"/>
  <c r="H225" i="36"/>
  <c r="I225" i="36"/>
  <c r="J225" i="36"/>
  <c r="K225" i="36"/>
  <c r="L225" i="36"/>
  <c r="M225" i="36"/>
  <c r="N225" i="36"/>
  <c r="O225" i="36"/>
  <c r="P225" i="36"/>
  <c r="Q225" i="36"/>
  <c r="R225" i="36"/>
  <c r="S225" i="36"/>
  <c r="T225" i="36"/>
  <c r="U225" i="36"/>
  <c r="V225" i="36"/>
  <c r="W225" i="36"/>
  <c r="X225" i="36"/>
  <c r="Y225" i="36"/>
  <c r="Z225" i="36"/>
  <c r="AA225" i="36"/>
  <c r="AB225" i="36"/>
  <c r="AC225" i="36"/>
  <c r="AD225" i="36"/>
  <c r="AE225" i="36"/>
  <c r="AF225" i="36"/>
  <c r="AG225" i="36"/>
  <c r="AH225" i="36"/>
  <c r="D226" i="36"/>
  <c r="E226" i="36"/>
  <c r="F226" i="36"/>
  <c r="G226" i="36"/>
  <c r="H226" i="36"/>
  <c r="I226" i="36"/>
  <c r="J226" i="36"/>
  <c r="K226" i="36"/>
  <c r="L226" i="36"/>
  <c r="M226" i="36"/>
  <c r="N226" i="36"/>
  <c r="O226" i="36"/>
  <c r="P226" i="36"/>
  <c r="Q226" i="36"/>
  <c r="R226" i="36"/>
  <c r="S226" i="36"/>
  <c r="T226" i="36"/>
  <c r="U226" i="36"/>
  <c r="V226" i="36"/>
  <c r="W226" i="36"/>
  <c r="X226" i="36"/>
  <c r="Y226" i="36"/>
  <c r="Z226" i="36"/>
  <c r="AA226" i="36"/>
  <c r="AB226" i="36"/>
  <c r="AC226" i="36"/>
  <c r="AD226" i="36"/>
  <c r="AE226" i="36"/>
  <c r="AF226" i="36"/>
  <c r="AG226" i="36"/>
  <c r="AH226" i="36"/>
  <c r="D227" i="36"/>
  <c r="E227" i="36"/>
  <c r="F227" i="36"/>
  <c r="G227" i="36"/>
  <c r="H227" i="36"/>
  <c r="I227" i="36"/>
  <c r="J227" i="36"/>
  <c r="K227" i="36"/>
  <c r="L227" i="36"/>
  <c r="M227" i="36"/>
  <c r="N227" i="36"/>
  <c r="O227" i="36"/>
  <c r="P227" i="36"/>
  <c r="Q227" i="36"/>
  <c r="R227" i="36"/>
  <c r="S227" i="36"/>
  <c r="T227" i="36"/>
  <c r="U227" i="36"/>
  <c r="V227" i="36"/>
  <c r="W227" i="36"/>
  <c r="X227" i="36"/>
  <c r="Y227" i="36"/>
  <c r="Z227" i="36"/>
  <c r="AA227" i="36"/>
  <c r="AB227" i="36"/>
  <c r="AC227" i="36"/>
  <c r="AD227" i="36"/>
  <c r="AE227" i="36"/>
  <c r="AF227" i="36"/>
  <c r="AG227" i="36"/>
  <c r="AH227" i="36"/>
  <c r="D228" i="36"/>
  <c r="E228" i="36"/>
  <c r="F228" i="36"/>
  <c r="G228" i="36"/>
  <c r="H228" i="36"/>
  <c r="I228" i="36"/>
  <c r="J228" i="36"/>
  <c r="K228" i="36"/>
  <c r="L228" i="36"/>
  <c r="M228" i="36"/>
  <c r="N228" i="36"/>
  <c r="O228" i="36"/>
  <c r="P228" i="36"/>
  <c r="Q228" i="36"/>
  <c r="R228" i="36"/>
  <c r="S228" i="36"/>
  <c r="T228" i="36"/>
  <c r="U228" i="36"/>
  <c r="V228" i="36"/>
  <c r="W228" i="36"/>
  <c r="X228" i="36"/>
  <c r="Y228" i="36"/>
  <c r="Z228" i="36"/>
  <c r="AA228" i="36"/>
  <c r="AB228" i="36"/>
  <c r="AC228" i="36"/>
  <c r="AD228" i="36"/>
  <c r="AE228" i="36"/>
  <c r="AF228" i="36"/>
  <c r="AG228" i="36"/>
  <c r="AH228" i="36"/>
  <c r="D229" i="36"/>
  <c r="E229" i="36"/>
  <c r="F229" i="36"/>
  <c r="G229" i="36"/>
  <c r="H229" i="36"/>
  <c r="I229" i="36"/>
  <c r="J229" i="36"/>
  <c r="K229" i="36"/>
  <c r="L229" i="36"/>
  <c r="M229" i="36"/>
  <c r="N229" i="36"/>
  <c r="O229" i="36"/>
  <c r="P229" i="36"/>
  <c r="Q229" i="36"/>
  <c r="R229" i="36"/>
  <c r="S229" i="36"/>
  <c r="T229" i="36"/>
  <c r="U229" i="36"/>
  <c r="V229" i="36"/>
  <c r="W229" i="36"/>
  <c r="X229" i="36"/>
  <c r="Y229" i="36"/>
  <c r="Z229" i="36"/>
  <c r="AA229" i="36"/>
  <c r="AB229" i="36"/>
  <c r="AC229" i="36"/>
  <c r="AD229" i="36"/>
  <c r="AE229" i="36"/>
  <c r="AF229" i="36"/>
  <c r="AG229" i="36"/>
  <c r="AH229" i="36"/>
  <c r="D230" i="36"/>
  <c r="E230" i="36"/>
  <c r="F230" i="36"/>
  <c r="G230" i="36"/>
  <c r="H230" i="36"/>
  <c r="I230" i="36"/>
  <c r="J230" i="36"/>
  <c r="K230" i="36"/>
  <c r="L230" i="36"/>
  <c r="M230" i="36"/>
  <c r="N230" i="36"/>
  <c r="O230" i="36"/>
  <c r="P230" i="36"/>
  <c r="Q230" i="36"/>
  <c r="R230" i="36"/>
  <c r="S230" i="36"/>
  <c r="T230" i="36"/>
  <c r="U230" i="36"/>
  <c r="V230" i="36"/>
  <c r="W230" i="36"/>
  <c r="X230" i="36"/>
  <c r="Y230" i="36"/>
  <c r="Z230" i="36"/>
  <c r="AA230" i="36"/>
  <c r="AB230" i="36"/>
  <c r="AC230" i="36"/>
  <c r="AD230" i="36"/>
  <c r="AE230" i="36"/>
  <c r="AF230" i="36"/>
  <c r="AG230" i="36"/>
  <c r="AH230" i="36"/>
  <c r="D231" i="36"/>
  <c r="E231" i="36"/>
  <c r="F231" i="36"/>
  <c r="G231" i="36"/>
  <c r="H231" i="36"/>
  <c r="I231" i="36"/>
  <c r="J231" i="36"/>
  <c r="K231" i="36"/>
  <c r="L231" i="36"/>
  <c r="M231" i="36"/>
  <c r="N231" i="36"/>
  <c r="O231" i="36"/>
  <c r="P231" i="36"/>
  <c r="Q231" i="36"/>
  <c r="R231" i="36"/>
  <c r="S231" i="36"/>
  <c r="T231" i="36"/>
  <c r="U231" i="36"/>
  <c r="V231" i="36"/>
  <c r="W231" i="36"/>
  <c r="X231" i="36"/>
  <c r="Y231" i="36"/>
  <c r="Z231" i="36"/>
  <c r="AA231" i="36"/>
  <c r="AB231" i="36"/>
  <c r="AC231" i="36"/>
  <c r="AD231" i="36"/>
  <c r="AE231" i="36"/>
  <c r="AF231" i="36"/>
  <c r="AG231" i="36"/>
  <c r="AH231" i="36"/>
  <c r="D232" i="36"/>
  <c r="E232" i="36"/>
  <c r="F232" i="36"/>
  <c r="G232" i="36"/>
  <c r="H232" i="36"/>
  <c r="I232" i="36"/>
  <c r="J232" i="36"/>
  <c r="K232" i="36"/>
  <c r="L232" i="36"/>
  <c r="M232" i="36"/>
  <c r="N232" i="36"/>
  <c r="O232" i="36"/>
  <c r="P232" i="36"/>
  <c r="Q232" i="36"/>
  <c r="R232" i="36"/>
  <c r="S232" i="36"/>
  <c r="T232" i="36"/>
  <c r="U232" i="36"/>
  <c r="V232" i="36"/>
  <c r="W232" i="36"/>
  <c r="X232" i="36"/>
  <c r="Y232" i="36"/>
  <c r="Z232" i="36"/>
  <c r="AA232" i="36"/>
  <c r="AB232" i="36"/>
  <c r="AC232" i="36"/>
  <c r="AD232" i="36"/>
  <c r="AE232" i="36"/>
  <c r="AF232" i="36"/>
  <c r="AG232" i="36"/>
  <c r="AH232" i="36"/>
  <c r="D233" i="36"/>
  <c r="E233" i="36"/>
  <c r="F233" i="36"/>
  <c r="G233" i="36"/>
  <c r="H233" i="36"/>
  <c r="I233" i="36"/>
  <c r="J233" i="36"/>
  <c r="K233" i="36"/>
  <c r="L233" i="36"/>
  <c r="M233" i="36"/>
  <c r="N233" i="36"/>
  <c r="O233" i="36"/>
  <c r="P233" i="36"/>
  <c r="Q233" i="36"/>
  <c r="R233" i="36"/>
  <c r="S233" i="36"/>
  <c r="T233" i="36"/>
  <c r="U233" i="36"/>
  <c r="V233" i="36"/>
  <c r="W233" i="36"/>
  <c r="X233" i="36"/>
  <c r="Y233" i="36"/>
  <c r="Z233" i="36"/>
  <c r="AA233" i="36"/>
  <c r="AB233" i="36"/>
  <c r="AC233" i="36"/>
  <c r="AD233" i="36"/>
  <c r="AE233" i="36"/>
  <c r="AF233" i="36"/>
  <c r="AG233" i="36"/>
  <c r="AH233" i="36"/>
  <c r="D234" i="36"/>
  <c r="E234" i="36"/>
  <c r="F234" i="36"/>
  <c r="G234" i="36"/>
  <c r="H234" i="36"/>
  <c r="I234" i="36"/>
  <c r="J234" i="36"/>
  <c r="K234" i="36"/>
  <c r="L234" i="36"/>
  <c r="M234" i="36"/>
  <c r="N234" i="36"/>
  <c r="O234" i="36"/>
  <c r="P234" i="36"/>
  <c r="Q234" i="36"/>
  <c r="R234" i="36"/>
  <c r="S234" i="36"/>
  <c r="T234" i="36"/>
  <c r="U234" i="36"/>
  <c r="V234" i="36"/>
  <c r="W234" i="36"/>
  <c r="X234" i="36"/>
  <c r="Y234" i="36"/>
  <c r="Z234" i="36"/>
  <c r="AA234" i="36"/>
  <c r="AB234" i="36"/>
  <c r="AC234" i="36"/>
  <c r="AD234" i="36"/>
  <c r="AE234" i="36"/>
  <c r="AF234" i="36"/>
  <c r="AG234" i="36"/>
  <c r="AH234" i="36"/>
  <c r="D235" i="36"/>
  <c r="E235" i="36"/>
  <c r="F235" i="36"/>
  <c r="G235" i="36"/>
  <c r="H235" i="36"/>
  <c r="I235" i="36"/>
  <c r="J235" i="36"/>
  <c r="K235" i="36"/>
  <c r="L235" i="36"/>
  <c r="M235" i="36"/>
  <c r="N235" i="36"/>
  <c r="O235" i="36"/>
  <c r="P235" i="36"/>
  <c r="Q235" i="36"/>
  <c r="R235" i="36"/>
  <c r="S235" i="36"/>
  <c r="T235" i="36"/>
  <c r="U235" i="36"/>
  <c r="V235" i="36"/>
  <c r="W235" i="36"/>
  <c r="X235" i="36"/>
  <c r="Y235" i="36"/>
  <c r="Z235" i="36"/>
  <c r="AA235" i="36"/>
  <c r="AB235" i="36"/>
  <c r="AC235" i="36"/>
  <c r="AD235" i="36"/>
  <c r="AE235" i="36"/>
  <c r="AF235" i="36"/>
  <c r="AG235" i="36"/>
  <c r="AH235" i="36"/>
  <c r="D236" i="36"/>
  <c r="E236" i="36"/>
  <c r="F236" i="36"/>
  <c r="G236" i="36"/>
  <c r="H236" i="36"/>
  <c r="I236" i="36"/>
  <c r="J236" i="36"/>
  <c r="K236" i="36"/>
  <c r="L236" i="36"/>
  <c r="M236" i="36"/>
  <c r="N236" i="36"/>
  <c r="O236" i="36"/>
  <c r="P236" i="36"/>
  <c r="Q236" i="36"/>
  <c r="R236" i="36"/>
  <c r="S236" i="36"/>
  <c r="T236" i="36"/>
  <c r="U236" i="36"/>
  <c r="V236" i="36"/>
  <c r="W236" i="36"/>
  <c r="X236" i="36"/>
  <c r="Y236" i="36"/>
  <c r="Z236" i="36"/>
  <c r="AA236" i="36"/>
  <c r="AB236" i="36"/>
  <c r="AC236" i="36"/>
  <c r="AD236" i="36"/>
  <c r="AE236" i="36"/>
  <c r="AF236" i="36"/>
  <c r="AG236" i="36"/>
  <c r="AH236" i="36"/>
  <c r="D237" i="36"/>
  <c r="E237" i="36"/>
  <c r="F237" i="36"/>
  <c r="G237" i="36"/>
  <c r="H237" i="36"/>
  <c r="I237" i="36"/>
  <c r="J237" i="36"/>
  <c r="K237" i="36"/>
  <c r="L237" i="36"/>
  <c r="M237" i="36"/>
  <c r="N237" i="36"/>
  <c r="O237" i="36"/>
  <c r="P237" i="36"/>
  <c r="Q237" i="36"/>
  <c r="R237" i="36"/>
  <c r="S237" i="36"/>
  <c r="T237" i="36"/>
  <c r="U237" i="36"/>
  <c r="V237" i="36"/>
  <c r="W237" i="36"/>
  <c r="X237" i="36"/>
  <c r="Y237" i="36"/>
  <c r="Z237" i="36"/>
  <c r="AA237" i="36"/>
  <c r="AB237" i="36"/>
  <c r="AC237" i="36"/>
  <c r="AD237" i="36"/>
  <c r="AE237" i="36"/>
  <c r="AF237" i="36"/>
  <c r="AG237" i="36"/>
  <c r="AH237" i="36"/>
  <c r="D238" i="36"/>
  <c r="E238" i="36"/>
  <c r="F238" i="36"/>
  <c r="G238" i="36"/>
  <c r="H238" i="36"/>
  <c r="I238" i="36"/>
  <c r="J238" i="36"/>
  <c r="K238" i="36"/>
  <c r="L238" i="36"/>
  <c r="M238" i="36"/>
  <c r="N238" i="36"/>
  <c r="O238" i="36"/>
  <c r="P238" i="36"/>
  <c r="Q238" i="36"/>
  <c r="R238" i="36"/>
  <c r="S238" i="36"/>
  <c r="T238" i="36"/>
  <c r="U238" i="36"/>
  <c r="V238" i="36"/>
  <c r="W238" i="36"/>
  <c r="X238" i="36"/>
  <c r="Y238" i="36"/>
  <c r="Z238" i="36"/>
  <c r="AA238" i="36"/>
  <c r="AB238" i="36"/>
  <c r="AC238" i="36"/>
  <c r="AD238" i="36"/>
  <c r="AE238" i="36"/>
  <c r="AF238" i="36"/>
  <c r="AG238" i="36"/>
  <c r="AH238" i="36"/>
  <c r="D239" i="36"/>
  <c r="E239" i="36"/>
  <c r="F239" i="36"/>
  <c r="G239" i="36"/>
  <c r="H239" i="36"/>
  <c r="I239" i="36"/>
  <c r="J239" i="36"/>
  <c r="K239" i="36"/>
  <c r="L239" i="36"/>
  <c r="M239" i="36"/>
  <c r="N239" i="36"/>
  <c r="O239" i="36"/>
  <c r="P239" i="36"/>
  <c r="Q239" i="36"/>
  <c r="R239" i="36"/>
  <c r="S239" i="36"/>
  <c r="T239" i="36"/>
  <c r="U239" i="36"/>
  <c r="V239" i="36"/>
  <c r="W239" i="36"/>
  <c r="X239" i="36"/>
  <c r="Y239" i="36"/>
  <c r="Z239" i="36"/>
  <c r="AA239" i="36"/>
  <c r="AB239" i="36"/>
  <c r="AC239" i="36"/>
  <c r="AD239" i="36"/>
  <c r="AE239" i="36"/>
  <c r="AF239" i="36"/>
  <c r="AG239" i="36"/>
  <c r="AH239" i="36"/>
  <c r="D240" i="36"/>
  <c r="E240" i="36"/>
  <c r="F240" i="36"/>
  <c r="G240" i="36"/>
  <c r="H240" i="36"/>
  <c r="I240" i="36"/>
  <c r="J240" i="36"/>
  <c r="K240" i="36"/>
  <c r="L240" i="36"/>
  <c r="M240" i="36"/>
  <c r="N240" i="36"/>
  <c r="O240" i="36"/>
  <c r="P240" i="36"/>
  <c r="Q240" i="36"/>
  <c r="R240" i="36"/>
  <c r="S240" i="36"/>
  <c r="T240" i="36"/>
  <c r="U240" i="36"/>
  <c r="V240" i="36"/>
  <c r="W240" i="36"/>
  <c r="X240" i="36"/>
  <c r="Y240" i="36"/>
  <c r="Z240" i="36"/>
  <c r="AA240" i="36"/>
  <c r="AB240" i="36"/>
  <c r="AC240" i="36"/>
  <c r="AD240" i="36"/>
  <c r="AE240" i="36"/>
  <c r="AF240" i="36"/>
  <c r="AG240" i="36"/>
  <c r="AH240" i="36"/>
  <c r="D241" i="36"/>
  <c r="E241" i="36"/>
  <c r="F241" i="36"/>
  <c r="G241" i="36"/>
  <c r="H241" i="36"/>
  <c r="I241" i="36"/>
  <c r="J241" i="36"/>
  <c r="K241" i="36"/>
  <c r="L241" i="36"/>
  <c r="M241" i="36"/>
  <c r="N241" i="36"/>
  <c r="O241" i="36"/>
  <c r="P241" i="36"/>
  <c r="Q241" i="36"/>
  <c r="R241" i="36"/>
  <c r="S241" i="36"/>
  <c r="T241" i="36"/>
  <c r="U241" i="36"/>
  <c r="V241" i="36"/>
  <c r="W241" i="36"/>
  <c r="X241" i="36"/>
  <c r="Y241" i="36"/>
  <c r="Z241" i="36"/>
  <c r="AA241" i="36"/>
  <c r="AB241" i="36"/>
  <c r="AC241" i="36"/>
  <c r="AD241" i="36"/>
  <c r="AE241" i="36"/>
  <c r="AF241" i="36"/>
  <c r="AG241" i="36"/>
  <c r="AH241" i="36"/>
  <c r="D242" i="36"/>
  <c r="E242" i="36"/>
  <c r="F242" i="36"/>
  <c r="G242" i="36"/>
  <c r="H242" i="36"/>
  <c r="I242" i="36"/>
  <c r="J242" i="36"/>
  <c r="K242" i="36"/>
  <c r="L242" i="36"/>
  <c r="M242" i="36"/>
  <c r="N242" i="36"/>
  <c r="O242" i="36"/>
  <c r="P242" i="36"/>
  <c r="Q242" i="36"/>
  <c r="R242" i="36"/>
  <c r="S242" i="36"/>
  <c r="T242" i="36"/>
  <c r="U242" i="36"/>
  <c r="V242" i="36"/>
  <c r="W242" i="36"/>
  <c r="X242" i="36"/>
  <c r="Y242" i="36"/>
  <c r="Z242" i="36"/>
  <c r="AA242" i="36"/>
  <c r="AB242" i="36"/>
  <c r="AC242" i="36"/>
  <c r="AD242" i="36"/>
  <c r="AE242" i="36"/>
  <c r="AF242" i="36"/>
  <c r="AG242" i="36"/>
  <c r="AH242" i="36"/>
  <c r="D243" i="36"/>
  <c r="E243" i="36"/>
  <c r="F243" i="36"/>
  <c r="G243" i="36"/>
  <c r="H243" i="36"/>
  <c r="I243" i="36"/>
  <c r="J243" i="36"/>
  <c r="K243" i="36"/>
  <c r="L243" i="36"/>
  <c r="M243" i="36"/>
  <c r="N243" i="36"/>
  <c r="O243" i="36"/>
  <c r="P243" i="36"/>
  <c r="Q243" i="36"/>
  <c r="R243" i="36"/>
  <c r="S243" i="36"/>
  <c r="T243" i="36"/>
  <c r="U243" i="36"/>
  <c r="V243" i="36"/>
  <c r="W243" i="36"/>
  <c r="X243" i="36"/>
  <c r="Y243" i="36"/>
  <c r="Z243" i="36"/>
  <c r="AA243" i="36"/>
  <c r="AB243" i="36"/>
  <c r="AC243" i="36"/>
  <c r="AD243" i="36"/>
  <c r="AE243" i="36"/>
  <c r="AF243" i="36"/>
  <c r="AG243" i="36"/>
  <c r="AH243" i="36"/>
  <c r="D244" i="36"/>
  <c r="E244" i="36"/>
  <c r="F244" i="36"/>
  <c r="G244" i="36"/>
  <c r="H244" i="36"/>
  <c r="I244" i="36"/>
  <c r="J244" i="36"/>
  <c r="K244" i="36"/>
  <c r="L244" i="36"/>
  <c r="M244" i="36"/>
  <c r="N244" i="36"/>
  <c r="O244" i="36"/>
  <c r="P244" i="36"/>
  <c r="Q244" i="36"/>
  <c r="R244" i="36"/>
  <c r="S244" i="36"/>
  <c r="T244" i="36"/>
  <c r="U244" i="36"/>
  <c r="V244" i="36"/>
  <c r="W244" i="36"/>
  <c r="X244" i="36"/>
  <c r="Y244" i="36"/>
  <c r="Z244" i="36"/>
  <c r="AA244" i="36"/>
  <c r="AB244" i="36"/>
  <c r="AC244" i="36"/>
  <c r="AD244" i="36"/>
  <c r="AE244" i="36"/>
  <c r="AF244" i="36"/>
  <c r="AG244" i="36"/>
  <c r="AH244" i="36"/>
  <c r="D245" i="36"/>
  <c r="E245" i="36"/>
  <c r="F245" i="36"/>
  <c r="G245" i="36"/>
  <c r="H245" i="36"/>
  <c r="I245" i="36"/>
  <c r="J245" i="36"/>
  <c r="K245" i="36"/>
  <c r="L245" i="36"/>
  <c r="M245" i="36"/>
  <c r="N245" i="36"/>
  <c r="O245" i="36"/>
  <c r="P245" i="36"/>
  <c r="Q245" i="36"/>
  <c r="R245" i="36"/>
  <c r="S245" i="36"/>
  <c r="T245" i="36"/>
  <c r="U245" i="36"/>
  <c r="V245" i="36"/>
  <c r="W245" i="36"/>
  <c r="X245" i="36"/>
  <c r="Y245" i="36"/>
  <c r="Z245" i="36"/>
  <c r="AA245" i="36"/>
  <c r="AB245" i="36"/>
  <c r="AC245" i="36"/>
  <c r="AD245" i="36"/>
  <c r="AE245" i="36"/>
  <c r="AF245" i="36"/>
  <c r="AG245" i="36"/>
  <c r="AH245" i="36"/>
  <c r="D246" i="36"/>
  <c r="E246" i="36"/>
  <c r="F246" i="36"/>
  <c r="G246" i="36"/>
  <c r="H246" i="36"/>
  <c r="I246" i="36"/>
  <c r="J246" i="36"/>
  <c r="K246" i="36"/>
  <c r="L246" i="36"/>
  <c r="M246" i="36"/>
  <c r="N246" i="36"/>
  <c r="O246" i="36"/>
  <c r="P246" i="36"/>
  <c r="Q246" i="36"/>
  <c r="R246" i="36"/>
  <c r="S246" i="36"/>
  <c r="T246" i="36"/>
  <c r="U246" i="36"/>
  <c r="V246" i="36"/>
  <c r="W246" i="36"/>
  <c r="X246" i="36"/>
  <c r="Y246" i="36"/>
  <c r="Z246" i="36"/>
  <c r="AA246" i="36"/>
  <c r="AB246" i="36"/>
  <c r="AC246" i="36"/>
  <c r="AD246" i="36"/>
  <c r="AE246" i="36"/>
  <c r="AF246" i="36"/>
  <c r="AG246" i="36"/>
  <c r="AH246" i="36"/>
  <c r="D247" i="36"/>
  <c r="E247" i="36"/>
  <c r="F247" i="36"/>
  <c r="G247" i="36"/>
  <c r="H247" i="36"/>
  <c r="I247" i="36"/>
  <c r="J247" i="36"/>
  <c r="K247" i="36"/>
  <c r="L247" i="36"/>
  <c r="M247" i="36"/>
  <c r="N247" i="36"/>
  <c r="O247" i="36"/>
  <c r="P247" i="36"/>
  <c r="Q247" i="36"/>
  <c r="R247" i="36"/>
  <c r="S247" i="36"/>
  <c r="T247" i="36"/>
  <c r="U247" i="36"/>
  <c r="V247" i="36"/>
  <c r="W247" i="36"/>
  <c r="X247" i="36"/>
  <c r="Y247" i="36"/>
  <c r="Z247" i="36"/>
  <c r="AA247" i="36"/>
  <c r="AB247" i="36"/>
  <c r="AC247" i="36"/>
  <c r="AD247" i="36"/>
  <c r="AE247" i="36"/>
  <c r="AF247" i="36"/>
  <c r="AG247" i="36"/>
  <c r="AH247" i="36"/>
  <c r="D248" i="36"/>
  <c r="E248" i="36"/>
  <c r="F248" i="36"/>
  <c r="G248" i="36"/>
  <c r="H248" i="36"/>
  <c r="I248" i="36"/>
  <c r="J248" i="36"/>
  <c r="K248" i="36"/>
  <c r="L248" i="36"/>
  <c r="M248" i="36"/>
  <c r="N248" i="36"/>
  <c r="O248" i="36"/>
  <c r="P248" i="36"/>
  <c r="Q248" i="36"/>
  <c r="R248" i="36"/>
  <c r="S248" i="36"/>
  <c r="T248" i="36"/>
  <c r="U248" i="36"/>
  <c r="V248" i="36"/>
  <c r="W248" i="36"/>
  <c r="X248" i="36"/>
  <c r="Y248" i="36"/>
  <c r="Z248" i="36"/>
  <c r="AA248" i="36"/>
  <c r="AB248" i="36"/>
  <c r="AC248" i="36"/>
  <c r="AD248" i="36"/>
  <c r="AE248" i="36"/>
  <c r="AF248" i="36"/>
  <c r="AG248" i="36"/>
  <c r="AH248" i="36"/>
  <c r="D249" i="36"/>
  <c r="E249" i="36"/>
  <c r="F249" i="36"/>
  <c r="G249" i="36"/>
  <c r="H249" i="36"/>
  <c r="I249" i="36"/>
  <c r="J249" i="36"/>
  <c r="K249" i="36"/>
  <c r="L249" i="36"/>
  <c r="M249" i="36"/>
  <c r="N249" i="36"/>
  <c r="O249" i="36"/>
  <c r="P249" i="36"/>
  <c r="Q249" i="36"/>
  <c r="R249" i="36"/>
  <c r="S249" i="36"/>
  <c r="T249" i="36"/>
  <c r="U249" i="36"/>
  <c r="V249" i="36"/>
  <c r="W249" i="36"/>
  <c r="X249" i="36"/>
  <c r="Y249" i="36"/>
  <c r="Z249" i="36"/>
  <c r="AA249" i="36"/>
  <c r="AB249" i="36"/>
  <c r="AC249" i="36"/>
  <c r="AD249" i="36"/>
  <c r="AE249" i="36"/>
  <c r="AF249" i="36"/>
  <c r="AG249" i="36"/>
  <c r="AH249" i="36"/>
  <c r="D250" i="36"/>
  <c r="E250" i="36"/>
  <c r="F250" i="36"/>
  <c r="G250" i="36"/>
  <c r="H250" i="36"/>
  <c r="I250" i="36"/>
  <c r="J250" i="36"/>
  <c r="K250" i="36"/>
  <c r="L250" i="36"/>
  <c r="M250" i="36"/>
  <c r="N250" i="36"/>
  <c r="O250" i="36"/>
  <c r="P250" i="36"/>
  <c r="Q250" i="36"/>
  <c r="R250" i="36"/>
  <c r="S250" i="36"/>
  <c r="T250" i="36"/>
  <c r="U250" i="36"/>
  <c r="V250" i="36"/>
  <c r="W250" i="36"/>
  <c r="X250" i="36"/>
  <c r="Y250" i="36"/>
  <c r="Z250" i="36"/>
  <c r="AA250" i="36"/>
  <c r="AB250" i="36"/>
  <c r="AC250" i="36"/>
  <c r="AD250" i="36"/>
  <c r="AE250" i="36"/>
  <c r="AF250" i="36"/>
  <c r="AG250" i="36"/>
  <c r="AH250" i="36"/>
  <c r="D251" i="36"/>
  <c r="E251" i="36"/>
  <c r="F251" i="36"/>
  <c r="G251" i="36"/>
  <c r="H251" i="36"/>
  <c r="I251" i="36"/>
  <c r="J251" i="36"/>
  <c r="K251" i="36"/>
  <c r="L251" i="36"/>
  <c r="M251" i="36"/>
  <c r="N251" i="36"/>
  <c r="O251" i="36"/>
  <c r="P251" i="36"/>
  <c r="Q251" i="36"/>
  <c r="R251" i="36"/>
  <c r="S251" i="36"/>
  <c r="T251" i="36"/>
  <c r="U251" i="36"/>
  <c r="V251" i="36"/>
  <c r="W251" i="36"/>
  <c r="X251" i="36"/>
  <c r="Y251" i="36"/>
  <c r="Z251" i="36"/>
  <c r="AA251" i="36"/>
  <c r="AB251" i="36"/>
  <c r="AC251" i="36"/>
  <c r="AD251" i="36"/>
  <c r="AE251" i="36"/>
  <c r="AF251" i="36"/>
  <c r="AG251" i="36"/>
  <c r="AH251" i="36"/>
  <c r="D252" i="36"/>
  <c r="E252" i="36"/>
  <c r="F252" i="36"/>
  <c r="G252" i="36"/>
  <c r="H252" i="36"/>
  <c r="I252" i="36"/>
  <c r="J252" i="36"/>
  <c r="K252" i="36"/>
  <c r="L252" i="36"/>
  <c r="M252" i="36"/>
  <c r="N252" i="36"/>
  <c r="O252" i="36"/>
  <c r="P252" i="36"/>
  <c r="Q252" i="36"/>
  <c r="R252" i="36"/>
  <c r="S252" i="36"/>
  <c r="T252" i="36"/>
  <c r="U252" i="36"/>
  <c r="V252" i="36"/>
  <c r="W252" i="36"/>
  <c r="X252" i="36"/>
  <c r="Y252" i="36"/>
  <c r="Z252" i="36"/>
  <c r="AA252" i="36"/>
  <c r="AB252" i="36"/>
  <c r="AC252" i="36"/>
  <c r="AD252" i="36"/>
  <c r="AE252" i="36"/>
  <c r="AF252" i="36"/>
  <c r="AG252" i="36"/>
  <c r="AH252" i="36"/>
  <c r="D253" i="36"/>
  <c r="E253" i="36"/>
  <c r="F253" i="36"/>
  <c r="G253" i="36"/>
  <c r="H253" i="36"/>
  <c r="I253" i="36"/>
  <c r="J253" i="36"/>
  <c r="K253" i="36"/>
  <c r="L253" i="36"/>
  <c r="M253" i="36"/>
  <c r="N253" i="36"/>
  <c r="O253" i="36"/>
  <c r="P253" i="36"/>
  <c r="Q253" i="36"/>
  <c r="R253" i="36"/>
  <c r="S253" i="36"/>
  <c r="T253" i="36"/>
  <c r="U253" i="36"/>
  <c r="V253" i="36"/>
  <c r="W253" i="36"/>
  <c r="X253" i="36"/>
  <c r="Y253" i="36"/>
  <c r="Z253" i="36"/>
  <c r="AA253" i="36"/>
  <c r="AB253" i="36"/>
  <c r="AC253" i="36"/>
  <c r="AD253" i="36"/>
  <c r="AE253" i="36"/>
  <c r="AF253" i="36"/>
  <c r="AG253" i="36"/>
  <c r="AH253" i="36"/>
  <c r="D254" i="36"/>
  <c r="E254" i="36"/>
  <c r="F254" i="36"/>
  <c r="G254" i="36"/>
  <c r="H254" i="36"/>
  <c r="I254" i="36"/>
  <c r="J254" i="36"/>
  <c r="K254" i="36"/>
  <c r="L254" i="36"/>
  <c r="M254" i="36"/>
  <c r="N254" i="36"/>
  <c r="O254" i="36"/>
  <c r="P254" i="36"/>
  <c r="Q254" i="36"/>
  <c r="R254" i="36"/>
  <c r="S254" i="36"/>
  <c r="T254" i="36"/>
  <c r="U254" i="36"/>
  <c r="V254" i="36"/>
  <c r="W254" i="36"/>
  <c r="X254" i="36"/>
  <c r="Y254" i="36"/>
  <c r="Z254" i="36"/>
  <c r="AA254" i="36"/>
  <c r="AB254" i="36"/>
  <c r="AC254" i="36"/>
  <c r="AD254" i="36"/>
  <c r="AE254" i="36"/>
  <c r="AF254" i="36"/>
  <c r="AG254" i="36"/>
  <c r="AH254" i="36"/>
  <c r="D255" i="36"/>
  <c r="E255" i="36"/>
  <c r="F255" i="36"/>
  <c r="G255" i="36"/>
  <c r="H255" i="36"/>
  <c r="I255" i="36"/>
  <c r="J255" i="36"/>
  <c r="K255" i="36"/>
  <c r="L255" i="36"/>
  <c r="M255" i="36"/>
  <c r="N255" i="36"/>
  <c r="O255" i="36"/>
  <c r="P255" i="36"/>
  <c r="Q255" i="36"/>
  <c r="R255" i="36"/>
  <c r="S255" i="36"/>
  <c r="T255" i="36"/>
  <c r="U255" i="36"/>
  <c r="V255" i="36"/>
  <c r="W255" i="36"/>
  <c r="X255" i="36"/>
  <c r="Y255" i="36"/>
  <c r="Z255" i="36"/>
  <c r="AA255" i="36"/>
  <c r="AB255" i="36"/>
  <c r="AC255" i="36"/>
  <c r="AD255" i="36"/>
  <c r="AE255" i="36"/>
  <c r="AF255" i="36"/>
  <c r="AG255" i="36"/>
  <c r="AH255" i="36"/>
  <c r="D256" i="36"/>
  <c r="E256" i="36"/>
  <c r="F256" i="36"/>
  <c r="G256" i="36"/>
  <c r="H256" i="36"/>
  <c r="I256" i="36"/>
  <c r="J256" i="36"/>
  <c r="K256" i="36"/>
  <c r="L256" i="36"/>
  <c r="M256" i="36"/>
  <c r="N256" i="36"/>
  <c r="O256" i="36"/>
  <c r="P256" i="36"/>
  <c r="Q256" i="36"/>
  <c r="R256" i="36"/>
  <c r="S256" i="36"/>
  <c r="T256" i="36"/>
  <c r="U256" i="36"/>
  <c r="V256" i="36"/>
  <c r="W256" i="36"/>
  <c r="X256" i="36"/>
  <c r="Y256" i="36"/>
  <c r="Z256" i="36"/>
  <c r="AA256" i="36"/>
  <c r="AB256" i="36"/>
  <c r="AC256" i="36"/>
  <c r="AD256" i="36"/>
  <c r="AE256" i="36"/>
  <c r="AF256" i="36"/>
  <c r="AG256" i="36"/>
  <c r="AH256" i="36"/>
  <c r="D257" i="36"/>
  <c r="E257" i="36"/>
  <c r="F257" i="36"/>
  <c r="G257" i="36"/>
  <c r="H257" i="36"/>
  <c r="I257" i="36"/>
  <c r="J257" i="36"/>
  <c r="K257" i="36"/>
  <c r="L257" i="36"/>
  <c r="M257" i="36"/>
  <c r="N257" i="36"/>
  <c r="O257" i="36"/>
  <c r="P257" i="36"/>
  <c r="Q257" i="36"/>
  <c r="R257" i="36"/>
  <c r="S257" i="36"/>
  <c r="T257" i="36"/>
  <c r="U257" i="36"/>
  <c r="V257" i="36"/>
  <c r="W257" i="36"/>
  <c r="X257" i="36"/>
  <c r="Y257" i="36"/>
  <c r="Z257" i="36"/>
  <c r="AA257" i="36"/>
  <c r="AB257" i="36"/>
  <c r="AC257" i="36"/>
  <c r="AD257" i="36"/>
  <c r="AE257" i="36"/>
  <c r="AF257" i="36"/>
  <c r="AG257" i="36"/>
  <c r="AH257" i="36"/>
  <c r="D258" i="36"/>
  <c r="E258" i="36"/>
  <c r="F258" i="36"/>
  <c r="G258" i="36"/>
  <c r="H258" i="36"/>
  <c r="I258" i="36"/>
  <c r="J258" i="36"/>
  <c r="K258" i="36"/>
  <c r="L258" i="36"/>
  <c r="M258" i="36"/>
  <c r="N258" i="36"/>
  <c r="O258" i="36"/>
  <c r="P258" i="36"/>
  <c r="Q258" i="36"/>
  <c r="R258" i="36"/>
  <c r="S258" i="36"/>
  <c r="T258" i="36"/>
  <c r="U258" i="36"/>
  <c r="V258" i="36"/>
  <c r="W258" i="36"/>
  <c r="X258" i="36"/>
  <c r="Y258" i="36"/>
  <c r="Z258" i="36"/>
  <c r="AA258" i="36"/>
  <c r="AB258" i="36"/>
  <c r="AC258" i="36"/>
  <c r="AD258" i="36"/>
  <c r="AE258" i="36"/>
  <c r="AF258" i="36"/>
  <c r="AG258" i="36"/>
  <c r="AH258" i="36"/>
  <c r="D259" i="36"/>
  <c r="E259" i="36"/>
  <c r="F259" i="36"/>
  <c r="G259" i="36"/>
  <c r="H259" i="36"/>
  <c r="I259" i="36"/>
  <c r="J259" i="36"/>
  <c r="K259" i="36"/>
  <c r="L259" i="36"/>
  <c r="M259" i="36"/>
  <c r="N259" i="36"/>
  <c r="O259" i="36"/>
  <c r="P259" i="36"/>
  <c r="Q259" i="36"/>
  <c r="R259" i="36"/>
  <c r="S259" i="36"/>
  <c r="T259" i="36"/>
  <c r="U259" i="36"/>
  <c r="V259" i="36"/>
  <c r="W259" i="36"/>
  <c r="X259" i="36"/>
  <c r="Y259" i="36"/>
  <c r="Z259" i="36"/>
  <c r="AA259" i="36"/>
  <c r="AB259" i="36"/>
  <c r="AC259" i="36"/>
  <c r="AD259" i="36"/>
  <c r="AE259" i="36"/>
  <c r="AF259" i="36"/>
  <c r="AG259" i="36"/>
  <c r="AH259" i="36"/>
  <c r="D260" i="36"/>
  <c r="E260" i="36"/>
  <c r="F260" i="36"/>
  <c r="G260" i="36"/>
  <c r="H260" i="36"/>
  <c r="I260" i="36"/>
  <c r="J260" i="36"/>
  <c r="K260" i="36"/>
  <c r="L260" i="36"/>
  <c r="M260" i="36"/>
  <c r="N260" i="36"/>
  <c r="O260" i="36"/>
  <c r="P260" i="36"/>
  <c r="Q260" i="36"/>
  <c r="R260" i="36"/>
  <c r="S260" i="36"/>
  <c r="T260" i="36"/>
  <c r="U260" i="36"/>
  <c r="V260" i="36"/>
  <c r="W260" i="36"/>
  <c r="X260" i="36"/>
  <c r="Y260" i="36"/>
  <c r="Z260" i="36"/>
  <c r="AA260" i="36"/>
  <c r="AB260" i="36"/>
  <c r="AC260" i="36"/>
  <c r="AD260" i="36"/>
  <c r="AE260" i="36"/>
  <c r="AF260" i="36"/>
  <c r="AG260" i="36"/>
  <c r="AH260" i="36"/>
  <c r="D261" i="36"/>
  <c r="E261" i="36"/>
  <c r="F261" i="36"/>
  <c r="G261" i="36"/>
  <c r="H261" i="36"/>
  <c r="I261" i="36"/>
  <c r="J261" i="36"/>
  <c r="K261" i="36"/>
  <c r="L261" i="36"/>
  <c r="M261" i="36"/>
  <c r="N261" i="36"/>
  <c r="O261" i="36"/>
  <c r="P261" i="36"/>
  <c r="Q261" i="36"/>
  <c r="R261" i="36"/>
  <c r="S261" i="36"/>
  <c r="T261" i="36"/>
  <c r="U261" i="36"/>
  <c r="V261" i="36"/>
  <c r="W261" i="36"/>
  <c r="X261" i="36"/>
  <c r="Y261" i="36"/>
  <c r="Z261" i="36"/>
  <c r="AA261" i="36"/>
  <c r="AB261" i="36"/>
  <c r="AC261" i="36"/>
  <c r="AD261" i="36"/>
  <c r="AE261" i="36"/>
  <c r="AF261" i="36"/>
  <c r="AG261" i="36"/>
  <c r="AH261" i="36"/>
  <c r="D262" i="36"/>
  <c r="E262" i="36"/>
  <c r="F262" i="36"/>
  <c r="G262" i="36"/>
  <c r="H262" i="36"/>
  <c r="I262" i="36"/>
  <c r="J262" i="36"/>
  <c r="K262" i="36"/>
  <c r="L262" i="36"/>
  <c r="M262" i="36"/>
  <c r="N262" i="36"/>
  <c r="O262" i="36"/>
  <c r="P262" i="36"/>
  <c r="Q262" i="36"/>
  <c r="R262" i="36"/>
  <c r="S262" i="36"/>
  <c r="T262" i="36"/>
  <c r="U262" i="36"/>
  <c r="V262" i="36"/>
  <c r="W262" i="36"/>
  <c r="X262" i="36"/>
  <c r="Y262" i="36"/>
  <c r="Z262" i="36"/>
  <c r="AA262" i="36"/>
  <c r="AB262" i="36"/>
  <c r="AC262" i="36"/>
  <c r="AD262" i="36"/>
  <c r="AE262" i="36"/>
  <c r="AF262" i="36"/>
  <c r="AG262" i="36"/>
  <c r="AH262" i="36"/>
  <c r="D263" i="36"/>
  <c r="E263" i="36"/>
  <c r="F263" i="36"/>
  <c r="G263" i="36"/>
  <c r="H263" i="36"/>
  <c r="I263" i="36"/>
  <c r="J263" i="36"/>
  <c r="K263" i="36"/>
  <c r="L263" i="36"/>
  <c r="M263" i="36"/>
  <c r="N263" i="36"/>
  <c r="O263" i="36"/>
  <c r="P263" i="36"/>
  <c r="Q263" i="36"/>
  <c r="R263" i="36"/>
  <c r="S263" i="36"/>
  <c r="T263" i="36"/>
  <c r="U263" i="36"/>
  <c r="V263" i="36"/>
  <c r="W263" i="36"/>
  <c r="X263" i="36"/>
  <c r="Y263" i="36"/>
  <c r="Z263" i="36"/>
  <c r="AA263" i="36"/>
  <c r="AB263" i="36"/>
  <c r="AC263" i="36"/>
  <c r="AD263" i="36"/>
  <c r="AE263" i="36"/>
  <c r="AF263" i="36"/>
  <c r="AG263" i="36"/>
  <c r="AH263" i="36"/>
  <c r="D264" i="36"/>
  <c r="E264" i="36"/>
  <c r="F264" i="36"/>
  <c r="G264" i="36"/>
  <c r="H264" i="36"/>
  <c r="I264" i="36"/>
  <c r="J264" i="36"/>
  <c r="K264" i="36"/>
  <c r="L264" i="36"/>
  <c r="M264" i="36"/>
  <c r="N264" i="36"/>
  <c r="O264" i="36"/>
  <c r="P264" i="36"/>
  <c r="Q264" i="36"/>
  <c r="R264" i="36"/>
  <c r="S264" i="36"/>
  <c r="T264" i="36"/>
  <c r="U264" i="36"/>
  <c r="V264" i="36"/>
  <c r="W264" i="36"/>
  <c r="X264" i="36"/>
  <c r="Y264" i="36"/>
  <c r="Z264" i="36"/>
  <c r="AA264" i="36"/>
  <c r="AB264" i="36"/>
  <c r="AC264" i="36"/>
  <c r="AD264" i="36"/>
  <c r="AE264" i="36"/>
  <c r="AF264" i="36"/>
  <c r="AG264" i="36"/>
  <c r="AH264" i="36"/>
  <c r="D265" i="36"/>
  <c r="E265" i="36"/>
  <c r="F265" i="36"/>
  <c r="G265" i="36"/>
  <c r="H265" i="36"/>
  <c r="I265" i="36"/>
  <c r="J265" i="36"/>
  <c r="K265" i="36"/>
  <c r="L265" i="36"/>
  <c r="M265" i="36"/>
  <c r="N265" i="36"/>
  <c r="O265" i="36"/>
  <c r="P265" i="36"/>
  <c r="Q265" i="36"/>
  <c r="R265" i="36"/>
  <c r="S265" i="36"/>
  <c r="T265" i="36"/>
  <c r="U265" i="36"/>
  <c r="V265" i="36"/>
  <c r="W265" i="36"/>
  <c r="X265" i="36"/>
  <c r="Y265" i="36"/>
  <c r="Z265" i="36"/>
  <c r="AA265" i="36"/>
  <c r="AB265" i="36"/>
  <c r="AC265" i="36"/>
  <c r="AD265" i="36"/>
  <c r="AE265" i="36"/>
  <c r="AF265" i="36"/>
  <c r="AG265" i="36"/>
  <c r="AH265" i="36"/>
  <c r="D266" i="36"/>
  <c r="E266" i="36"/>
  <c r="F266" i="36"/>
  <c r="G266" i="36"/>
  <c r="H266" i="36"/>
  <c r="I266" i="36"/>
  <c r="J266" i="36"/>
  <c r="K266" i="36"/>
  <c r="L266" i="36"/>
  <c r="M266" i="36"/>
  <c r="N266" i="36"/>
  <c r="O266" i="36"/>
  <c r="P266" i="36"/>
  <c r="Q266" i="36"/>
  <c r="R266" i="36"/>
  <c r="S266" i="36"/>
  <c r="T266" i="36"/>
  <c r="U266" i="36"/>
  <c r="V266" i="36"/>
  <c r="W266" i="36"/>
  <c r="X266" i="36"/>
  <c r="Y266" i="36"/>
  <c r="Z266" i="36"/>
  <c r="AA266" i="36"/>
  <c r="AB266" i="36"/>
  <c r="AC266" i="36"/>
  <c r="AD266" i="36"/>
  <c r="AE266" i="36"/>
  <c r="AF266" i="36"/>
  <c r="AG266" i="36"/>
  <c r="AH266" i="36"/>
  <c r="D267" i="36"/>
  <c r="E267" i="36"/>
  <c r="F267" i="36"/>
  <c r="G267" i="36"/>
  <c r="H267" i="36"/>
  <c r="I267" i="36"/>
  <c r="J267" i="36"/>
  <c r="K267" i="36"/>
  <c r="L267" i="36"/>
  <c r="M267" i="36"/>
  <c r="N267" i="36"/>
  <c r="O267" i="36"/>
  <c r="P267" i="36"/>
  <c r="Q267" i="36"/>
  <c r="R267" i="36"/>
  <c r="S267" i="36"/>
  <c r="T267" i="36"/>
  <c r="U267" i="36"/>
  <c r="V267" i="36"/>
  <c r="W267" i="36"/>
  <c r="X267" i="36"/>
  <c r="Y267" i="36"/>
  <c r="Z267" i="36"/>
  <c r="AA267" i="36"/>
  <c r="AB267" i="36"/>
  <c r="AC267" i="36"/>
  <c r="AD267" i="36"/>
  <c r="AE267" i="36"/>
  <c r="AF267" i="36"/>
  <c r="AG267" i="36"/>
  <c r="AH267" i="36"/>
  <c r="D268" i="36"/>
  <c r="E268" i="36"/>
  <c r="F268" i="36"/>
  <c r="G268" i="36"/>
  <c r="H268" i="36"/>
  <c r="I268" i="36"/>
  <c r="J268" i="36"/>
  <c r="K268" i="36"/>
  <c r="L268" i="36"/>
  <c r="M268" i="36"/>
  <c r="N268" i="36"/>
  <c r="O268" i="36"/>
  <c r="P268" i="36"/>
  <c r="Q268" i="36"/>
  <c r="R268" i="36"/>
  <c r="S268" i="36"/>
  <c r="T268" i="36"/>
  <c r="U268" i="36"/>
  <c r="V268" i="36"/>
  <c r="W268" i="36"/>
  <c r="X268" i="36"/>
  <c r="Y268" i="36"/>
  <c r="Z268" i="36"/>
  <c r="AA268" i="36"/>
  <c r="AB268" i="36"/>
  <c r="AC268" i="36"/>
  <c r="AD268" i="36"/>
  <c r="AE268" i="36"/>
  <c r="AF268" i="36"/>
  <c r="AG268" i="36"/>
  <c r="AH268" i="36"/>
  <c r="D269" i="36"/>
  <c r="E269" i="36"/>
  <c r="F269" i="36"/>
  <c r="G269" i="36"/>
  <c r="H269" i="36"/>
  <c r="I269" i="36"/>
  <c r="J269" i="36"/>
  <c r="K269" i="36"/>
  <c r="L269" i="36"/>
  <c r="M269" i="36"/>
  <c r="N269" i="36"/>
  <c r="O269" i="36"/>
  <c r="P269" i="36"/>
  <c r="Q269" i="36"/>
  <c r="R269" i="36"/>
  <c r="S269" i="36"/>
  <c r="T269" i="36"/>
  <c r="U269" i="36"/>
  <c r="V269" i="36"/>
  <c r="W269" i="36"/>
  <c r="X269" i="36"/>
  <c r="Y269" i="36"/>
  <c r="Z269" i="36"/>
  <c r="AA269" i="36"/>
  <c r="AB269" i="36"/>
  <c r="AC269" i="36"/>
  <c r="AD269" i="36"/>
  <c r="AE269" i="36"/>
  <c r="AF269" i="36"/>
  <c r="AG269" i="36"/>
  <c r="AH269" i="36"/>
  <c r="D270" i="36"/>
  <c r="E270" i="36"/>
  <c r="F270" i="36"/>
  <c r="G270" i="36"/>
  <c r="H270" i="36"/>
  <c r="I270" i="36"/>
  <c r="J270" i="36"/>
  <c r="K270" i="36"/>
  <c r="L270" i="36"/>
  <c r="M270" i="36"/>
  <c r="N270" i="36"/>
  <c r="O270" i="36"/>
  <c r="P270" i="36"/>
  <c r="Q270" i="36"/>
  <c r="R270" i="36"/>
  <c r="S270" i="36"/>
  <c r="T270" i="36"/>
  <c r="U270" i="36"/>
  <c r="V270" i="36"/>
  <c r="W270" i="36"/>
  <c r="X270" i="36"/>
  <c r="Y270" i="36"/>
  <c r="Z270" i="36"/>
  <c r="AA270" i="36"/>
  <c r="AB270" i="36"/>
  <c r="AC270" i="36"/>
  <c r="AD270" i="36"/>
  <c r="AE270" i="36"/>
  <c r="AF270" i="36"/>
  <c r="AG270" i="36"/>
  <c r="AH270" i="36"/>
  <c r="D271" i="36"/>
  <c r="E271" i="36"/>
  <c r="F271" i="36"/>
  <c r="G271" i="36"/>
  <c r="H271" i="36"/>
  <c r="I271" i="36"/>
  <c r="J271" i="36"/>
  <c r="K271" i="36"/>
  <c r="L271" i="36"/>
  <c r="M271" i="36"/>
  <c r="N271" i="36"/>
  <c r="O271" i="36"/>
  <c r="P271" i="36"/>
  <c r="Q271" i="36"/>
  <c r="R271" i="36"/>
  <c r="S271" i="36"/>
  <c r="T271" i="36"/>
  <c r="U271" i="36"/>
  <c r="V271" i="36"/>
  <c r="W271" i="36"/>
  <c r="X271" i="36"/>
  <c r="Y271" i="36"/>
  <c r="Z271" i="36"/>
  <c r="AA271" i="36"/>
  <c r="AB271" i="36"/>
  <c r="AC271" i="36"/>
  <c r="AD271" i="36"/>
  <c r="AE271" i="36"/>
  <c r="AF271" i="36"/>
  <c r="AG271" i="36"/>
  <c r="AH271" i="36"/>
  <c r="D272" i="36"/>
  <c r="E272" i="36"/>
  <c r="F272" i="36"/>
  <c r="G272" i="36"/>
  <c r="H272" i="36"/>
  <c r="I272" i="36"/>
  <c r="J272" i="36"/>
  <c r="K272" i="36"/>
  <c r="L272" i="36"/>
  <c r="M272" i="36"/>
  <c r="N272" i="36"/>
  <c r="O272" i="36"/>
  <c r="P272" i="36"/>
  <c r="Q272" i="36"/>
  <c r="R272" i="36"/>
  <c r="S272" i="36"/>
  <c r="T272" i="36"/>
  <c r="U272" i="36"/>
  <c r="V272" i="36"/>
  <c r="W272" i="36"/>
  <c r="X272" i="36"/>
  <c r="Y272" i="36"/>
  <c r="Z272" i="36"/>
  <c r="AA272" i="36"/>
  <c r="AB272" i="36"/>
  <c r="AC272" i="36"/>
  <c r="AD272" i="36"/>
  <c r="AE272" i="36"/>
  <c r="AF272" i="36"/>
  <c r="AG272" i="36"/>
  <c r="AH272" i="36"/>
  <c r="D273" i="36"/>
  <c r="E273" i="36"/>
  <c r="F273" i="36"/>
  <c r="G273" i="36"/>
  <c r="H273" i="36"/>
  <c r="I273" i="36"/>
  <c r="J273" i="36"/>
  <c r="K273" i="36"/>
  <c r="L273" i="36"/>
  <c r="M273" i="36"/>
  <c r="N273" i="36"/>
  <c r="O273" i="36"/>
  <c r="P273" i="36"/>
  <c r="Q273" i="36"/>
  <c r="R273" i="36"/>
  <c r="S273" i="36"/>
  <c r="T273" i="36"/>
  <c r="U273" i="36"/>
  <c r="V273" i="36"/>
  <c r="W273" i="36"/>
  <c r="X273" i="36"/>
  <c r="Y273" i="36"/>
  <c r="Z273" i="36"/>
  <c r="AA273" i="36"/>
  <c r="AB273" i="36"/>
  <c r="AC273" i="36"/>
  <c r="AD273" i="36"/>
  <c r="AE273" i="36"/>
  <c r="AF273" i="36"/>
  <c r="AG273" i="36"/>
  <c r="AH273" i="36"/>
  <c r="D274" i="36"/>
  <c r="E274" i="36"/>
  <c r="F274" i="36"/>
  <c r="G274" i="36"/>
  <c r="H274" i="36"/>
  <c r="I274" i="36"/>
  <c r="J274" i="36"/>
  <c r="K274" i="36"/>
  <c r="L274" i="36"/>
  <c r="M274" i="36"/>
  <c r="N274" i="36"/>
  <c r="O274" i="36"/>
  <c r="P274" i="36"/>
  <c r="Q274" i="36"/>
  <c r="R274" i="36"/>
  <c r="S274" i="36"/>
  <c r="T274" i="36"/>
  <c r="U274" i="36"/>
  <c r="V274" i="36"/>
  <c r="W274" i="36"/>
  <c r="X274" i="36"/>
  <c r="Y274" i="36"/>
  <c r="Z274" i="36"/>
  <c r="AA274" i="36"/>
  <c r="AB274" i="36"/>
  <c r="AC274" i="36"/>
  <c r="AD274" i="36"/>
  <c r="AE274" i="36"/>
  <c r="AF274" i="36"/>
  <c r="AG274" i="36"/>
  <c r="AH274" i="36"/>
  <c r="D275" i="36"/>
  <c r="E275" i="36"/>
  <c r="F275" i="36"/>
  <c r="G275" i="36"/>
  <c r="H275" i="36"/>
  <c r="I275" i="36"/>
  <c r="J275" i="36"/>
  <c r="K275" i="36"/>
  <c r="L275" i="36"/>
  <c r="M275" i="36"/>
  <c r="N275" i="36"/>
  <c r="O275" i="36"/>
  <c r="P275" i="36"/>
  <c r="Q275" i="36"/>
  <c r="R275" i="36"/>
  <c r="S275" i="36"/>
  <c r="T275" i="36"/>
  <c r="U275" i="36"/>
  <c r="V275" i="36"/>
  <c r="W275" i="36"/>
  <c r="X275" i="36"/>
  <c r="Y275" i="36"/>
  <c r="Z275" i="36"/>
  <c r="AA275" i="36"/>
  <c r="AB275" i="36"/>
  <c r="AC275" i="36"/>
  <c r="AD275" i="36"/>
  <c r="AE275" i="36"/>
  <c r="AF275" i="36"/>
  <c r="AG275" i="36"/>
  <c r="AH275" i="36"/>
  <c r="D276" i="36"/>
  <c r="E276" i="36"/>
  <c r="F276" i="36"/>
  <c r="G276" i="36"/>
  <c r="H276" i="36"/>
  <c r="I276" i="36"/>
  <c r="J276" i="36"/>
  <c r="K276" i="36"/>
  <c r="L276" i="36"/>
  <c r="M276" i="36"/>
  <c r="N276" i="36"/>
  <c r="O276" i="36"/>
  <c r="P276" i="36"/>
  <c r="Q276" i="36"/>
  <c r="R276" i="36"/>
  <c r="S276" i="36"/>
  <c r="T276" i="36"/>
  <c r="U276" i="36"/>
  <c r="V276" i="36"/>
  <c r="W276" i="36"/>
  <c r="X276" i="36"/>
  <c r="Y276" i="36"/>
  <c r="Z276" i="36"/>
  <c r="AA276" i="36"/>
  <c r="AB276" i="36"/>
  <c r="AC276" i="36"/>
  <c r="AD276" i="36"/>
  <c r="AE276" i="36"/>
  <c r="AF276" i="36"/>
  <c r="AG276" i="36"/>
  <c r="AH276" i="36"/>
  <c r="D277" i="36"/>
  <c r="E277" i="36"/>
  <c r="F277" i="36"/>
  <c r="G277" i="36"/>
  <c r="H277" i="36"/>
  <c r="I277" i="36"/>
  <c r="J277" i="36"/>
  <c r="K277" i="36"/>
  <c r="L277" i="36"/>
  <c r="M277" i="36"/>
  <c r="N277" i="36"/>
  <c r="O277" i="36"/>
  <c r="P277" i="36"/>
  <c r="Q277" i="36"/>
  <c r="R277" i="36"/>
  <c r="S277" i="36"/>
  <c r="T277" i="36"/>
  <c r="U277" i="36"/>
  <c r="V277" i="36"/>
  <c r="W277" i="36"/>
  <c r="X277" i="36"/>
  <c r="Y277" i="36"/>
  <c r="Z277" i="36"/>
  <c r="AA277" i="36"/>
  <c r="AB277" i="36"/>
  <c r="AC277" i="36"/>
  <c r="AD277" i="36"/>
  <c r="AE277" i="36"/>
  <c r="AF277" i="36"/>
  <c r="AG277" i="36"/>
  <c r="AH277" i="36"/>
  <c r="D278" i="36"/>
  <c r="E278" i="36"/>
  <c r="F278" i="36"/>
  <c r="G278" i="36"/>
  <c r="H278" i="36"/>
  <c r="I278" i="36"/>
  <c r="J278" i="36"/>
  <c r="K278" i="36"/>
  <c r="L278" i="36"/>
  <c r="M278" i="36"/>
  <c r="N278" i="36"/>
  <c r="O278" i="36"/>
  <c r="P278" i="36"/>
  <c r="Q278" i="36"/>
  <c r="R278" i="36"/>
  <c r="S278" i="36"/>
  <c r="T278" i="36"/>
  <c r="U278" i="36"/>
  <c r="V278" i="36"/>
  <c r="W278" i="36"/>
  <c r="X278" i="36"/>
  <c r="Y278" i="36"/>
  <c r="Z278" i="36"/>
  <c r="AA278" i="36"/>
  <c r="AB278" i="36"/>
  <c r="AC278" i="36"/>
  <c r="AD278" i="36"/>
  <c r="AE278" i="36"/>
  <c r="AF278" i="36"/>
  <c r="AG278" i="36"/>
  <c r="AH278" i="36"/>
  <c r="D279" i="36"/>
  <c r="E279" i="36"/>
  <c r="F279" i="36"/>
  <c r="G279" i="36"/>
  <c r="H279" i="36"/>
  <c r="I279" i="36"/>
  <c r="J279" i="36"/>
  <c r="K279" i="36"/>
  <c r="L279" i="36"/>
  <c r="M279" i="36"/>
  <c r="N279" i="36"/>
  <c r="O279" i="36"/>
  <c r="P279" i="36"/>
  <c r="Q279" i="36"/>
  <c r="R279" i="36"/>
  <c r="S279" i="36"/>
  <c r="T279" i="36"/>
  <c r="U279" i="36"/>
  <c r="V279" i="36"/>
  <c r="W279" i="36"/>
  <c r="X279" i="36"/>
  <c r="Y279" i="36"/>
  <c r="Z279" i="36"/>
  <c r="AA279" i="36"/>
  <c r="AB279" i="36"/>
  <c r="AC279" i="36"/>
  <c r="AD279" i="36"/>
  <c r="AE279" i="36"/>
  <c r="AF279" i="36"/>
  <c r="AG279" i="36"/>
  <c r="AH279" i="36"/>
  <c r="D280" i="36"/>
  <c r="E280" i="36"/>
  <c r="F280" i="36"/>
  <c r="G280" i="36"/>
  <c r="H280" i="36"/>
  <c r="I280" i="36"/>
  <c r="J280" i="36"/>
  <c r="K280" i="36"/>
  <c r="L280" i="36"/>
  <c r="M280" i="36"/>
  <c r="N280" i="36"/>
  <c r="O280" i="36"/>
  <c r="P280" i="36"/>
  <c r="Q280" i="36"/>
  <c r="R280" i="36"/>
  <c r="S280" i="36"/>
  <c r="T280" i="36"/>
  <c r="U280" i="36"/>
  <c r="V280" i="36"/>
  <c r="W280" i="36"/>
  <c r="X280" i="36"/>
  <c r="Y280" i="36"/>
  <c r="Z280" i="36"/>
  <c r="AA280" i="36"/>
  <c r="AB280" i="36"/>
  <c r="AC280" i="36"/>
  <c r="AD280" i="36"/>
  <c r="AE280" i="36"/>
  <c r="AF280" i="36"/>
  <c r="AG280" i="36"/>
  <c r="AH280" i="36"/>
  <c r="D281" i="36"/>
  <c r="E281" i="36"/>
  <c r="F281" i="36"/>
  <c r="G281" i="36"/>
  <c r="H281" i="36"/>
  <c r="I281" i="36"/>
  <c r="J281" i="36"/>
  <c r="K281" i="36"/>
  <c r="L281" i="36"/>
  <c r="M281" i="36"/>
  <c r="N281" i="36"/>
  <c r="O281" i="36"/>
  <c r="P281" i="36"/>
  <c r="Q281" i="36"/>
  <c r="R281" i="36"/>
  <c r="S281" i="36"/>
  <c r="T281" i="36"/>
  <c r="U281" i="36"/>
  <c r="V281" i="36"/>
  <c r="W281" i="36"/>
  <c r="X281" i="36"/>
  <c r="Y281" i="36"/>
  <c r="Z281" i="36"/>
  <c r="AA281" i="36"/>
  <c r="AB281" i="36"/>
  <c r="AC281" i="36"/>
  <c r="AD281" i="36"/>
  <c r="AE281" i="36"/>
  <c r="AF281" i="36"/>
  <c r="AG281" i="36"/>
  <c r="AH281" i="36"/>
  <c r="D282" i="36"/>
  <c r="E282" i="36"/>
  <c r="F282" i="36"/>
  <c r="G282" i="36"/>
  <c r="H282" i="36"/>
  <c r="I282" i="36"/>
  <c r="J282" i="36"/>
  <c r="K282" i="36"/>
  <c r="L282" i="36"/>
  <c r="M282" i="36"/>
  <c r="N282" i="36"/>
  <c r="O282" i="36"/>
  <c r="P282" i="36"/>
  <c r="Q282" i="36"/>
  <c r="R282" i="36"/>
  <c r="S282" i="36"/>
  <c r="T282" i="36"/>
  <c r="U282" i="36"/>
  <c r="V282" i="36"/>
  <c r="W282" i="36"/>
  <c r="X282" i="36"/>
  <c r="Y282" i="36"/>
  <c r="Z282" i="36"/>
  <c r="AA282" i="36"/>
  <c r="AB282" i="36"/>
  <c r="AC282" i="36"/>
  <c r="AD282" i="36"/>
  <c r="AE282" i="36"/>
  <c r="AF282" i="36"/>
  <c r="AG282" i="36"/>
  <c r="AH282" i="36"/>
  <c r="D283" i="36"/>
  <c r="E283" i="36"/>
  <c r="F283" i="36"/>
  <c r="G283" i="36"/>
  <c r="H283" i="36"/>
  <c r="I283" i="36"/>
  <c r="J283" i="36"/>
  <c r="K283" i="36"/>
  <c r="L283" i="36"/>
  <c r="M283" i="36"/>
  <c r="N283" i="36"/>
  <c r="O283" i="36"/>
  <c r="P283" i="36"/>
  <c r="Q283" i="36"/>
  <c r="R283" i="36"/>
  <c r="S283" i="36"/>
  <c r="T283" i="36"/>
  <c r="U283" i="36"/>
  <c r="V283" i="36"/>
  <c r="W283" i="36"/>
  <c r="X283" i="36"/>
  <c r="Y283" i="36"/>
  <c r="Z283" i="36"/>
  <c r="AA283" i="36"/>
  <c r="AB283" i="36"/>
  <c r="AC283" i="36"/>
  <c r="AD283" i="36"/>
  <c r="AE283" i="36"/>
  <c r="AF283" i="36"/>
  <c r="AG283" i="36"/>
  <c r="AH283" i="36"/>
  <c r="D284" i="36"/>
  <c r="E284" i="36"/>
  <c r="F284" i="36"/>
  <c r="G284" i="36"/>
  <c r="H284" i="36"/>
  <c r="I284" i="36"/>
  <c r="J284" i="36"/>
  <c r="K284" i="36"/>
  <c r="L284" i="36"/>
  <c r="M284" i="36"/>
  <c r="N284" i="36"/>
  <c r="O284" i="36"/>
  <c r="P284" i="36"/>
  <c r="Q284" i="36"/>
  <c r="R284" i="36"/>
  <c r="S284" i="36"/>
  <c r="T284" i="36"/>
  <c r="U284" i="36"/>
  <c r="V284" i="36"/>
  <c r="W284" i="36"/>
  <c r="X284" i="36"/>
  <c r="Y284" i="36"/>
  <c r="Z284" i="36"/>
  <c r="AA284" i="36"/>
  <c r="AB284" i="36"/>
  <c r="AC284" i="36"/>
  <c r="AD284" i="36"/>
  <c r="AE284" i="36"/>
  <c r="AF284" i="36"/>
  <c r="AG284" i="36"/>
  <c r="AH284" i="36"/>
  <c r="D285" i="36"/>
  <c r="E285" i="36"/>
  <c r="F285" i="36"/>
  <c r="G285" i="36"/>
  <c r="H285" i="36"/>
  <c r="I285" i="36"/>
  <c r="J285" i="36"/>
  <c r="K285" i="36"/>
  <c r="L285" i="36"/>
  <c r="M285" i="36"/>
  <c r="N285" i="36"/>
  <c r="O285" i="36"/>
  <c r="P285" i="36"/>
  <c r="Q285" i="36"/>
  <c r="R285" i="36"/>
  <c r="S285" i="36"/>
  <c r="T285" i="36"/>
  <c r="U285" i="36"/>
  <c r="V285" i="36"/>
  <c r="W285" i="36"/>
  <c r="X285" i="36"/>
  <c r="Y285" i="36"/>
  <c r="Z285" i="36"/>
  <c r="AA285" i="36"/>
  <c r="AB285" i="36"/>
  <c r="AC285" i="36"/>
  <c r="AD285" i="36"/>
  <c r="AE285" i="36"/>
  <c r="AF285" i="36"/>
  <c r="AG285" i="36"/>
  <c r="AH285" i="36"/>
  <c r="D286" i="36"/>
  <c r="E286" i="36"/>
  <c r="F286" i="36"/>
  <c r="G286" i="36"/>
  <c r="H286" i="36"/>
  <c r="I286" i="36"/>
  <c r="J286" i="36"/>
  <c r="K286" i="36"/>
  <c r="L286" i="36"/>
  <c r="M286" i="36"/>
  <c r="N286" i="36"/>
  <c r="O286" i="36"/>
  <c r="P286" i="36"/>
  <c r="Q286" i="36"/>
  <c r="R286" i="36"/>
  <c r="S286" i="36"/>
  <c r="T286" i="36"/>
  <c r="U286" i="36"/>
  <c r="V286" i="36"/>
  <c r="W286" i="36"/>
  <c r="X286" i="36"/>
  <c r="Y286" i="36"/>
  <c r="Z286" i="36"/>
  <c r="AA286" i="36"/>
  <c r="AB286" i="36"/>
  <c r="AC286" i="36"/>
  <c r="AD286" i="36"/>
  <c r="AE286" i="36"/>
  <c r="AF286" i="36"/>
  <c r="AG286" i="36"/>
  <c r="AH286" i="36"/>
  <c r="D287" i="36"/>
  <c r="E287" i="36"/>
  <c r="F287" i="36"/>
  <c r="G287" i="36"/>
  <c r="H287" i="36"/>
  <c r="I287" i="36"/>
  <c r="J287" i="36"/>
  <c r="K287" i="36"/>
  <c r="L287" i="36"/>
  <c r="M287" i="36"/>
  <c r="N287" i="36"/>
  <c r="O287" i="36"/>
  <c r="P287" i="36"/>
  <c r="Q287" i="36"/>
  <c r="R287" i="36"/>
  <c r="S287" i="36"/>
  <c r="T287" i="36"/>
  <c r="U287" i="36"/>
  <c r="V287" i="36"/>
  <c r="W287" i="36"/>
  <c r="X287" i="36"/>
  <c r="Y287" i="36"/>
  <c r="Z287" i="36"/>
  <c r="AA287" i="36"/>
  <c r="AB287" i="36"/>
  <c r="AC287" i="36"/>
  <c r="AD287" i="36"/>
  <c r="AE287" i="36"/>
  <c r="AF287" i="36"/>
  <c r="AG287" i="36"/>
  <c r="AH287" i="36"/>
  <c r="D288" i="36"/>
  <c r="E288" i="36"/>
  <c r="F288" i="36"/>
  <c r="G288" i="36"/>
  <c r="H288" i="36"/>
  <c r="I288" i="36"/>
  <c r="J288" i="36"/>
  <c r="K288" i="36"/>
  <c r="L288" i="36"/>
  <c r="M288" i="36"/>
  <c r="N288" i="36"/>
  <c r="O288" i="36"/>
  <c r="P288" i="36"/>
  <c r="Q288" i="36"/>
  <c r="R288" i="36"/>
  <c r="S288" i="36"/>
  <c r="T288" i="36"/>
  <c r="U288" i="36"/>
  <c r="V288" i="36"/>
  <c r="W288" i="36"/>
  <c r="X288" i="36"/>
  <c r="Y288" i="36"/>
  <c r="Z288" i="36"/>
  <c r="AA288" i="36"/>
  <c r="AB288" i="36"/>
  <c r="AC288" i="36"/>
  <c r="AD288" i="36"/>
  <c r="AE288" i="36"/>
  <c r="AF288" i="36"/>
  <c r="AG288" i="36"/>
  <c r="AH288" i="36"/>
  <c r="D289" i="36"/>
  <c r="E289" i="36"/>
  <c r="F289" i="36"/>
  <c r="G289" i="36"/>
  <c r="H289" i="36"/>
  <c r="I289" i="36"/>
  <c r="J289" i="36"/>
  <c r="K289" i="36"/>
  <c r="L289" i="36"/>
  <c r="M289" i="36"/>
  <c r="N289" i="36"/>
  <c r="O289" i="36"/>
  <c r="P289" i="36"/>
  <c r="Q289" i="36"/>
  <c r="R289" i="36"/>
  <c r="S289" i="36"/>
  <c r="T289" i="36"/>
  <c r="U289" i="36"/>
  <c r="V289" i="36"/>
  <c r="W289" i="36"/>
  <c r="X289" i="36"/>
  <c r="Y289" i="36"/>
  <c r="Z289" i="36"/>
  <c r="AA289" i="36"/>
  <c r="AB289" i="36"/>
  <c r="AC289" i="36"/>
  <c r="AD289" i="36"/>
  <c r="AE289" i="36"/>
  <c r="AF289" i="36"/>
  <c r="AG289" i="36"/>
  <c r="AH289" i="36"/>
  <c r="D290" i="36"/>
  <c r="E290" i="36"/>
  <c r="F290" i="36"/>
  <c r="G290" i="36"/>
  <c r="H290" i="36"/>
  <c r="I290" i="36"/>
  <c r="J290" i="36"/>
  <c r="K290" i="36"/>
  <c r="L290" i="36"/>
  <c r="M290" i="36"/>
  <c r="N290" i="36"/>
  <c r="O290" i="36"/>
  <c r="P290" i="36"/>
  <c r="Q290" i="36"/>
  <c r="R290" i="36"/>
  <c r="S290" i="36"/>
  <c r="T290" i="36"/>
  <c r="U290" i="36"/>
  <c r="V290" i="36"/>
  <c r="W290" i="36"/>
  <c r="X290" i="36"/>
  <c r="Y290" i="36"/>
  <c r="Z290" i="36"/>
  <c r="AA290" i="36"/>
  <c r="AB290" i="36"/>
  <c r="AC290" i="36"/>
  <c r="AD290" i="36"/>
  <c r="AE290" i="36"/>
  <c r="AF290" i="36"/>
  <c r="AG290" i="36"/>
  <c r="AH290" i="36"/>
  <c r="D291" i="36"/>
  <c r="E291" i="36"/>
  <c r="F291" i="36"/>
  <c r="G291" i="36"/>
  <c r="H291" i="36"/>
  <c r="I291" i="36"/>
  <c r="J291" i="36"/>
  <c r="K291" i="36"/>
  <c r="L291" i="36"/>
  <c r="M291" i="36"/>
  <c r="N291" i="36"/>
  <c r="O291" i="36"/>
  <c r="P291" i="36"/>
  <c r="Q291" i="36"/>
  <c r="R291" i="36"/>
  <c r="S291" i="36"/>
  <c r="T291" i="36"/>
  <c r="U291" i="36"/>
  <c r="V291" i="36"/>
  <c r="W291" i="36"/>
  <c r="X291" i="36"/>
  <c r="Y291" i="36"/>
  <c r="Z291" i="36"/>
  <c r="AA291" i="36"/>
  <c r="AB291" i="36"/>
  <c r="AC291" i="36"/>
  <c r="AD291" i="36"/>
  <c r="AE291" i="36"/>
  <c r="AF291" i="36"/>
  <c r="AG291" i="36"/>
  <c r="AH291" i="36"/>
  <c r="D292" i="36"/>
  <c r="E292" i="36"/>
  <c r="F292" i="36"/>
  <c r="G292" i="36"/>
  <c r="H292" i="36"/>
  <c r="I292" i="36"/>
  <c r="J292" i="36"/>
  <c r="K292" i="36"/>
  <c r="L292" i="36"/>
  <c r="M292" i="36"/>
  <c r="N292" i="36"/>
  <c r="O292" i="36"/>
  <c r="P292" i="36"/>
  <c r="Q292" i="36"/>
  <c r="R292" i="36"/>
  <c r="S292" i="36"/>
  <c r="T292" i="36"/>
  <c r="U292" i="36"/>
  <c r="V292" i="36"/>
  <c r="W292" i="36"/>
  <c r="X292" i="36"/>
  <c r="Y292" i="36"/>
  <c r="Z292" i="36"/>
  <c r="AA292" i="36"/>
  <c r="AB292" i="36"/>
  <c r="AC292" i="36"/>
  <c r="AD292" i="36"/>
  <c r="AE292" i="36"/>
  <c r="AF292" i="36"/>
  <c r="AG292" i="36"/>
  <c r="AH292" i="36"/>
  <c r="D293" i="36"/>
  <c r="E293" i="36"/>
  <c r="F293" i="36"/>
  <c r="G293" i="36"/>
  <c r="H293" i="36"/>
  <c r="I293" i="36"/>
  <c r="J293" i="36"/>
  <c r="K293" i="36"/>
  <c r="L293" i="36"/>
  <c r="M293" i="36"/>
  <c r="N293" i="36"/>
  <c r="O293" i="36"/>
  <c r="P293" i="36"/>
  <c r="Q293" i="36"/>
  <c r="R293" i="36"/>
  <c r="S293" i="36"/>
  <c r="T293" i="36"/>
  <c r="U293" i="36"/>
  <c r="V293" i="36"/>
  <c r="W293" i="36"/>
  <c r="X293" i="36"/>
  <c r="Y293" i="36"/>
  <c r="Z293" i="36"/>
  <c r="AA293" i="36"/>
  <c r="AB293" i="36"/>
  <c r="AC293" i="36"/>
  <c r="AD293" i="36"/>
  <c r="AE293" i="36"/>
  <c r="AF293" i="36"/>
  <c r="AG293" i="36"/>
  <c r="AH293" i="36"/>
  <c r="D294" i="36"/>
  <c r="E294" i="36"/>
  <c r="F294" i="36"/>
  <c r="G294" i="36"/>
  <c r="H294" i="36"/>
  <c r="I294" i="36"/>
  <c r="J294" i="36"/>
  <c r="K294" i="36"/>
  <c r="L294" i="36"/>
  <c r="M294" i="36"/>
  <c r="N294" i="36"/>
  <c r="O294" i="36"/>
  <c r="P294" i="36"/>
  <c r="Q294" i="36"/>
  <c r="R294" i="36"/>
  <c r="S294" i="36"/>
  <c r="T294" i="36"/>
  <c r="U294" i="36"/>
  <c r="V294" i="36"/>
  <c r="W294" i="36"/>
  <c r="X294" i="36"/>
  <c r="Y294" i="36"/>
  <c r="Z294" i="36"/>
  <c r="AA294" i="36"/>
  <c r="AB294" i="36"/>
  <c r="AC294" i="36"/>
  <c r="AD294" i="36"/>
  <c r="AE294" i="36"/>
  <c r="AF294" i="36"/>
  <c r="AG294" i="36"/>
  <c r="AH294" i="36"/>
  <c r="D295" i="36"/>
  <c r="E295" i="36"/>
  <c r="F295" i="36"/>
  <c r="G295" i="36"/>
  <c r="H295" i="36"/>
  <c r="I295" i="36"/>
  <c r="J295" i="36"/>
  <c r="K295" i="36"/>
  <c r="L295" i="36"/>
  <c r="M295" i="36"/>
  <c r="N295" i="36"/>
  <c r="O295" i="36"/>
  <c r="P295" i="36"/>
  <c r="Q295" i="36"/>
  <c r="R295" i="36"/>
  <c r="S295" i="36"/>
  <c r="T295" i="36"/>
  <c r="U295" i="36"/>
  <c r="V295" i="36"/>
  <c r="W295" i="36"/>
  <c r="X295" i="36"/>
  <c r="Y295" i="36"/>
  <c r="Z295" i="36"/>
  <c r="AA295" i="36"/>
  <c r="AB295" i="36"/>
  <c r="AC295" i="36"/>
  <c r="AD295" i="36"/>
  <c r="AE295" i="36"/>
  <c r="AF295" i="36"/>
  <c r="AG295" i="36"/>
  <c r="AH295" i="36"/>
  <c r="D296" i="36"/>
  <c r="E296" i="36"/>
  <c r="F296" i="36"/>
  <c r="G296" i="36"/>
  <c r="H296" i="36"/>
  <c r="I296" i="36"/>
  <c r="J296" i="36"/>
  <c r="K296" i="36"/>
  <c r="L296" i="36"/>
  <c r="M296" i="36"/>
  <c r="N296" i="36"/>
  <c r="O296" i="36"/>
  <c r="P296" i="36"/>
  <c r="Q296" i="36"/>
  <c r="R296" i="36"/>
  <c r="S296" i="36"/>
  <c r="T296" i="36"/>
  <c r="U296" i="36"/>
  <c r="V296" i="36"/>
  <c r="W296" i="36"/>
  <c r="X296" i="36"/>
  <c r="Y296" i="36"/>
  <c r="Z296" i="36"/>
  <c r="AA296" i="36"/>
  <c r="AB296" i="36"/>
  <c r="AC296" i="36"/>
  <c r="AD296" i="36"/>
  <c r="AE296" i="36"/>
  <c r="AF296" i="36"/>
  <c r="AG296" i="36"/>
  <c r="AH296" i="36"/>
  <c r="D297" i="36"/>
  <c r="E297" i="36"/>
  <c r="F297" i="36"/>
  <c r="G297" i="36"/>
  <c r="H297" i="36"/>
  <c r="I297" i="36"/>
  <c r="J297" i="36"/>
  <c r="K297" i="36"/>
  <c r="L297" i="36"/>
  <c r="M297" i="36"/>
  <c r="N297" i="36"/>
  <c r="O297" i="36"/>
  <c r="P297" i="36"/>
  <c r="Q297" i="36"/>
  <c r="R297" i="36"/>
  <c r="S297" i="36"/>
  <c r="T297" i="36"/>
  <c r="U297" i="36"/>
  <c r="V297" i="36"/>
  <c r="W297" i="36"/>
  <c r="X297" i="36"/>
  <c r="Y297" i="36"/>
  <c r="Z297" i="36"/>
  <c r="AA297" i="36"/>
  <c r="AB297" i="36"/>
  <c r="AC297" i="36"/>
  <c r="AD297" i="36"/>
  <c r="AE297" i="36"/>
  <c r="AF297" i="36"/>
  <c r="AG297" i="36"/>
  <c r="AH297" i="36"/>
  <c r="D298" i="36"/>
  <c r="E298" i="36"/>
  <c r="F298" i="36"/>
  <c r="G298" i="36"/>
  <c r="H298" i="36"/>
  <c r="I298" i="36"/>
  <c r="J298" i="36"/>
  <c r="K298" i="36"/>
  <c r="L298" i="36"/>
  <c r="M298" i="36"/>
  <c r="N298" i="36"/>
  <c r="O298" i="36"/>
  <c r="P298" i="36"/>
  <c r="Q298" i="36"/>
  <c r="R298" i="36"/>
  <c r="S298" i="36"/>
  <c r="T298" i="36"/>
  <c r="U298" i="36"/>
  <c r="V298" i="36"/>
  <c r="W298" i="36"/>
  <c r="X298" i="36"/>
  <c r="Y298" i="36"/>
  <c r="Z298" i="36"/>
  <c r="AA298" i="36"/>
  <c r="AB298" i="36"/>
  <c r="AC298" i="36"/>
  <c r="AD298" i="36"/>
  <c r="AE298" i="36"/>
  <c r="AF298" i="36"/>
  <c r="AG298" i="36"/>
  <c r="AH298" i="36"/>
  <c r="D299" i="36"/>
  <c r="E299" i="36"/>
  <c r="F299" i="36"/>
  <c r="G299" i="36"/>
  <c r="H299" i="36"/>
  <c r="I299" i="36"/>
  <c r="J299" i="36"/>
  <c r="K299" i="36"/>
  <c r="L299" i="36"/>
  <c r="M299" i="36"/>
  <c r="N299" i="36"/>
  <c r="O299" i="36"/>
  <c r="P299" i="36"/>
  <c r="Q299" i="36"/>
  <c r="R299" i="36"/>
  <c r="S299" i="36"/>
  <c r="T299" i="36"/>
  <c r="U299" i="36"/>
  <c r="V299" i="36"/>
  <c r="W299" i="36"/>
  <c r="X299" i="36"/>
  <c r="Y299" i="36"/>
  <c r="Z299" i="36"/>
  <c r="AA299" i="36"/>
  <c r="AB299" i="36"/>
  <c r="AC299" i="36"/>
  <c r="AD299" i="36"/>
  <c r="AE299" i="36"/>
  <c r="AF299" i="36"/>
  <c r="AG299" i="36"/>
  <c r="AH299" i="36"/>
  <c r="D300" i="36"/>
  <c r="E300" i="36"/>
  <c r="F300" i="36"/>
  <c r="G300" i="36"/>
  <c r="H300" i="36"/>
  <c r="I300" i="36"/>
  <c r="J300" i="36"/>
  <c r="K300" i="36"/>
  <c r="L300" i="36"/>
  <c r="M300" i="36"/>
  <c r="N300" i="36"/>
  <c r="O300" i="36"/>
  <c r="P300" i="36"/>
  <c r="Q300" i="36"/>
  <c r="R300" i="36"/>
  <c r="S300" i="36"/>
  <c r="T300" i="36"/>
  <c r="U300" i="36"/>
  <c r="V300" i="36"/>
  <c r="W300" i="36"/>
  <c r="X300" i="36"/>
  <c r="Y300" i="36"/>
  <c r="Z300" i="36"/>
  <c r="AA300" i="36"/>
  <c r="AB300" i="36"/>
  <c r="AC300" i="36"/>
  <c r="AD300" i="36"/>
  <c r="AE300" i="36"/>
  <c r="AF300" i="36"/>
  <c r="AG300" i="36"/>
  <c r="AH300" i="36"/>
  <c r="D301" i="36"/>
  <c r="E301" i="36"/>
  <c r="F301" i="36"/>
  <c r="G301" i="36"/>
  <c r="H301" i="36"/>
  <c r="I301" i="36"/>
  <c r="J301" i="36"/>
  <c r="K301" i="36"/>
  <c r="L301" i="36"/>
  <c r="M301" i="36"/>
  <c r="N301" i="36"/>
  <c r="O301" i="36"/>
  <c r="P301" i="36"/>
  <c r="Q301" i="36"/>
  <c r="R301" i="36"/>
  <c r="S301" i="36"/>
  <c r="T301" i="36"/>
  <c r="U301" i="36"/>
  <c r="V301" i="36"/>
  <c r="W301" i="36"/>
  <c r="X301" i="36"/>
  <c r="Y301" i="36"/>
  <c r="Z301" i="36"/>
  <c r="AA301" i="36"/>
  <c r="AB301" i="36"/>
  <c r="AC301" i="36"/>
  <c r="AD301" i="36"/>
  <c r="AE301" i="36"/>
  <c r="AF301" i="36"/>
  <c r="AG301" i="36"/>
  <c r="AH301" i="36"/>
  <c r="D302" i="36"/>
  <c r="E302" i="36"/>
  <c r="F302" i="36"/>
  <c r="G302" i="36"/>
  <c r="H302" i="36"/>
  <c r="I302" i="36"/>
  <c r="J302" i="36"/>
  <c r="K302" i="36"/>
  <c r="L302" i="36"/>
  <c r="M302" i="36"/>
  <c r="N302" i="36"/>
  <c r="O302" i="36"/>
  <c r="P302" i="36"/>
  <c r="Q302" i="36"/>
  <c r="R302" i="36"/>
  <c r="S302" i="36"/>
  <c r="T302" i="36"/>
  <c r="U302" i="36"/>
  <c r="V302" i="36"/>
  <c r="W302" i="36"/>
  <c r="X302" i="36"/>
  <c r="Y302" i="36"/>
  <c r="Z302" i="36"/>
  <c r="AA302" i="36"/>
  <c r="AB302" i="36"/>
  <c r="AC302" i="36"/>
  <c r="AD302" i="36"/>
  <c r="AE302" i="36"/>
  <c r="AF302" i="36"/>
  <c r="AG302" i="36"/>
  <c r="AH302" i="36"/>
  <c r="D303" i="36"/>
  <c r="E303" i="36"/>
  <c r="F303" i="36"/>
  <c r="G303" i="36"/>
  <c r="H303" i="36"/>
  <c r="I303" i="36"/>
  <c r="J303" i="36"/>
  <c r="K303" i="36"/>
  <c r="L303" i="36"/>
  <c r="M303" i="36"/>
  <c r="N303" i="36"/>
  <c r="O303" i="36"/>
  <c r="P303" i="36"/>
  <c r="Q303" i="36"/>
  <c r="R303" i="36"/>
  <c r="S303" i="36"/>
  <c r="T303" i="36"/>
  <c r="U303" i="36"/>
  <c r="V303" i="36"/>
  <c r="W303" i="36"/>
  <c r="X303" i="36"/>
  <c r="Y303" i="36"/>
  <c r="Z303" i="36"/>
  <c r="AA303" i="36"/>
  <c r="AB303" i="36"/>
  <c r="AC303" i="36"/>
  <c r="AD303" i="36"/>
  <c r="AE303" i="36"/>
  <c r="AF303" i="36"/>
  <c r="AG303" i="36"/>
  <c r="AH303" i="36"/>
  <c r="D304" i="36"/>
  <c r="E304" i="36"/>
  <c r="F304" i="36"/>
  <c r="G304" i="36"/>
  <c r="H304" i="36"/>
  <c r="I304" i="36"/>
  <c r="J304" i="36"/>
  <c r="K304" i="36"/>
  <c r="L304" i="36"/>
  <c r="M304" i="36"/>
  <c r="N304" i="36"/>
  <c r="O304" i="36"/>
  <c r="P304" i="36"/>
  <c r="Q304" i="36"/>
  <c r="R304" i="36"/>
  <c r="S304" i="36"/>
  <c r="T304" i="36"/>
  <c r="U304" i="36"/>
  <c r="V304" i="36"/>
  <c r="W304" i="36"/>
  <c r="X304" i="36"/>
  <c r="Y304" i="36"/>
  <c r="Z304" i="36"/>
  <c r="AA304" i="36"/>
  <c r="AB304" i="36"/>
  <c r="AC304" i="36"/>
  <c r="AD304" i="36"/>
  <c r="AE304" i="36"/>
  <c r="AF304" i="36"/>
  <c r="AG304" i="36"/>
  <c r="AH304" i="36"/>
  <c r="D305" i="36"/>
  <c r="E305" i="36"/>
  <c r="F305" i="36"/>
  <c r="G305" i="36"/>
  <c r="H305" i="36"/>
  <c r="I305" i="36"/>
  <c r="J305" i="36"/>
  <c r="K305" i="36"/>
  <c r="L305" i="36"/>
  <c r="M305" i="36"/>
  <c r="N305" i="36"/>
  <c r="O305" i="36"/>
  <c r="P305" i="36"/>
  <c r="Q305" i="36"/>
  <c r="R305" i="36"/>
  <c r="S305" i="36"/>
  <c r="T305" i="36"/>
  <c r="U305" i="36"/>
  <c r="V305" i="36"/>
  <c r="W305" i="36"/>
  <c r="X305" i="36"/>
  <c r="Y305" i="36"/>
  <c r="Z305" i="36"/>
  <c r="AA305" i="36"/>
  <c r="AB305" i="36"/>
  <c r="AC305" i="36"/>
  <c r="AD305" i="36"/>
  <c r="AE305" i="36"/>
  <c r="AF305" i="36"/>
  <c r="AG305" i="36"/>
  <c r="AH305" i="36"/>
  <c r="D306" i="36"/>
  <c r="E306" i="36"/>
  <c r="F306" i="36"/>
  <c r="G306" i="36"/>
  <c r="H306" i="36"/>
  <c r="I306" i="36"/>
  <c r="J306" i="36"/>
  <c r="K306" i="36"/>
  <c r="L306" i="36"/>
  <c r="M306" i="36"/>
  <c r="N306" i="36"/>
  <c r="O306" i="36"/>
  <c r="P306" i="36"/>
  <c r="Q306" i="36"/>
  <c r="R306" i="36"/>
  <c r="S306" i="36"/>
  <c r="T306" i="36"/>
  <c r="U306" i="36"/>
  <c r="V306" i="36"/>
  <c r="W306" i="36"/>
  <c r="X306" i="36"/>
  <c r="Y306" i="36"/>
  <c r="Z306" i="36"/>
  <c r="AA306" i="36"/>
  <c r="AB306" i="36"/>
  <c r="AC306" i="36"/>
  <c r="AD306" i="36"/>
  <c r="AE306" i="36"/>
  <c r="AF306" i="36"/>
  <c r="AG306" i="36"/>
  <c r="AH306" i="36"/>
  <c r="D307" i="36"/>
  <c r="E307" i="36"/>
  <c r="F307" i="36"/>
  <c r="G307" i="36"/>
  <c r="H307" i="36"/>
  <c r="I307" i="36"/>
  <c r="J307" i="36"/>
  <c r="K307" i="36"/>
  <c r="L307" i="36"/>
  <c r="M307" i="36"/>
  <c r="N307" i="36"/>
  <c r="O307" i="36"/>
  <c r="P307" i="36"/>
  <c r="Q307" i="36"/>
  <c r="R307" i="36"/>
  <c r="S307" i="36"/>
  <c r="T307" i="36"/>
  <c r="U307" i="36"/>
  <c r="V307" i="36"/>
  <c r="W307" i="36"/>
  <c r="X307" i="36"/>
  <c r="Y307" i="36"/>
  <c r="Z307" i="36"/>
  <c r="AA307" i="36"/>
  <c r="AB307" i="36"/>
  <c r="AC307" i="36"/>
  <c r="AD307" i="36"/>
  <c r="AE307" i="36"/>
  <c r="AF307" i="36"/>
  <c r="AG307" i="36"/>
  <c r="AH307" i="36"/>
  <c r="D308" i="36"/>
  <c r="E308" i="36"/>
  <c r="F308" i="36"/>
  <c r="G308" i="36"/>
  <c r="H308" i="36"/>
  <c r="I308" i="36"/>
  <c r="J308" i="36"/>
  <c r="K308" i="36"/>
  <c r="L308" i="36"/>
  <c r="M308" i="36"/>
  <c r="N308" i="36"/>
  <c r="O308" i="36"/>
  <c r="P308" i="36"/>
  <c r="Q308" i="36"/>
  <c r="R308" i="36"/>
  <c r="S308" i="36"/>
  <c r="T308" i="36"/>
  <c r="U308" i="36"/>
  <c r="V308" i="36"/>
  <c r="W308" i="36"/>
  <c r="X308" i="36"/>
  <c r="Y308" i="36"/>
  <c r="Z308" i="36"/>
  <c r="AA308" i="36"/>
  <c r="AB308" i="36"/>
  <c r="AC308" i="36"/>
  <c r="AD308" i="36"/>
  <c r="AE308" i="36"/>
  <c r="AF308" i="36"/>
  <c r="AG308" i="36"/>
  <c r="AH308" i="36"/>
  <c r="D309" i="36"/>
  <c r="E309" i="36"/>
  <c r="F309" i="36"/>
  <c r="G309" i="36"/>
  <c r="H309" i="36"/>
  <c r="I309" i="36"/>
  <c r="J309" i="36"/>
  <c r="K309" i="36"/>
  <c r="L309" i="36"/>
  <c r="M309" i="36"/>
  <c r="N309" i="36"/>
  <c r="O309" i="36"/>
  <c r="P309" i="36"/>
  <c r="Q309" i="36"/>
  <c r="R309" i="36"/>
  <c r="S309" i="36"/>
  <c r="T309" i="36"/>
  <c r="U309" i="36"/>
  <c r="V309" i="36"/>
  <c r="W309" i="36"/>
  <c r="X309" i="36"/>
  <c r="Y309" i="36"/>
  <c r="Z309" i="36"/>
  <c r="AA309" i="36"/>
  <c r="AB309" i="36"/>
  <c r="AC309" i="36"/>
  <c r="AD309" i="36"/>
  <c r="AE309" i="36"/>
  <c r="AF309" i="36"/>
  <c r="AG309" i="36"/>
  <c r="AH309" i="36"/>
  <c r="D310" i="36"/>
  <c r="E310" i="36"/>
  <c r="F310" i="36"/>
  <c r="G310" i="36"/>
  <c r="H310" i="36"/>
  <c r="I310" i="36"/>
  <c r="J310" i="36"/>
  <c r="K310" i="36"/>
  <c r="L310" i="36"/>
  <c r="M310" i="36"/>
  <c r="N310" i="36"/>
  <c r="O310" i="36"/>
  <c r="P310" i="36"/>
  <c r="Q310" i="36"/>
  <c r="R310" i="36"/>
  <c r="S310" i="36"/>
  <c r="T310" i="36"/>
  <c r="U310" i="36"/>
  <c r="V310" i="36"/>
  <c r="W310" i="36"/>
  <c r="X310" i="36"/>
  <c r="Y310" i="36"/>
  <c r="Z310" i="36"/>
  <c r="AA310" i="36"/>
  <c r="AB310" i="36"/>
  <c r="AC310" i="36"/>
  <c r="AD310" i="36"/>
  <c r="AE310" i="36"/>
  <c r="AF310" i="36"/>
  <c r="AG310" i="36"/>
  <c r="AH310" i="36"/>
  <c r="D311" i="36"/>
  <c r="E311" i="36"/>
  <c r="F311" i="36"/>
  <c r="G311" i="36"/>
  <c r="H311" i="36"/>
  <c r="I311" i="36"/>
  <c r="J311" i="36"/>
  <c r="K311" i="36"/>
  <c r="L311" i="36"/>
  <c r="M311" i="36"/>
  <c r="N311" i="36"/>
  <c r="O311" i="36"/>
  <c r="P311" i="36"/>
  <c r="Q311" i="36"/>
  <c r="R311" i="36"/>
  <c r="S311" i="36"/>
  <c r="T311" i="36"/>
  <c r="U311" i="36"/>
  <c r="V311" i="36"/>
  <c r="W311" i="36"/>
  <c r="X311" i="36"/>
  <c r="Y311" i="36"/>
  <c r="Z311" i="36"/>
  <c r="AA311" i="36"/>
  <c r="AB311" i="36"/>
  <c r="AC311" i="36"/>
  <c r="AD311" i="36"/>
  <c r="AE311" i="36"/>
  <c r="AF311" i="36"/>
  <c r="AG311" i="36"/>
  <c r="AH311" i="36"/>
  <c r="D312" i="36"/>
  <c r="E312" i="36"/>
  <c r="F312" i="36"/>
  <c r="G312" i="36"/>
  <c r="H312" i="36"/>
  <c r="I312" i="36"/>
  <c r="J312" i="36"/>
  <c r="K312" i="36"/>
  <c r="L312" i="36"/>
  <c r="M312" i="36"/>
  <c r="N312" i="36"/>
  <c r="O312" i="36"/>
  <c r="P312" i="36"/>
  <c r="Q312" i="36"/>
  <c r="R312" i="36"/>
  <c r="S312" i="36"/>
  <c r="T312" i="36"/>
  <c r="U312" i="36"/>
  <c r="V312" i="36"/>
  <c r="W312" i="36"/>
  <c r="X312" i="36"/>
  <c r="Y312" i="36"/>
  <c r="Z312" i="36"/>
  <c r="AA312" i="36"/>
  <c r="AB312" i="36"/>
  <c r="AC312" i="36"/>
  <c r="AD312" i="36"/>
  <c r="AE312" i="36"/>
  <c r="AF312" i="36"/>
  <c r="AG312" i="36"/>
  <c r="AH312" i="36"/>
  <c r="D313" i="36"/>
  <c r="E313" i="36"/>
  <c r="F313" i="36"/>
  <c r="G313" i="36"/>
  <c r="H313" i="36"/>
  <c r="I313" i="36"/>
  <c r="J313" i="36"/>
  <c r="K313" i="36"/>
  <c r="L313" i="36"/>
  <c r="M313" i="36"/>
  <c r="N313" i="36"/>
  <c r="O313" i="36"/>
  <c r="P313" i="36"/>
  <c r="Q313" i="36"/>
  <c r="R313" i="36"/>
  <c r="S313" i="36"/>
  <c r="T313" i="36"/>
  <c r="U313" i="36"/>
  <c r="V313" i="36"/>
  <c r="W313" i="36"/>
  <c r="X313" i="36"/>
  <c r="Y313" i="36"/>
  <c r="Z313" i="36"/>
  <c r="AA313" i="36"/>
  <c r="AB313" i="36"/>
  <c r="AC313" i="36"/>
  <c r="AD313" i="36"/>
  <c r="AE313" i="36"/>
  <c r="AF313" i="36"/>
  <c r="AG313" i="36"/>
  <c r="AH313" i="36"/>
  <c r="D314" i="36"/>
  <c r="E314" i="36"/>
  <c r="F314" i="36"/>
  <c r="G314" i="36"/>
  <c r="H314" i="36"/>
  <c r="I314" i="36"/>
  <c r="J314" i="36"/>
  <c r="K314" i="36"/>
  <c r="L314" i="36"/>
  <c r="M314" i="36"/>
  <c r="N314" i="36"/>
  <c r="O314" i="36"/>
  <c r="P314" i="36"/>
  <c r="Q314" i="36"/>
  <c r="R314" i="36"/>
  <c r="S314" i="36"/>
  <c r="T314" i="36"/>
  <c r="U314" i="36"/>
  <c r="V314" i="36"/>
  <c r="W314" i="36"/>
  <c r="X314" i="36"/>
  <c r="Y314" i="36"/>
  <c r="Z314" i="36"/>
  <c r="AA314" i="36"/>
  <c r="AB314" i="36"/>
  <c r="AC314" i="36"/>
  <c r="AD314" i="36"/>
  <c r="AE314" i="36"/>
  <c r="AF314" i="36"/>
  <c r="AG314" i="36"/>
  <c r="AH314" i="36"/>
  <c r="D315" i="36"/>
  <c r="E315" i="36"/>
  <c r="F315" i="36"/>
  <c r="G315" i="36"/>
  <c r="H315" i="36"/>
  <c r="I315" i="36"/>
  <c r="J315" i="36"/>
  <c r="K315" i="36"/>
  <c r="L315" i="36"/>
  <c r="M315" i="36"/>
  <c r="N315" i="36"/>
  <c r="O315" i="36"/>
  <c r="P315" i="36"/>
  <c r="Q315" i="36"/>
  <c r="R315" i="36"/>
  <c r="S315" i="36"/>
  <c r="T315" i="36"/>
  <c r="U315" i="36"/>
  <c r="V315" i="36"/>
  <c r="W315" i="36"/>
  <c r="X315" i="36"/>
  <c r="Y315" i="36"/>
  <c r="Z315" i="36"/>
  <c r="AA315" i="36"/>
  <c r="AB315" i="36"/>
  <c r="AC315" i="36"/>
  <c r="AD315" i="36"/>
  <c r="AE315" i="36"/>
  <c r="AF315" i="36"/>
  <c r="AG315" i="36"/>
  <c r="AH315" i="36"/>
  <c r="D316" i="36"/>
  <c r="E316" i="36"/>
  <c r="F316" i="36"/>
  <c r="G316" i="36"/>
  <c r="H316" i="36"/>
  <c r="I316" i="36"/>
  <c r="J316" i="36"/>
  <c r="K316" i="36"/>
  <c r="L316" i="36"/>
  <c r="M316" i="36"/>
  <c r="N316" i="36"/>
  <c r="O316" i="36"/>
  <c r="P316" i="36"/>
  <c r="Q316" i="36"/>
  <c r="R316" i="36"/>
  <c r="S316" i="36"/>
  <c r="T316" i="36"/>
  <c r="U316" i="36"/>
  <c r="V316" i="36"/>
  <c r="W316" i="36"/>
  <c r="X316" i="36"/>
  <c r="Y316" i="36"/>
  <c r="Z316" i="36"/>
  <c r="AA316" i="36"/>
  <c r="AB316" i="36"/>
  <c r="AC316" i="36"/>
  <c r="AD316" i="36"/>
  <c r="AE316" i="36"/>
  <c r="AF316" i="36"/>
  <c r="AG316" i="36"/>
  <c r="AH316" i="36"/>
  <c r="D317" i="36"/>
  <c r="E317" i="36"/>
  <c r="F317" i="36"/>
  <c r="G317" i="36"/>
  <c r="H317" i="36"/>
  <c r="I317" i="36"/>
  <c r="J317" i="36"/>
  <c r="K317" i="36"/>
  <c r="L317" i="36"/>
  <c r="M317" i="36"/>
  <c r="N317" i="36"/>
  <c r="O317" i="36"/>
  <c r="P317" i="36"/>
  <c r="Q317" i="36"/>
  <c r="R317" i="36"/>
  <c r="S317" i="36"/>
  <c r="T317" i="36"/>
  <c r="U317" i="36"/>
  <c r="V317" i="36"/>
  <c r="W317" i="36"/>
  <c r="X317" i="36"/>
  <c r="Y317" i="36"/>
  <c r="Z317" i="36"/>
  <c r="AA317" i="36"/>
  <c r="AB317" i="36"/>
  <c r="AC317" i="36"/>
  <c r="AD317" i="36"/>
  <c r="AE317" i="36"/>
  <c r="AF317" i="36"/>
  <c r="AG317" i="36"/>
  <c r="AH317" i="36"/>
  <c r="D318" i="36"/>
  <c r="E318" i="36"/>
  <c r="F318" i="36"/>
  <c r="G318" i="36"/>
  <c r="H318" i="36"/>
  <c r="I318" i="36"/>
  <c r="J318" i="36"/>
  <c r="K318" i="36"/>
  <c r="L318" i="36"/>
  <c r="M318" i="36"/>
  <c r="N318" i="36"/>
  <c r="O318" i="36"/>
  <c r="P318" i="36"/>
  <c r="Q318" i="36"/>
  <c r="R318" i="36"/>
  <c r="S318" i="36"/>
  <c r="T318" i="36"/>
  <c r="U318" i="36"/>
  <c r="V318" i="36"/>
  <c r="W318" i="36"/>
  <c r="X318" i="36"/>
  <c r="Y318" i="36"/>
  <c r="Z318" i="36"/>
  <c r="AA318" i="36"/>
  <c r="AB318" i="36"/>
  <c r="AC318" i="36"/>
  <c r="AD318" i="36"/>
  <c r="AE318" i="36"/>
  <c r="AF318" i="36"/>
  <c r="AG318" i="36"/>
  <c r="AH318" i="36"/>
  <c r="D319" i="36"/>
  <c r="E319" i="36"/>
  <c r="F319" i="36"/>
  <c r="G319" i="36"/>
  <c r="H319" i="36"/>
  <c r="I319" i="36"/>
  <c r="J319" i="36"/>
  <c r="K319" i="36"/>
  <c r="L319" i="36"/>
  <c r="M319" i="36"/>
  <c r="N319" i="36"/>
  <c r="O319" i="36"/>
  <c r="P319" i="36"/>
  <c r="Q319" i="36"/>
  <c r="R319" i="36"/>
  <c r="S319" i="36"/>
  <c r="T319" i="36"/>
  <c r="U319" i="36"/>
  <c r="V319" i="36"/>
  <c r="W319" i="36"/>
  <c r="X319" i="36"/>
  <c r="Y319" i="36"/>
  <c r="Z319" i="36"/>
  <c r="AA319" i="36"/>
  <c r="AB319" i="36"/>
  <c r="AC319" i="36"/>
  <c r="AD319" i="36"/>
  <c r="AE319" i="36"/>
  <c r="AF319" i="36"/>
  <c r="AG319" i="36"/>
  <c r="AH319" i="36"/>
  <c r="D320" i="36"/>
  <c r="E320" i="36"/>
  <c r="F320" i="36"/>
  <c r="G320" i="36"/>
  <c r="H320" i="36"/>
  <c r="I320" i="36"/>
  <c r="J320" i="36"/>
  <c r="K320" i="36"/>
  <c r="L320" i="36"/>
  <c r="M320" i="36"/>
  <c r="N320" i="36"/>
  <c r="O320" i="36"/>
  <c r="P320" i="36"/>
  <c r="Q320" i="36"/>
  <c r="R320" i="36"/>
  <c r="S320" i="36"/>
  <c r="T320" i="36"/>
  <c r="U320" i="36"/>
  <c r="V320" i="36"/>
  <c r="W320" i="36"/>
  <c r="X320" i="36"/>
  <c r="Y320" i="36"/>
  <c r="Z320" i="36"/>
  <c r="AA320" i="36"/>
  <c r="AB320" i="36"/>
  <c r="AC320" i="36"/>
  <c r="AD320" i="36"/>
  <c r="AE320" i="36"/>
  <c r="AF320" i="36"/>
  <c r="AG320" i="36"/>
  <c r="AH320" i="36"/>
  <c r="D321" i="36"/>
  <c r="E321" i="36"/>
  <c r="F321" i="36"/>
  <c r="G321" i="36"/>
  <c r="H321" i="36"/>
  <c r="I321" i="36"/>
  <c r="J321" i="36"/>
  <c r="K321" i="36"/>
  <c r="L321" i="36"/>
  <c r="M321" i="36"/>
  <c r="N321" i="36"/>
  <c r="O321" i="36"/>
  <c r="P321" i="36"/>
  <c r="Q321" i="36"/>
  <c r="R321" i="36"/>
  <c r="S321" i="36"/>
  <c r="T321" i="36"/>
  <c r="U321" i="36"/>
  <c r="V321" i="36"/>
  <c r="W321" i="36"/>
  <c r="X321" i="36"/>
  <c r="Y321" i="36"/>
  <c r="Z321" i="36"/>
  <c r="AA321" i="36"/>
  <c r="AB321" i="36"/>
  <c r="AC321" i="36"/>
  <c r="AD321" i="36"/>
  <c r="AE321" i="36"/>
  <c r="AF321" i="36"/>
  <c r="AG321" i="36"/>
  <c r="AH321" i="36"/>
  <c r="D322" i="36"/>
  <c r="E322" i="36"/>
  <c r="F322" i="36"/>
  <c r="G322" i="36"/>
  <c r="H322" i="36"/>
  <c r="I322" i="36"/>
  <c r="J322" i="36"/>
  <c r="K322" i="36"/>
  <c r="L322" i="36"/>
  <c r="M322" i="36"/>
  <c r="N322" i="36"/>
  <c r="O322" i="36"/>
  <c r="P322" i="36"/>
  <c r="Q322" i="36"/>
  <c r="R322" i="36"/>
  <c r="S322" i="36"/>
  <c r="T322" i="36"/>
  <c r="U322" i="36"/>
  <c r="V322" i="36"/>
  <c r="W322" i="36"/>
  <c r="X322" i="36"/>
  <c r="Y322" i="36"/>
  <c r="Z322" i="36"/>
  <c r="AA322" i="36"/>
  <c r="AB322" i="36"/>
  <c r="AC322" i="36"/>
  <c r="AD322" i="36"/>
  <c r="AE322" i="36"/>
  <c r="AF322" i="36"/>
  <c r="AG322" i="36"/>
  <c r="AH322" i="36"/>
  <c r="D323" i="36"/>
  <c r="E323" i="36"/>
  <c r="F323" i="36"/>
  <c r="G323" i="36"/>
  <c r="H323" i="36"/>
  <c r="I323" i="36"/>
  <c r="J323" i="36"/>
  <c r="K323" i="36"/>
  <c r="L323" i="36"/>
  <c r="M323" i="36"/>
  <c r="N323" i="36"/>
  <c r="O323" i="36"/>
  <c r="P323" i="36"/>
  <c r="Q323" i="36"/>
  <c r="R323" i="36"/>
  <c r="S323" i="36"/>
  <c r="T323" i="36"/>
  <c r="U323" i="36"/>
  <c r="V323" i="36"/>
  <c r="W323" i="36"/>
  <c r="X323" i="36"/>
  <c r="Y323" i="36"/>
  <c r="Z323" i="36"/>
  <c r="AA323" i="36"/>
  <c r="AB323" i="36"/>
  <c r="AC323" i="36"/>
  <c r="AD323" i="36"/>
  <c r="AE323" i="36"/>
  <c r="AF323" i="36"/>
  <c r="AG323" i="36"/>
  <c r="AH323" i="36"/>
  <c r="D324" i="36"/>
  <c r="E324" i="36"/>
  <c r="F324" i="36"/>
  <c r="G324" i="36"/>
  <c r="H324" i="36"/>
  <c r="I324" i="36"/>
  <c r="J324" i="36"/>
  <c r="K324" i="36"/>
  <c r="L324" i="36"/>
  <c r="M324" i="36"/>
  <c r="N324" i="36"/>
  <c r="O324" i="36"/>
  <c r="P324" i="36"/>
  <c r="Q324" i="36"/>
  <c r="R324" i="36"/>
  <c r="S324" i="36"/>
  <c r="T324" i="36"/>
  <c r="U324" i="36"/>
  <c r="V324" i="36"/>
  <c r="W324" i="36"/>
  <c r="X324" i="36"/>
  <c r="Y324" i="36"/>
  <c r="Z324" i="36"/>
  <c r="AA324" i="36"/>
  <c r="AB324" i="36"/>
  <c r="AC324" i="36"/>
  <c r="AD324" i="36"/>
  <c r="AE324" i="36"/>
  <c r="AF324" i="36"/>
  <c r="AG324" i="36"/>
  <c r="AH324" i="36"/>
  <c r="D325" i="36"/>
  <c r="E325" i="36"/>
  <c r="F325" i="36"/>
  <c r="G325" i="36"/>
  <c r="H325" i="36"/>
  <c r="I325" i="36"/>
  <c r="J325" i="36"/>
  <c r="K325" i="36"/>
  <c r="L325" i="36"/>
  <c r="M325" i="36"/>
  <c r="N325" i="36"/>
  <c r="O325" i="36"/>
  <c r="P325" i="36"/>
  <c r="Q325" i="36"/>
  <c r="R325" i="36"/>
  <c r="S325" i="36"/>
  <c r="T325" i="36"/>
  <c r="U325" i="36"/>
  <c r="V325" i="36"/>
  <c r="W325" i="36"/>
  <c r="X325" i="36"/>
  <c r="Y325" i="36"/>
  <c r="Z325" i="36"/>
  <c r="AA325" i="36"/>
  <c r="AB325" i="36"/>
  <c r="AC325" i="36"/>
  <c r="AD325" i="36"/>
  <c r="AE325" i="36"/>
  <c r="AF325" i="36"/>
  <c r="AG325" i="36"/>
  <c r="AH325" i="36"/>
  <c r="D326" i="36"/>
  <c r="E326" i="36"/>
  <c r="F326" i="36"/>
  <c r="G326" i="36"/>
  <c r="H326" i="36"/>
  <c r="I326" i="36"/>
  <c r="J326" i="36"/>
  <c r="K326" i="36"/>
  <c r="L326" i="36"/>
  <c r="M326" i="36"/>
  <c r="N326" i="36"/>
  <c r="O326" i="36"/>
  <c r="P326" i="36"/>
  <c r="Q326" i="36"/>
  <c r="R326" i="36"/>
  <c r="S326" i="36"/>
  <c r="T326" i="36"/>
  <c r="U326" i="36"/>
  <c r="V326" i="36"/>
  <c r="W326" i="36"/>
  <c r="X326" i="36"/>
  <c r="Y326" i="36"/>
  <c r="Z326" i="36"/>
  <c r="AA326" i="36"/>
  <c r="AB326" i="36"/>
  <c r="AC326" i="36"/>
  <c r="AD326" i="36"/>
  <c r="AE326" i="36"/>
  <c r="AF326" i="36"/>
  <c r="AG326" i="36"/>
  <c r="AH326" i="36"/>
  <c r="D327" i="36"/>
  <c r="E327" i="36"/>
  <c r="F327" i="36"/>
  <c r="G327" i="36"/>
  <c r="H327" i="36"/>
  <c r="I327" i="36"/>
  <c r="J327" i="36"/>
  <c r="K327" i="36"/>
  <c r="L327" i="36"/>
  <c r="M327" i="36"/>
  <c r="N327" i="36"/>
  <c r="O327" i="36"/>
  <c r="P327" i="36"/>
  <c r="Q327" i="36"/>
  <c r="R327" i="36"/>
  <c r="S327" i="36"/>
  <c r="T327" i="36"/>
  <c r="U327" i="36"/>
  <c r="V327" i="36"/>
  <c r="W327" i="36"/>
  <c r="X327" i="36"/>
  <c r="Y327" i="36"/>
  <c r="Z327" i="36"/>
  <c r="AA327" i="36"/>
  <c r="AB327" i="36"/>
  <c r="AC327" i="36"/>
  <c r="AD327" i="36"/>
  <c r="AE327" i="36"/>
  <c r="AF327" i="36"/>
  <c r="AG327" i="36"/>
  <c r="AH327" i="36"/>
  <c r="D328" i="36"/>
  <c r="E328" i="36"/>
  <c r="F328" i="36"/>
  <c r="G328" i="36"/>
  <c r="H328" i="36"/>
  <c r="I328" i="36"/>
  <c r="J328" i="36"/>
  <c r="K328" i="36"/>
  <c r="L328" i="36"/>
  <c r="M328" i="36"/>
  <c r="N328" i="36"/>
  <c r="O328" i="36"/>
  <c r="P328" i="36"/>
  <c r="Q328" i="36"/>
  <c r="R328" i="36"/>
  <c r="S328" i="36"/>
  <c r="T328" i="36"/>
  <c r="U328" i="36"/>
  <c r="V328" i="36"/>
  <c r="W328" i="36"/>
  <c r="X328" i="36"/>
  <c r="Y328" i="36"/>
  <c r="Z328" i="36"/>
  <c r="AA328" i="36"/>
  <c r="AB328" i="36"/>
  <c r="AC328" i="36"/>
  <c r="AD328" i="36"/>
  <c r="AE328" i="36"/>
  <c r="AF328" i="36"/>
  <c r="AG328" i="36"/>
  <c r="AH328" i="36"/>
  <c r="D329" i="36"/>
  <c r="E329" i="36"/>
  <c r="F329" i="36"/>
  <c r="G329" i="36"/>
  <c r="H329" i="36"/>
  <c r="I329" i="36"/>
  <c r="J329" i="36"/>
  <c r="K329" i="36"/>
  <c r="L329" i="36"/>
  <c r="M329" i="36"/>
  <c r="N329" i="36"/>
  <c r="O329" i="36"/>
  <c r="P329" i="36"/>
  <c r="Q329" i="36"/>
  <c r="R329" i="36"/>
  <c r="S329" i="36"/>
  <c r="T329" i="36"/>
  <c r="U329" i="36"/>
  <c r="V329" i="36"/>
  <c r="W329" i="36"/>
  <c r="X329" i="36"/>
  <c r="Y329" i="36"/>
  <c r="Z329" i="36"/>
  <c r="AA329" i="36"/>
  <c r="AB329" i="36"/>
  <c r="AC329" i="36"/>
  <c r="AD329" i="36"/>
  <c r="AE329" i="36"/>
  <c r="AF329" i="36"/>
  <c r="AG329" i="36"/>
  <c r="AH329" i="36"/>
  <c r="D330" i="36"/>
  <c r="E330" i="36"/>
  <c r="F330" i="36"/>
  <c r="G330" i="36"/>
  <c r="H330" i="36"/>
  <c r="I330" i="36"/>
  <c r="J330" i="36"/>
  <c r="K330" i="36"/>
  <c r="L330" i="36"/>
  <c r="M330" i="36"/>
  <c r="N330" i="36"/>
  <c r="O330" i="36"/>
  <c r="P330" i="36"/>
  <c r="Q330" i="36"/>
  <c r="R330" i="36"/>
  <c r="S330" i="36"/>
  <c r="T330" i="36"/>
  <c r="U330" i="36"/>
  <c r="V330" i="36"/>
  <c r="W330" i="36"/>
  <c r="X330" i="36"/>
  <c r="Y330" i="36"/>
  <c r="Z330" i="36"/>
  <c r="AA330" i="36"/>
  <c r="AB330" i="36"/>
  <c r="AC330" i="36"/>
  <c r="AD330" i="36"/>
  <c r="AE330" i="36"/>
  <c r="AF330" i="36"/>
  <c r="AG330" i="36"/>
  <c r="AH330" i="36"/>
  <c r="D331" i="36"/>
  <c r="E331" i="36"/>
  <c r="F331" i="36"/>
  <c r="G331" i="36"/>
  <c r="H331" i="36"/>
  <c r="I331" i="36"/>
  <c r="J331" i="36"/>
  <c r="K331" i="36"/>
  <c r="L331" i="36"/>
  <c r="M331" i="36"/>
  <c r="N331" i="36"/>
  <c r="O331" i="36"/>
  <c r="P331" i="36"/>
  <c r="Q331" i="36"/>
  <c r="R331" i="36"/>
  <c r="S331" i="36"/>
  <c r="T331" i="36"/>
  <c r="U331" i="36"/>
  <c r="V331" i="36"/>
  <c r="W331" i="36"/>
  <c r="X331" i="36"/>
  <c r="Y331" i="36"/>
  <c r="Z331" i="36"/>
  <c r="AA331" i="36"/>
  <c r="AB331" i="36"/>
  <c r="AC331" i="36"/>
  <c r="AD331" i="36"/>
  <c r="AE331" i="36"/>
  <c r="AF331" i="36"/>
  <c r="AG331" i="36"/>
  <c r="AH331" i="36"/>
  <c r="D332" i="36"/>
  <c r="E332" i="36"/>
  <c r="F332" i="36"/>
  <c r="G332" i="36"/>
  <c r="H332" i="36"/>
  <c r="I332" i="36"/>
  <c r="J332" i="36"/>
  <c r="K332" i="36"/>
  <c r="L332" i="36"/>
  <c r="M332" i="36"/>
  <c r="N332" i="36"/>
  <c r="O332" i="36"/>
  <c r="P332" i="36"/>
  <c r="Q332" i="36"/>
  <c r="R332" i="36"/>
  <c r="S332" i="36"/>
  <c r="T332" i="36"/>
  <c r="U332" i="36"/>
  <c r="V332" i="36"/>
  <c r="W332" i="36"/>
  <c r="X332" i="36"/>
  <c r="Y332" i="36"/>
  <c r="Z332" i="36"/>
  <c r="AA332" i="36"/>
  <c r="AB332" i="36"/>
  <c r="AC332" i="36"/>
  <c r="AD332" i="36"/>
  <c r="AE332" i="36"/>
  <c r="AF332" i="36"/>
  <c r="AG332" i="36"/>
  <c r="AH332" i="36"/>
  <c r="D333" i="36"/>
  <c r="E333" i="36"/>
  <c r="F333" i="36"/>
  <c r="G333" i="36"/>
  <c r="H333" i="36"/>
  <c r="I333" i="36"/>
  <c r="J333" i="36"/>
  <c r="K333" i="36"/>
  <c r="L333" i="36"/>
  <c r="M333" i="36"/>
  <c r="N333" i="36"/>
  <c r="O333" i="36"/>
  <c r="P333" i="36"/>
  <c r="Q333" i="36"/>
  <c r="R333" i="36"/>
  <c r="S333" i="36"/>
  <c r="T333" i="36"/>
  <c r="U333" i="36"/>
  <c r="V333" i="36"/>
  <c r="W333" i="36"/>
  <c r="X333" i="36"/>
  <c r="Y333" i="36"/>
  <c r="Z333" i="36"/>
  <c r="AA333" i="36"/>
  <c r="AB333" i="36"/>
  <c r="AC333" i="36"/>
  <c r="AD333" i="36"/>
  <c r="AE333" i="36"/>
  <c r="AF333" i="36"/>
  <c r="AG333" i="36"/>
  <c r="AH333" i="36"/>
  <c r="D334" i="36"/>
  <c r="E334" i="36"/>
  <c r="F334" i="36"/>
  <c r="G334" i="36"/>
  <c r="H334" i="36"/>
  <c r="I334" i="36"/>
  <c r="J334" i="36"/>
  <c r="K334" i="36"/>
  <c r="L334" i="36"/>
  <c r="M334" i="36"/>
  <c r="N334" i="36"/>
  <c r="O334" i="36"/>
  <c r="P334" i="36"/>
  <c r="Q334" i="36"/>
  <c r="R334" i="36"/>
  <c r="S334" i="36"/>
  <c r="T334" i="36"/>
  <c r="U334" i="36"/>
  <c r="V334" i="36"/>
  <c r="W334" i="36"/>
  <c r="X334" i="36"/>
  <c r="Y334" i="36"/>
  <c r="Z334" i="36"/>
  <c r="AA334" i="36"/>
  <c r="AB334" i="36"/>
  <c r="AC334" i="36"/>
  <c r="AD334" i="36"/>
  <c r="AE334" i="36"/>
  <c r="AF334" i="36"/>
  <c r="AG334" i="36"/>
  <c r="AH334" i="36"/>
  <c r="D335" i="36"/>
  <c r="E335" i="36"/>
  <c r="F335" i="36"/>
  <c r="G335" i="36"/>
  <c r="H335" i="36"/>
  <c r="I335" i="36"/>
  <c r="J335" i="36"/>
  <c r="K335" i="36"/>
  <c r="L335" i="36"/>
  <c r="M335" i="36"/>
  <c r="N335" i="36"/>
  <c r="O335" i="36"/>
  <c r="P335" i="36"/>
  <c r="Q335" i="36"/>
  <c r="R335" i="36"/>
  <c r="S335" i="36"/>
  <c r="T335" i="36"/>
  <c r="U335" i="36"/>
  <c r="V335" i="36"/>
  <c r="W335" i="36"/>
  <c r="X335" i="36"/>
  <c r="Y335" i="36"/>
  <c r="Z335" i="36"/>
  <c r="AA335" i="36"/>
  <c r="AB335" i="36"/>
  <c r="AC335" i="36"/>
  <c r="AD335" i="36"/>
  <c r="AE335" i="36"/>
  <c r="AF335" i="36"/>
  <c r="AG335" i="36"/>
  <c r="AH335" i="36"/>
  <c r="D336" i="36"/>
  <c r="E336" i="36"/>
  <c r="F336" i="36"/>
  <c r="G336" i="36"/>
  <c r="H336" i="36"/>
  <c r="I336" i="36"/>
  <c r="J336" i="36"/>
  <c r="K336" i="36"/>
  <c r="L336" i="36"/>
  <c r="M336" i="36"/>
  <c r="N336" i="36"/>
  <c r="O336" i="36"/>
  <c r="P336" i="36"/>
  <c r="Q336" i="36"/>
  <c r="R336" i="36"/>
  <c r="S336" i="36"/>
  <c r="T336" i="36"/>
  <c r="U336" i="36"/>
  <c r="V336" i="36"/>
  <c r="W336" i="36"/>
  <c r="X336" i="36"/>
  <c r="Y336" i="36"/>
  <c r="Z336" i="36"/>
  <c r="AA336" i="36"/>
  <c r="AB336" i="36"/>
  <c r="AC336" i="36"/>
  <c r="AD336" i="36"/>
  <c r="AE336" i="36"/>
  <c r="AF336" i="36"/>
  <c r="AG336" i="36"/>
  <c r="AH336" i="36"/>
  <c r="D337" i="36"/>
  <c r="E337" i="36"/>
  <c r="F337" i="36"/>
  <c r="G337" i="36"/>
  <c r="H337" i="36"/>
  <c r="I337" i="36"/>
  <c r="J337" i="36"/>
  <c r="K337" i="36"/>
  <c r="L337" i="36"/>
  <c r="M337" i="36"/>
  <c r="N337" i="36"/>
  <c r="O337" i="36"/>
  <c r="P337" i="36"/>
  <c r="Q337" i="36"/>
  <c r="R337" i="36"/>
  <c r="S337" i="36"/>
  <c r="T337" i="36"/>
  <c r="U337" i="36"/>
  <c r="V337" i="36"/>
  <c r="W337" i="36"/>
  <c r="X337" i="36"/>
  <c r="Y337" i="36"/>
  <c r="Z337" i="36"/>
  <c r="AA337" i="36"/>
  <c r="AB337" i="36"/>
  <c r="AC337" i="36"/>
  <c r="AD337" i="36"/>
  <c r="AE337" i="36"/>
  <c r="AF337" i="36"/>
  <c r="AG337" i="36"/>
  <c r="AH337" i="36"/>
  <c r="D338" i="36"/>
  <c r="E338" i="36"/>
  <c r="F338" i="36"/>
  <c r="G338" i="36"/>
  <c r="H338" i="36"/>
  <c r="I338" i="36"/>
  <c r="J338" i="36"/>
  <c r="K338" i="36"/>
  <c r="L338" i="36"/>
  <c r="M338" i="36"/>
  <c r="N338" i="36"/>
  <c r="O338" i="36"/>
  <c r="P338" i="36"/>
  <c r="Q338" i="36"/>
  <c r="R338" i="36"/>
  <c r="S338" i="36"/>
  <c r="T338" i="36"/>
  <c r="U338" i="36"/>
  <c r="V338" i="36"/>
  <c r="W338" i="36"/>
  <c r="X338" i="36"/>
  <c r="Y338" i="36"/>
  <c r="Z338" i="36"/>
  <c r="AA338" i="36"/>
  <c r="AB338" i="36"/>
  <c r="AC338" i="36"/>
  <c r="AD338" i="36"/>
  <c r="AE338" i="36"/>
  <c r="AF338" i="36"/>
  <c r="AG338" i="36"/>
  <c r="AH338" i="36"/>
  <c r="D339" i="36"/>
  <c r="E339" i="36"/>
  <c r="F339" i="36"/>
  <c r="G339" i="36"/>
  <c r="H339" i="36"/>
  <c r="I339" i="36"/>
  <c r="J339" i="36"/>
  <c r="K339" i="36"/>
  <c r="L339" i="36"/>
  <c r="M339" i="36"/>
  <c r="N339" i="36"/>
  <c r="O339" i="36"/>
  <c r="P339" i="36"/>
  <c r="Q339" i="36"/>
  <c r="R339" i="36"/>
  <c r="S339" i="36"/>
  <c r="T339" i="36"/>
  <c r="U339" i="36"/>
  <c r="V339" i="36"/>
  <c r="W339" i="36"/>
  <c r="X339" i="36"/>
  <c r="Y339" i="36"/>
  <c r="Z339" i="36"/>
  <c r="AA339" i="36"/>
  <c r="AB339" i="36"/>
  <c r="AC339" i="36"/>
  <c r="AD339" i="36"/>
  <c r="AE339" i="36"/>
  <c r="AF339" i="36"/>
  <c r="AG339" i="36"/>
  <c r="AH339" i="36"/>
  <c r="D340" i="36"/>
  <c r="E340" i="36"/>
  <c r="F340" i="36"/>
  <c r="G340" i="36"/>
  <c r="H340" i="36"/>
  <c r="I340" i="36"/>
  <c r="J340" i="36"/>
  <c r="K340" i="36"/>
  <c r="L340" i="36"/>
  <c r="M340" i="36"/>
  <c r="N340" i="36"/>
  <c r="O340" i="36"/>
  <c r="P340" i="36"/>
  <c r="Q340" i="36"/>
  <c r="R340" i="36"/>
  <c r="S340" i="36"/>
  <c r="T340" i="36"/>
  <c r="U340" i="36"/>
  <c r="V340" i="36"/>
  <c r="W340" i="36"/>
  <c r="X340" i="36"/>
  <c r="Y340" i="36"/>
  <c r="Z340" i="36"/>
  <c r="AA340" i="36"/>
  <c r="AB340" i="36"/>
  <c r="AC340" i="36"/>
  <c r="AD340" i="36"/>
  <c r="AE340" i="36"/>
  <c r="AF340" i="36"/>
  <c r="AG340" i="36"/>
  <c r="AH340" i="36"/>
  <c r="D341" i="36"/>
  <c r="E341" i="36"/>
  <c r="F341" i="36"/>
  <c r="G341" i="36"/>
  <c r="H341" i="36"/>
  <c r="I341" i="36"/>
  <c r="J341" i="36"/>
  <c r="K341" i="36"/>
  <c r="L341" i="36"/>
  <c r="M341" i="36"/>
  <c r="N341" i="36"/>
  <c r="O341" i="36"/>
  <c r="P341" i="36"/>
  <c r="Q341" i="36"/>
  <c r="R341" i="36"/>
  <c r="S341" i="36"/>
  <c r="T341" i="36"/>
  <c r="U341" i="36"/>
  <c r="V341" i="36"/>
  <c r="W341" i="36"/>
  <c r="X341" i="36"/>
  <c r="Y341" i="36"/>
  <c r="Z341" i="36"/>
  <c r="AA341" i="36"/>
  <c r="AB341" i="36"/>
  <c r="AC341" i="36"/>
  <c r="AD341" i="36"/>
  <c r="AE341" i="36"/>
  <c r="AF341" i="36"/>
  <c r="AG341" i="36"/>
  <c r="AH341" i="36"/>
  <c r="D342" i="36"/>
  <c r="E342" i="36"/>
  <c r="F342" i="36"/>
  <c r="G342" i="36"/>
  <c r="H342" i="36"/>
  <c r="I342" i="36"/>
  <c r="J342" i="36"/>
  <c r="K342" i="36"/>
  <c r="L342" i="36"/>
  <c r="M342" i="36"/>
  <c r="N342" i="36"/>
  <c r="O342" i="36"/>
  <c r="P342" i="36"/>
  <c r="Q342" i="36"/>
  <c r="R342" i="36"/>
  <c r="S342" i="36"/>
  <c r="T342" i="36"/>
  <c r="U342" i="36"/>
  <c r="V342" i="36"/>
  <c r="W342" i="36"/>
  <c r="X342" i="36"/>
  <c r="Y342" i="36"/>
  <c r="Z342" i="36"/>
  <c r="AA342" i="36"/>
  <c r="AB342" i="36"/>
  <c r="AC342" i="36"/>
  <c r="AD342" i="36"/>
  <c r="AE342" i="36"/>
  <c r="AF342" i="36"/>
  <c r="AG342" i="36"/>
  <c r="AH342" i="36"/>
  <c r="D343" i="36"/>
  <c r="E343" i="36"/>
  <c r="F343" i="36"/>
  <c r="G343" i="36"/>
  <c r="H343" i="36"/>
  <c r="I343" i="36"/>
  <c r="J343" i="36"/>
  <c r="K343" i="36"/>
  <c r="L343" i="36"/>
  <c r="M343" i="36"/>
  <c r="N343" i="36"/>
  <c r="O343" i="36"/>
  <c r="P343" i="36"/>
  <c r="Q343" i="36"/>
  <c r="R343" i="36"/>
  <c r="S343" i="36"/>
  <c r="T343" i="36"/>
  <c r="U343" i="36"/>
  <c r="V343" i="36"/>
  <c r="W343" i="36"/>
  <c r="X343" i="36"/>
  <c r="Y343" i="36"/>
  <c r="Z343" i="36"/>
  <c r="AA343" i="36"/>
  <c r="AB343" i="36"/>
  <c r="AC343" i="36"/>
  <c r="AD343" i="36"/>
  <c r="AE343" i="36"/>
  <c r="AF343" i="36"/>
  <c r="AG343" i="36"/>
  <c r="AH343" i="36"/>
  <c r="D344" i="36"/>
  <c r="E344" i="36"/>
  <c r="F344" i="36"/>
  <c r="G344" i="36"/>
  <c r="H344" i="36"/>
  <c r="I344" i="36"/>
  <c r="J344" i="36"/>
  <c r="K344" i="36"/>
  <c r="L344" i="36"/>
  <c r="M344" i="36"/>
  <c r="N344" i="36"/>
  <c r="O344" i="36"/>
  <c r="P344" i="36"/>
  <c r="Q344" i="36"/>
  <c r="R344" i="36"/>
  <c r="S344" i="36"/>
  <c r="T344" i="36"/>
  <c r="U344" i="36"/>
  <c r="V344" i="36"/>
  <c r="W344" i="36"/>
  <c r="X344" i="36"/>
  <c r="Y344" i="36"/>
  <c r="Z344" i="36"/>
  <c r="AA344" i="36"/>
  <c r="AB344" i="36"/>
  <c r="AC344" i="36"/>
  <c r="AD344" i="36"/>
  <c r="AE344" i="36"/>
  <c r="AF344" i="36"/>
  <c r="AG344" i="36"/>
  <c r="AH344" i="36"/>
  <c r="D345" i="36"/>
  <c r="E345" i="36"/>
  <c r="F345" i="36"/>
  <c r="G345" i="36"/>
  <c r="H345" i="36"/>
  <c r="I345" i="36"/>
  <c r="J345" i="36"/>
  <c r="K345" i="36"/>
  <c r="L345" i="36"/>
  <c r="M345" i="36"/>
  <c r="N345" i="36"/>
  <c r="O345" i="36"/>
  <c r="P345" i="36"/>
  <c r="Q345" i="36"/>
  <c r="R345" i="36"/>
  <c r="S345" i="36"/>
  <c r="T345" i="36"/>
  <c r="U345" i="36"/>
  <c r="V345" i="36"/>
  <c r="W345" i="36"/>
  <c r="X345" i="36"/>
  <c r="Y345" i="36"/>
  <c r="Z345" i="36"/>
  <c r="AA345" i="36"/>
  <c r="AB345" i="36"/>
  <c r="AC345" i="36"/>
  <c r="AD345" i="36"/>
  <c r="AE345" i="36"/>
  <c r="AF345" i="36"/>
  <c r="AG345" i="36"/>
  <c r="AH345" i="36"/>
  <c r="D346" i="36"/>
  <c r="E346" i="36"/>
  <c r="F346" i="36"/>
  <c r="G346" i="36"/>
  <c r="H346" i="36"/>
  <c r="I346" i="36"/>
  <c r="J346" i="36"/>
  <c r="K346" i="36"/>
  <c r="L346" i="36"/>
  <c r="M346" i="36"/>
  <c r="N346" i="36"/>
  <c r="O346" i="36"/>
  <c r="P346" i="36"/>
  <c r="Q346" i="36"/>
  <c r="R346" i="36"/>
  <c r="S346" i="36"/>
  <c r="T346" i="36"/>
  <c r="U346" i="36"/>
  <c r="V346" i="36"/>
  <c r="W346" i="36"/>
  <c r="X346" i="36"/>
  <c r="Y346" i="36"/>
  <c r="Z346" i="36"/>
  <c r="AA346" i="36"/>
  <c r="AB346" i="36"/>
  <c r="AC346" i="36"/>
  <c r="AD346" i="36"/>
  <c r="AE346" i="36"/>
  <c r="AF346" i="36"/>
  <c r="AG346" i="36"/>
  <c r="AH346" i="36"/>
  <c r="D347" i="36"/>
  <c r="E347" i="36"/>
  <c r="F347" i="36"/>
  <c r="G347" i="36"/>
  <c r="H347" i="36"/>
  <c r="I347" i="36"/>
  <c r="J347" i="36"/>
  <c r="K347" i="36"/>
  <c r="L347" i="36"/>
  <c r="M347" i="36"/>
  <c r="N347" i="36"/>
  <c r="O347" i="36"/>
  <c r="P347" i="36"/>
  <c r="Q347" i="36"/>
  <c r="R347" i="36"/>
  <c r="S347" i="36"/>
  <c r="T347" i="36"/>
  <c r="U347" i="36"/>
  <c r="V347" i="36"/>
  <c r="W347" i="36"/>
  <c r="X347" i="36"/>
  <c r="Y347" i="36"/>
  <c r="Z347" i="36"/>
  <c r="AA347" i="36"/>
  <c r="AB347" i="36"/>
  <c r="AC347" i="36"/>
  <c r="AD347" i="36"/>
  <c r="AE347" i="36"/>
  <c r="AF347" i="36"/>
  <c r="AG347" i="36"/>
  <c r="AH347" i="36"/>
  <c r="D348" i="36"/>
  <c r="E348" i="36"/>
  <c r="F348" i="36"/>
  <c r="G348" i="36"/>
  <c r="H348" i="36"/>
  <c r="I348" i="36"/>
  <c r="J348" i="36"/>
  <c r="K348" i="36"/>
  <c r="L348" i="36"/>
  <c r="M348" i="36"/>
  <c r="N348" i="36"/>
  <c r="O348" i="36"/>
  <c r="P348" i="36"/>
  <c r="Q348" i="36"/>
  <c r="R348" i="36"/>
  <c r="S348" i="36"/>
  <c r="T348" i="36"/>
  <c r="U348" i="36"/>
  <c r="V348" i="36"/>
  <c r="W348" i="36"/>
  <c r="X348" i="36"/>
  <c r="Y348" i="36"/>
  <c r="Z348" i="36"/>
  <c r="AA348" i="36"/>
  <c r="AB348" i="36"/>
  <c r="AC348" i="36"/>
  <c r="AD348" i="36"/>
  <c r="AE348" i="36"/>
  <c r="AF348" i="36"/>
  <c r="AG348" i="36"/>
  <c r="AH348" i="36"/>
  <c r="D349" i="36"/>
  <c r="E349" i="36"/>
  <c r="F349" i="36"/>
  <c r="G349" i="36"/>
  <c r="H349" i="36"/>
  <c r="I349" i="36"/>
  <c r="J349" i="36"/>
  <c r="K349" i="36"/>
  <c r="L349" i="36"/>
  <c r="M349" i="36"/>
  <c r="N349" i="36"/>
  <c r="O349" i="36"/>
  <c r="P349" i="36"/>
  <c r="Q349" i="36"/>
  <c r="R349" i="36"/>
  <c r="S349" i="36"/>
  <c r="T349" i="36"/>
  <c r="U349" i="36"/>
  <c r="V349" i="36"/>
  <c r="W349" i="36"/>
  <c r="X349" i="36"/>
  <c r="Y349" i="36"/>
  <c r="Z349" i="36"/>
  <c r="AA349" i="36"/>
  <c r="AB349" i="36"/>
  <c r="AC349" i="36"/>
  <c r="AD349" i="36"/>
  <c r="AE349" i="36"/>
  <c r="AF349" i="36"/>
  <c r="AG349" i="36"/>
  <c r="AH349" i="36"/>
  <c r="D350" i="36"/>
  <c r="E350" i="36"/>
  <c r="F350" i="36"/>
  <c r="G350" i="36"/>
  <c r="H350" i="36"/>
  <c r="I350" i="36"/>
  <c r="J350" i="36"/>
  <c r="K350" i="36"/>
  <c r="L350" i="36"/>
  <c r="M350" i="36"/>
  <c r="N350" i="36"/>
  <c r="O350" i="36"/>
  <c r="P350" i="36"/>
  <c r="Q350" i="36"/>
  <c r="R350" i="36"/>
  <c r="S350" i="36"/>
  <c r="T350" i="36"/>
  <c r="U350" i="36"/>
  <c r="V350" i="36"/>
  <c r="W350" i="36"/>
  <c r="X350" i="36"/>
  <c r="Y350" i="36"/>
  <c r="Z350" i="36"/>
  <c r="AA350" i="36"/>
  <c r="AB350" i="36"/>
  <c r="AC350" i="36"/>
  <c r="AD350" i="36"/>
  <c r="AE350" i="36"/>
  <c r="AF350" i="36"/>
  <c r="AG350" i="36"/>
  <c r="AH350" i="36"/>
  <c r="D351" i="36"/>
  <c r="E351" i="36"/>
  <c r="F351" i="36"/>
  <c r="G351" i="36"/>
  <c r="H351" i="36"/>
  <c r="I351" i="36"/>
  <c r="J351" i="36"/>
  <c r="K351" i="36"/>
  <c r="L351" i="36"/>
  <c r="M351" i="36"/>
  <c r="N351" i="36"/>
  <c r="O351" i="36"/>
  <c r="P351" i="36"/>
  <c r="Q351" i="36"/>
  <c r="R351" i="36"/>
  <c r="S351" i="36"/>
  <c r="T351" i="36"/>
  <c r="U351" i="36"/>
  <c r="V351" i="36"/>
  <c r="W351" i="36"/>
  <c r="X351" i="36"/>
  <c r="Y351" i="36"/>
  <c r="Z351" i="36"/>
  <c r="AA351" i="36"/>
  <c r="AB351" i="36"/>
  <c r="AC351" i="36"/>
  <c r="AD351" i="36"/>
  <c r="AE351" i="36"/>
  <c r="AF351" i="36"/>
  <c r="AG351" i="36"/>
  <c r="AH351" i="36"/>
  <c r="D352" i="36"/>
  <c r="E352" i="36"/>
  <c r="F352" i="36"/>
  <c r="G352" i="36"/>
  <c r="H352" i="36"/>
  <c r="I352" i="36"/>
  <c r="J352" i="36"/>
  <c r="K352" i="36"/>
  <c r="L352" i="36"/>
  <c r="M352" i="36"/>
  <c r="N352" i="36"/>
  <c r="O352" i="36"/>
  <c r="P352" i="36"/>
  <c r="Q352" i="36"/>
  <c r="R352" i="36"/>
  <c r="S352" i="36"/>
  <c r="T352" i="36"/>
  <c r="U352" i="36"/>
  <c r="V352" i="36"/>
  <c r="W352" i="36"/>
  <c r="X352" i="36"/>
  <c r="Y352" i="36"/>
  <c r="Z352" i="36"/>
  <c r="AA352" i="36"/>
  <c r="AB352" i="36"/>
  <c r="AC352" i="36"/>
  <c r="AD352" i="36"/>
  <c r="AE352" i="36"/>
  <c r="AF352" i="36"/>
  <c r="AG352" i="36"/>
  <c r="AH352" i="36"/>
  <c r="D353" i="36"/>
  <c r="E353" i="36"/>
  <c r="F353" i="36"/>
  <c r="G353" i="36"/>
  <c r="H353" i="36"/>
  <c r="I353" i="36"/>
  <c r="J353" i="36"/>
  <c r="K353" i="36"/>
  <c r="L353" i="36"/>
  <c r="M353" i="36"/>
  <c r="N353" i="36"/>
  <c r="O353" i="36"/>
  <c r="P353" i="36"/>
  <c r="Q353" i="36"/>
  <c r="R353" i="36"/>
  <c r="S353" i="36"/>
  <c r="T353" i="36"/>
  <c r="U353" i="36"/>
  <c r="V353" i="36"/>
  <c r="W353" i="36"/>
  <c r="X353" i="36"/>
  <c r="Y353" i="36"/>
  <c r="Z353" i="36"/>
  <c r="AA353" i="36"/>
  <c r="AB353" i="36"/>
  <c r="AC353" i="36"/>
  <c r="AD353" i="36"/>
  <c r="AE353" i="36"/>
  <c r="AF353" i="36"/>
  <c r="AG353" i="36"/>
  <c r="AH353" i="36"/>
  <c r="D354" i="36"/>
  <c r="E354" i="36"/>
  <c r="F354" i="36"/>
  <c r="G354" i="36"/>
  <c r="H354" i="36"/>
  <c r="I354" i="36"/>
  <c r="J354" i="36"/>
  <c r="K354" i="36"/>
  <c r="L354" i="36"/>
  <c r="M354" i="36"/>
  <c r="N354" i="36"/>
  <c r="O354" i="36"/>
  <c r="P354" i="36"/>
  <c r="Q354" i="36"/>
  <c r="R354" i="36"/>
  <c r="S354" i="36"/>
  <c r="T354" i="36"/>
  <c r="U354" i="36"/>
  <c r="V354" i="36"/>
  <c r="W354" i="36"/>
  <c r="X354" i="36"/>
  <c r="Y354" i="36"/>
  <c r="Z354" i="36"/>
  <c r="AA354" i="36"/>
  <c r="AB354" i="36"/>
  <c r="AC354" i="36"/>
  <c r="AD354" i="36"/>
  <c r="AE354" i="36"/>
  <c r="AF354" i="36"/>
  <c r="AG354" i="36"/>
  <c r="AH354" i="36"/>
  <c r="D355" i="36"/>
  <c r="E355" i="36"/>
  <c r="F355" i="36"/>
  <c r="G355" i="36"/>
  <c r="H355" i="36"/>
  <c r="I355" i="36"/>
  <c r="J355" i="36"/>
  <c r="K355" i="36"/>
  <c r="L355" i="36"/>
  <c r="M355" i="36"/>
  <c r="N355" i="36"/>
  <c r="O355" i="36"/>
  <c r="P355" i="36"/>
  <c r="Q355" i="36"/>
  <c r="R355" i="36"/>
  <c r="S355" i="36"/>
  <c r="T355" i="36"/>
  <c r="U355" i="36"/>
  <c r="V355" i="36"/>
  <c r="W355" i="36"/>
  <c r="X355" i="36"/>
  <c r="Y355" i="36"/>
  <c r="Z355" i="36"/>
  <c r="AA355" i="36"/>
  <c r="AB355" i="36"/>
  <c r="AC355" i="36"/>
  <c r="AD355" i="36"/>
  <c r="AE355" i="36"/>
  <c r="AF355" i="36"/>
  <c r="AG355" i="36"/>
  <c r="AH355" i="36"/>
  <c r="D356" i="36"/>
  <c r="E356" i="36"/>
  <c r="F356" i="36"/>
  <c r="G356" i="36"/>
  <c r="H356" i="36"/>
  <c r="I356" i="36"/>
  <c r="J356" i="36"/>
  <c r="K356" i="36"/>
  <c r="L356" i="36"/>
  <c r="M356" i="36"/>
  <c r="N356" i="36"/>
  <c r="O356" i="36"/>
  <c r="P356" i="36"/>
  <c r="Q356" i="36"/>
  <c r="R356" i="36"/>
  <c r="S356" i="36"/>
  <c r="T356" i="36"/>
  <c r="U356" i="36"/>
  <c r="V356" i="36"/>
  <c r="W356" i="36"/>
  <c r="X356" i="36"/>
  <c r="Y356" i="36"/>
  <c r="Z356" i="36"/>
  <c r="AA356" i="36"/>
  <c r="AB356" i="36"/>
  <c r="AC356" i="36"/>
  <c r="AD356" i="36"/>
  <c r="AE356" i="36"/>
  <c r="AF356" i="36"/>
  <c r="AG356" i="36"/>
  <c r="AH356" i="36"/>
  <c r="D357" i="36"/>
  <c r="E357" i="36"/>
  <c r="F357" i="36"/>
  <c r="G357" i="36"/>
  <c r="H357" i="36"/>
  <c r="I357" i="36"/>
  <c r="J357" i="36"/>
  <c r="K357" i="36"/>
  <c r="L357" i="36"/>
  <c r="M357" i="36"/>
  <c r="N357" i="36"/>
  <c r="O357" i="36"/>
  <c r="P357" i="36"/>
  <c r="Q357" i="36"/>
  <c r="R357" i="36"/>
  <c r="S357" i="36"/>
  <c r="T357" i="36"/>
  <c r="U357" i="36"/>
  <c r="V357" i="36"/>
  <c r="W357" i="36"/>
  <c r="X357" i="36"/>
  <c r="Y357" i="36"/>
  <c r="Z357" i="36"/>
  <c r="AA357" i="36"/>
  <c r="AB357" i="36"/>
  <c r="AC357" i="36"/>
  <c r="AD357" i="36"/>
  <c r="AE357" i="36"/>
  <c r="AF357" i="36"/>
  <c r="AG357" i="36"/>
  <c r="AH357" i="36"/>
  <c r="D358" i="36"/>
  <c r="E358" i="36"/>
  <c r="F358" i="36"/>
  <c r="G358" i="36"/>
  <c r="H358" i="36"/>
  <c r="I358" i="36"/>
  <c r="J358" i="36"/>
  <c r="K358" i="36"/>
  <c r="L358" i="36"/>
  <c r="M358" i="36"/>
  <c r="N358" i="36"/>
  <c r="O358" i="36"/>
  <c r="P358" i="36"/>
  <c r="Q358" i="36"/>
  <c r="R358" i="36"/>
  <c r="S358" i="36"/>
  <c r="T358" i="36"/>
  <c r="U358" i="36"/>
  <c r="V358" i="36"/>
  <c r="W358" i="36"/>
  <c r="X358" i="36"/>
  <c r="Y358" i="36"/>
  <c r="Z358" i="36"/>
  <c r="AA358" i="36"/>
  <c r="AB358" i="36"/>
  <c r="AC358" i="36"/>
  <c r="AD358" i="36"/>
  <c r="AE358" i="36"/>
  <c r="AF358" i="36"/>
  <c r="AG358" i="36"/>
  <c r="AH358" i="36"/>
  <c r="D359" i="36"/>
  <c r="E359" i="36"/>
  <c r="F359" i="36"/>
  <c r="G359" i="36"/>
  <c r="H359" i="36"/>
  <c r="I359" i="36"/>
  <c r="J359" i="36"/>
  <c r="K359" i="36"/>
  <c r="L359" i="36"/>
  <c r="M359" i="36"/>
  <c r="N359" i="36"/>
  <c r="O359" i="36"/>
  <c r="P359" i="36"/>
  <c r="Q359" i="36"/>
  <c r="R359" i="36"/>
  <c r="S359" i="36"/>
  <c r="T359" i="36"/>
  <c r="U359" i="36"/>
  <c r="V359" i="36"/>
  <c r="W359" i="36"/>
  <c r="X359" i="36"/>
  <c r="Y359" i="36"/>
  <c r="Z359" i="36"/>
  <c r="AA359" i="36"/>
  <c r="AB359" i="36"/>
  <c r="AC359" i="36"/>
  <c r="AD359" i="36"/>
  <c r="AE359" i="36"/>
  <c r="AF359" i="36"/>
  <c r="AG359" i="36"/>
  <c r="AH359" i="36"/>
  <c r="D360" i="36"/>
  <c r="E360" i="36"/>
  <c r="F360" i="36"/>
  <c r="G360" i="36"/>
  <c r="H360" i="36"/>
  <c r="I360" i="36"/>
  <c r="J360" i="36"/>
  <c r="K360" i="36"/>
  <c r="L360" i="36"/>
  <c r="M360" i="36"/>
  <c r="N360" i="36"/>
  <c r="O360" i="36"/>
  <c r="P360" i="36"/>
  <c r="Q360" i="36"/>
  <c r="R360" i="36"/>
  <c r="S360" i="36"/>
  <c r="T360" i="36"/>
  <c r="U360" i="36"/>
  <c r="V360" i="36"/>
  <c r="W360" i="36"/>
  <c r="X360" i="36"/>
  <c r="Y360" i="36"/>
  <c r="Z360" i="36"/>
  <c r="AA360" i="36"/>
  <c r="AB360" i="36"/>
  <c r="AC360" i="36"/>
  <c r="AD360" i="36"/>
  <c r="AE360" i="36"/>
  <c r="AF360" i="36"/>
  <c r="AG360" i="36"/>
  <c r="AH360" i="36"/>
  <c r="D361" i="36"/>
  <c r="E361" i="36"/>
  <c r="F361" i="36"/>
  <c r="G361" i="36"/>
  <c r="H361" i="36"/>
  <c r="I361" i="36"/>
  <c r="J361" i="36"/>
  <c r="K361" i="36"/>
  <c r="L361" i="36"/>
  <c r="M361" i="36"/>
  <c r="N361" i="36"/>
  <c r="O361" i="36"/>
  <c r="P361" i="36"/>
  <c r="Q361" i="36"/>
  <c r="R361" i="36"/>
  <c r="S361" i="36"/>
  <c r="T361" i="36"/>
  <c r="U361" i="36"/>
  <c r="V361" i="36"/>
  <c r="W361" i="36"/>
  <c r="X361" i="36"/>
  <c r="Y361" i="36"/>
  <c r="Z361" i="36"/>
  <c r="AA361" i="36"/>
  <c r="AB361" i="36"/>
  <c r="AC361" i="36"/>
  <c r="AD361" i="36"/>
  <c r="AE361" i="36"/>
  <c r="AF361" i="36"/>
  <c r="AG361" i="36"/>
  <c r="AH361" i="36"/>
  <c r="D362" i="36"/>
  <c r="E362" i="36"/>
  <c r="F362" i="36"/>
  <c r="G362" i="36"/>
  <c r="H362" i="36"/>
  <c r="I362" i="36"/>
  <c r="J362" i="36"/>
  <c r="K362" i="36"/>
  <c r="L362" i="36"/>
  <c r="M362" i="36"/>
  <c r="N362" i="36"/>
  <c r="O362" i="36"/>
  <c r="P362" i="36"/>
  <c r="Q362" i="36"/>
  <c r="R362" i="36"/>
  <c r="S362" i="36"/>
  <c r="T362" i="36"/>
  <c r="U362" i="36"/>
  <c r="V362" i="36"/>
  <c r="W362" i="36"/>
  <c r="X362" i="36"/>
  <c r="Y362" i="36"/>
  <c r="Z362" i="36"/>
  <c r="AA362" i="36"/>
  <c r="AB362" i="36"/>
  <c r="AC362" i="36"/>
  <c r="AD362" i="36"/>
  <c r="AE362" i="36"/>
  <c r="AF362" i="36"/>
  <c r="AG362" i="36"/>
  <c r="AH362" i="36"/>
  <c r="D363" i="36"/>
  <c r="E363" i="36"/>
  <c r="F363" i="36"/>
  <c r="G363" i="36"/>
  <c r="H363" i="36"/>
  <c r="I363" i="36"/>
  <c r="J363" i="36"/>
  <c r="K363" i="36"/>
  <c r="L363" i="36"/>
  <c r="M363" i="36"/>
  <c r="N363" i="36"/>
  <c r="O363" i="36"/>
  <c r="P363" i="36"/>
  <c r="Q363" i="36"/>
  <c r="R363" i="36"/>
  <c r="S363" i="36"/>
  <c r="T363" i="36"/>
  <c r="U363" i="36"/>
  <c r="V363" i="36"/>
  <c r="W363" i="36"/>
  <c r="X363" i="36"/>
  <c r="Y363" i="36"/>
  <c r="Z363" i="36"/>
  <c r="AA363" i="36"/>
  <c r="AB363" i="36"/>
  <c r="AC363" i="36"/>
  <c r="AD363" i="36"/>
  <c r="AE363" i="36"/>
  <c r="AF363" i="36"/>
  <c r="AG363" i="36"/>
  <c r="AH363" i="36"/>
  <c r="D364" i="36"/>
  <c r="E364" i="36"/>
  <c r="F364" i="36"/>
  <c r="G364" i="36"/>
  <c r="H364" i="36"/>
  <c r="I364" i="36"/>
  <c r="J364" i="36"/>
  <c r="K364" i="36"/>
  <c r="L364" i="36"/>
  <c r="M364" i="36"/>
  <c r="N364" i="36"/>
  <c r="O364" i="36"/>
  <c r="P364" i="36"/>
  <c r="Q364" i="36"/>
  <c r="R364" i="36"/>
  <c r="S364" i="36"/>
  <c r="T364" i="36"/>
  <c r="U364" i="36"/>
  <c r="V364" i="36"/>
  <c r="W364" i="36"/>
  <c r="X364" i="36"/>
  <c r="Y364" i="36"/>
  <c r="Z364" i="36"/>
  <c r="AA364" i="36"/>
  <c r="AB364" i="36"/>
  <c r="AC364" i="36"/>
  <c r="AD364" i="36"/>
  <c r="AE364" i="36"/>
  <c r="AF364" i="36"/>
  <c r="AG364" i="36"/>
  <c r="AH364" i="36"/>
  <c r="D365" i="36"/>
  <c r="E365" i="36"/>
  <c r="F365" i="36"/>
  <c r="G365" i="36"/>
  <c r="H365" i="36"/>
  <c r="I365" i="36"/>
  <c r="J365" i="36"/>
  <c r="K365" i="36"/>
  <c r="L365" i="36"/>
  <c r="M365" i="36"/>
  <c r="N365" i="36"/>
  <c r="O365" i="36"/>
  <c r="P365" i="36"/>
  <c r="Q365" i="36"/>
  <c r="R365" i="36"/>
  <c r="S365" i="36"/>
  <c r="T365" i="36"/>
  <c r="U365" i="36"/>
  <c r="V365" i="36"/>
  <c r="W365" i="36"/>
  <c r="X365" i="36"/>
  <c r="Y365" i="36"/>
  <c r="Z365" i="36"/>
  <c r="AA365" i="36"/>
  <c r="AB365" i="36"/>
  <c r="AC365" i="36"/>
  <c r="AD365" i="36"/>
  <c r="AE365" i="36"/>
  <c r="AF365" i="36"/>
  <c r="AG365" i="36"/>
  <c r="AH365" i="36"/>
  <c r="D366" i="36"/>
  <c r="E366" i="36"/>
  <c r="F366" i="36"/>
  <c r="G366" i="36"/>
  <c r="H366" i="36"/>
  <c r="I366" i="36"/>
  <c r="J366" i="36"/>
  <c r="K366" i="36"/>
  <c r="L366" i="36"/>
  <c r="M366" i="36"/>
  <c r="N366" i="36"/>
  <c r="O366" i="36"/>
  <c r="P366" i="36"/>
  <c r="Q366" i="36"/>
  <c r="R366" i="36"/>
  <c r="S366" i="36"/>
  <c r="T366" i="36"/>
  <c r="U366" i="36"/>
  <c r="V366" i="36"/>
  <c r="W366" i="36"/>
  <c r="X366" i="36"/>
  <c r="Y366" i="36"/>
  <c r="Z366" i="36"/>
  <c r="AA366" i="36"/>
  <c r="AB366" i="36"/>
  <c r="AC366" i="36"/>
  <c r="AD366" i="36"/>
  <c r="AE366" i="36"/>
  <c r="AF366" i="36"/>
  <c r="AG366" i="36"/>
  <c r="AH366" i="36"/>
  <c r="D367" i="36"/>
  <c r="E367" i="36"/>
  <c r="F367" i="36"/>
  <c r="G367" i="36"/>
  <c r="H367" i="36"/>
  <c r="I367" i="36"/>
  <c r="J367" i="36"/>
  <c r="K367" i="36"/>
  <c r="L367" i="36"/>
  <c r="M367" i="36"/>
  <c r="N367" i="36"/>
  <c r="O367" i="36"/>
  <c r="P367" i="36"/>
  <c r="Q367" i="36"/>
  <c r="R367" i="36"/>
  <c r="S367" i="36"/>
  <c r="T367" i="36"/>
  <c r="U367" i="36"/>
  <c r="V367" i="36"/>
  <c r="W367" i="36"/>
  <c r="X367" i="36"/>
  <c r="Y367" i="36"/>
  <c r="Z367" i="36"/>
  <c r="AA367" i="36"/>
  <c r="AB367" i="36"/>
  <c r="AC367" i="36"/>
  <c r="AD367" i="36"/>
  <c r="AE367" i="36"/>
  <c r="AF367" i="36"/>
  <c r="AG367" i="36"/>
  <c r="AH367" i="36"/>
  <c r="D368" i="36"/>
  <c r="E368" i="36"/>
  <c r="F368" i="36"/>
  <c r="G368" i="36"/>
  <c r="H368" i="36"/>
  <c r="I368" i="36"/>
  <c r="J368" i="36"/>
  <c r="K368" i="36"/>
  <c r="L368" i="36"/>
  <c r="M368" i="36"/>
  <c r="N368" i="36"/>
  <c r="O368" i="36"/>
  <c r="P368" i="36"/>
  <c r="Q368" i="36"/>
  <c r="R368" i="36"/>
  <c r="S368" i="36"/>
  <c r="T368" i="36"/>
  <c r="U368" i="36"/>
  <c r="V368" i="36"/>
  <c r="W368" i="36"/>
  <c r="X368" i="36"/>
  <c r="Y368" i="36"/>
  <c r="Z368" i="36"/>
  <c r="AA368" i="36"/>
  <c r="AB368" i="36"/>
  <c r="AC368" i="36"/>
  <c r="AD368" i="36"/>
  <c r="AE368" i="36"/>
  <c r="AF368" i="36"/>
  <c r="AG368" i="36"/>
  <c r="AH368" i="36"/>
  <c r="D369" i="36"/>
  <c r="E369" i="36"/>
  <c r="F369" i="36"/>
  <c r="G369" i="36"/>
  <c r="H369" i="36"/>
  <c r="I369" i="36"/>
  <c r="J369" i="36"/>
  <c r="K369" i="36"/>
  <c r="L369" i="36"/>
  <c r="M369" i="36"/>
  <c r="N369" i="36"/>
  <c r="O369" i="36"/>
  <c r="P369" i="36"/>
  <c r="Q369" i="36"/>
  <c r="R369" i="36"/>
  <c r="S369" i="36"/>
  <c r="T369" i="36"/>
  <c r="U369" i="36"/>
  <c r="V369" i="36"/>
  <c r="W369" i="36"/>
  <c r="X369" i="36"/>
  <c r="Y369" i="36"/>
  <c r="Z369" i="36"/>
  <c r="AA369" i="36"/>
  <c r="AB369" i="36"/>
  <c r="AC369" i="36"/>
  <c r="AD369" i="36"/>
  <c r="AE369" i="36"/>
  <c r="AF369" i="36"/>
  <c r="AG369" i="36"/>
  <c r="AH369" i="36"/>
  <c r="D370" i="36"/>
  <c r="E370" i="36"/>
  <c r="F370" i="36"/>
  <c r="G370" i="36"/>
  <c r="H370" i="36"/>
  <c r="I370" i="36"/>
  <c r="J370" i="36"/>
  <c r="K370" i="36"/>
  <c r="L370" i="36"/>
  <c r="M370" i="36"/>
  <c r="N370" i="36"/>
  <c r="O370" i="36"/>
  <c r="P370" i="36"/>
  <c r="Q370" i="36"/>
  <c r="R370" i="36"/>
  <c r="S370" i="36"/>
  <c r="T370" i="36"/>
  <c r="U370" i="36"/>
  <c r="V370" i="36"/>
  <c r="W370" i="36"/>
  <c r="X370" i="36"/>
  <c r="Y370" i="36"/>
  <c r="Z370" i="36"/>
  <c r="AA370" i="36"/>
  <c r="AB370" i="36"/>
  <c r="AC370" i="36"/>
  <c r="AD370" i="36"/>
  <c r="AE370" i="36"/>
  <c r="AF370" i="36"/>
  <c r="AG370" i="36"/>
  <c r="AH370" i="36"/>
  <c r="D371" i="36"/>
  <c r="E371" i="36"/>
  <c r="F371" i="36"/>
  <c r="G371" i="36"/>
  <c r="H371" i="36"/>
  <c r="I371" i="36"/>
  <c r="J371" i="36"/>
  <c r="K371" i="36"/>
  <c r="L371" i="36"/>
  <c r="M371" i="36"/>
  <c r="N371" i="36"/>
  <c r="O371" i="36"/>
  <c r="P371" i="36"/>
  <c r="Q371" i="36"/>
  <c r="R371" i="36"/>
  <c r="S371" i="36"/>
  <c r="T371" i="36"/>
  <c r="U371" i="36"/>
  <c r="V371" i="36"/>
  <c r="W371" i="36"/>
  <c r="X371" i="36"/>
  <c r="Y371" i="36"/>
  <c r="Z371" i="36"/>
  <c r="AA371" i="36"/>
  <c r="AB371" i="36"/>
  <c r="AC371" i="36"/>
  <c r="AD371" i="36"/>
  <c r="AE371" i="36"/>
  <c r="AF371" i="36"/>
  <c r="AG371" i="36"/>
  <c r="AH371" i="36"/>
  <c r="D372" i="36"/>
  <c r="E372" i="36"/>
  <c r="F372" i="36"/>
  <c r="G372" i="36"/>
  <c r="H372" i="36"/>
  <c r="I372" i="36"/>
  <c r="J372" i="36"/>
  <c r="K372" i="36"/>
  <c r="L372" i="36"/>
  <c r="M372" i="36"/>
  <c r="N372" i="36"/>
  <c r="O372" i="36"/>
  <c r="P372" i="36"/>
  <c r="Q372" i="36"/>
  <c r="R372" i="36"/>
  <c r="S372" i="36"/>
  <c r="T372" i="36"/>
  <c r="U372" i="36"/>
  <c r="V372" i="36"/>
  <c r="W372" i="36"/>
  <c r="X372" i="36"/>
  <c r="Y372" i="36"/>
  <c r="Z372" i="36"/>
  <c r="AA372" i="36"/>
  <c r="AB372" i="36"/>
  <c r="AC372" i="36"/>
  <c r="AD372" i="36"/>
  <c r="AE372" i="36"/>
  <c r="AF372" i="36"/>
  <c r="AG372" i="36"/>
  <c r="AH372" i="36"/>
  <c r="C196" i="36"/>
  <c r="C197" i="36"/>
  <c r="C198" i="36"/>
  <c r="C199" i="36"/>
  <c r="C200" i="36"/>
  <c r="C201" i="36"/>
  <c r="C202" i="36"/>
  <c r="C203" i="36"/>
  <c r="C204" i="36"/>
  <c r="C205" i="36"/>
  <c r="C206" i="36"/>
  <c r="C207" i="36"/>
  <c r="C208" i="36"/>
  <c r="C209" i="36"/>
  <c r="C210" i="36"/>
  <c r="C211" i="36"/>
  <c r="C212" i="36"/>
  <c r="C213" i="36"/>
  <c r="C214" i="36"/>
  <c r="C215" i="36"/>
  <c r="C216" i="36"/>
  <c r="C217" i="36"/>
  <c r="C218" i="36"/>
  <c r="C219" i="36"/>
  <c r="C220" i="36"/>
  <c r="C221" i="36"/>
  <c r="C222" i="36"/>
  <c r="C223" i="36"/>
  <c r="C224" i="36"/>
  <c r="C225" i="36"/>
  <c r="C226" i="36"/>
  <c r="C227" i="36"/>
  <c r="C228" i="36"/>
  <c r="C229" i="36"/>
  <c r="C230" i="36"/>
  <c r="C231" i="36"/>
  <c r="C232" i="36"/>
  <c r="C233" i="36"/>
  <c r="C234" i="36"/>
  <c r="C235" i="36"/>
  <c r="C236" i="36"/>
  <c r="C237" i="36"/>
  <c r="C238" i="36"/>
  <c r="C239" i="36"/>
  <c r="C240" i="36"/>
  <c r="C241" i="36"/>
  <c r="C242" i="36"/>
  <c r="C243" i="36"/>
  <c r="C244" i="36"/>
  <c r="C245" i="36"/>
  <c r="C246" i="36"/>
  <c r="C247" i="36"/>
  <c r="C248" i="36"/>
  <c r="C249" i="36"/>
  <c r="C250" i="36"/>
  <c r="C251" i="36"/>
  <c r="C252" i="36"/>
  <c r="C253" i="36"/>
  <c r="C254" i="36"/>
  <c r="C255" i="36"/>
  <c r="C256" i="36"/>
  <c r="C257" i="36"/>
  <c r="C258" i="36"/>
  <c r="C259" i="36"/>
  <c r="C260" i="36"/>
  <c r="C261" i="36"/>
  <c r="C262" i="36"/>
  <c r="C263" i="36"/>
  <c r="C264" i="36"/>
  <c r="C265" i="36"/>
  <c r="C266" i="36"/>
  <c r="C267" i="36"/>
  <c r="C268" i="36"/>
  <c r="C269" i="36"/>
  <c r="C270" i="36"/>
  <c r="C271" i="36"/>
  <c r="C272" i="36"/>
  <c r="C273" i="36"/>
  <c r="C274" i="36"/>
  <c r="C275" i="36"/>
  <c r="C276" i="36"/>
  <c r="C277" i="36"/>
  <c r="C278" i="36"/>
  <c r="C279" i="36"/>
  <c r="C280" i="36"/>
  <c r="C281" i="36"/>
  <c r="C282" i="36"/>
  <c r="C283" i="36"/>
  <c r="C284" i="36"/>
  <c r="C285" i="36"/>
  <c r="C286" i="36"/>
  <c r="C287" i="36"/>
  <c r="C288" i="36"/>
  <c r="C289" i="36"/>
  <c r="C290" i="36"/>
  <c r="C291" i="36"/>
  <c r="C292" i="36"/>
  <c r="C293" i="36"/>
  <c r="C294" i="36"/>
  <c r="C295" i="36"/>
  <c r="C296" i="36"/>
  <c r="C297" i="36"/>
  <c r="C298" i="36"/>
  <c r="C299" i="36"/>
  <c r="C300" i="36"/>
  <c r="C301" i="36"/>
  <c r="C302" i="36"/>
  <c r="C303" i="36"/>
  <c r="C304" i="36"/>
  <c r="C305" i="36"/>
  <c r="C306" i="36"/>
  <c r="C307" i="36"/>
  <c r="C308" i="36"/>
  <c r="C309" i="36"/>
  <c r="C310" i="36"/>
  <c r="C311" i="36"/>
  <c r="C312" i="36"/>
  <c r="C313" i="36"/>
  <c r="C314" i="36"/>
  <c r="C315" i="36"/>
  <c r="C316" i="36"/>
  <c r="C317" i="36"/>
  <c r="C318" i="36"/>
  <c r="C319" i="36"/>
  <c r="C320" i="36"/>
  <c r="C321" i="36"/>
  <c r="C322" i="36"/>
  <c r="C323" i="36"/>
  <c r="C324" i="36"/>
  <c r="C325" i="36"/>
  <c r="C326" i="36"/>
  <c r="C327" i="36"/>
  <c r="C328" i="36"/>
  <c r="C329" i="36"/>
  <c r="C330" i="36"/>
  <c r="C331" i="36"/>
  <c r="C332" i="36"/>
  <c r="C333" i="36"/>
  <c r="C334" i="36"/>
  <c r="C335" i="36"/>
  <c r="C336" i="36"/>
  <c r="C337" i="36"/>
  <c r="C338" i="36"/>
  <c r="C339" i="36"/>
  <c r="C340" i="36"/>
  <c r="C341" i="36"/>
  <c r="C342" i="36"/>
  <c r="C343" i="36"/>
  <c r="C344" i="36"/>
  <c r="C345" i="36"/>
  <c r="C346" i="36"/>
  <c r="C347" i="36"/>
  <c r="C348" i="36"/>
  <c r="C349" i="36"/>
  <c r="C350" i="36"/>
  <c r="C351" i="36"/>
  <c r="C352" i="36"/>
  <c r="C353" i="36"/>
  <c r="C354" i="36"/>
  <c r="C355" i="36"/>
  <c r="C356" i="36"/>
  <c r="C357" i="36"/>
  <c r="C358" i="36"/>
  <c r="C359" i="36"/>
  <c r="C360" i="36"/>
  <c r="C361" i="36"/>
  <c r="C362" i="36"/>
  <c r="C363" i="36"/>
  <c r="C364" i="36"/>
  <c r="C365" i="36"/>
  <c r="C366" i="36"/>
  <c r="C367" i="36"/>
  <c r="C368" i="36"/>
  <c r="C369" i="36"/>
  <c r="C370" i="36"/>
  <c r="C371" i="36"/>
  <c r="C372" i="36"/>
  <c r="C195" i="36"/>
  <c r="F14" i="35"/>
  <c r="F15" i="35"/>
  <c r="F16" i="35"/>
  <c r="F17" i="35"/>
  <c r="F13" i="35"/>
  <c r="E13" i="35"/>
  <c r="E14" i="35"/>
  <c r="E15" i="35"/>
  <c r="E16" i="35"/>
  <c r="E17" i="35"/>
  <c r="E12" i="35"/>
  <c r="D13" i="35"/>
  <c r="D14" i="35"/>
  <c r="D15" i="35"/>
  <c r="D16" i="35"/>
  <c r="D17" i="35"/>
  <c r="D12" i="35"/>
  <c r="C13" i="35"/>
  <c r="C14" i="35"/>
  <c r="C15" i="35"/>
  <c r="C16" i="35"/>
  <c r="C17" i="35"/>
  <c r="C12" i="35"/>
  <c r="D8" i="15" a="1"/>
  <c r="F17" i="24"/>
  <c r="D12" i="15" a="1"/>
  <c r="M11" i="24"/>
  <c r="F15" i="24"/>
  <c r="D13" i="15" a="1"/>
  <c r="F16" i="24"/>
  <c r="D10" i="15" a="1"/>
  <c r="M17" i="24"/>
  <c r="D14" i="15" a="1"/>
  <c r="D11" i="15" a="1"/>
  <c r="D9" i="15" a="1"/>
  <c r="I226" i="34" l="1"/>
  <c r="I218" i="34"/>
  <c r="I210" i="34"/>
  <c r="I225" i="34"/>
  <c r="I217" i="34"/>
  <c r="I209" i="34"/>
  <c r="I232" i="34"/>
  <c r="I224" i="34"/>
  <c r="I216" i="34"/>
  <c r="I208" i="34"/>
  <c r="I231" i="34"/>
  <c r="I223" i="34"/>
  <c r="I215" i="34"/>
  <c r="I207" i="34"/>
  <c r="I230" i="34"/>
  <c r="I222" i="34"/>
  <c r="I214" i="34"/>
  <c r="I229" i="34"/>
  <c r="I221" i="34"/>
  <c r="I213" i="34"/>
  <c r="I228" i="34"/>
  <c r="I220" i="34"/>
  <c r="I212" i="34"/>
  <c r="I227" i="34"/>
  <c r="I219" i="34"/>
  <c r="I211" i="34"/>
  <c r="D14" i="15"/>
  <c r="D13" i="15"/>
  <c r="D12" i="15"/>
  <c r="D11" i="15"/>
  <c r="D10" i="15"/>
  <c r="D9" i="15"/>
  <c r="D8" i="15"/>
  <c r="G15" i="24" a="1"/>
  <c r="I2" i="15" l="1" a="1"/>
  <c r="I2" i="15" s="1"/>
  <c r="B505" i="34" a="1"/>
  <c r="B505" i="34" s="1"/>
  <c r="C504" i="34" a="1"/>
  <c r="C504" i="34" s="1"/>
  <c r="B470" i="34" a="1"/>
  <c r="B470" i="34" s="1"/>
  <c r="C469" i="34" a="1"/>
  <c r="C469" i="34" s="1"/>
  <c r="B434" i="34" a="1"/>
  <c r="B434" i="34" s="1"/>
  <c r="AH557" i="36"/>
  <c r="AG557" i="36"/>
  <c r="AF557" i="36"/>
  <c r="AE557" i="36"/>
  <c r="AD557" i="36"/>
  <c r="AC557" i="36"/>
  <c r="AB557" i="36"/>
  <c r="AA557" i="36"/>
  <c r="Z557" i="36"/>
  <c r="Y557" i="36"/>
  <c r="X557" i="36"/>
  <c r="W557" i="36"/>
  <c r="V557" i="36"/>
  <c r="U557" i="36"/>
  <c r="T557" i="36"/>
  <c r="S557" i="36"/>
  <c r="R557" i="36"/>
  <c r="Q557" i="36"/>
  <c r="P557" i="36"/>
  <c r="O557" i="36"/>
  <c r="N557" i="36"/>
  <c r="M557" i="36"/>
  <c r="L557" i="36"/>
  <c r="K557" i="36"/>
  <c r="J557" i="36"/>
  <c r="I557" i="36"/>
  <c r="H557" i="36"/>
  <c r="G557" i="36"/>
  <c r="F557" i="36"/>
  <c r="E557" i="36"/>
  <c r="D557" i="36"/>
  <c r="C557" i="36"/>
  <c r="AH556" i="36"/>
  <c r="AG556" i="36"/>
  <c r="AF556" i="36"/>
  <c r="AE556" i="36"/>
  <c r="AD556" i="36"/>
  <c r="AC556" i="36"/>
  <c r="AB556" i="36"/>
  <c r="AA556" i="36"/>
  <c r="Z556" i="36"/>
  <c r="Y556" i="36"/>
  <c r="X556" i="36"/>
  <c r="W556" i="36"/>
  <c r="V556" i="36"/>
  <c r="U556" i="36"/>
  <c r="T556" i="36"/>
  <c r="S556" i="36"/>
  <c r="R556" i="36"/>
  <c r="Q556" i="36"/>
  <c r="P556" i="36"/>
  <c r="O556" i="36"/>
  <c r="N556" i="36"/>
  <c r="M556" i="36"/>
  <c r="L556" i="36"/>
  <c r="K556" i="36"/>
  <c r="J556" i="36"/>
  <c r="I556" i="36"/>
  <c r="H556" i="36"/>
  <c r="G556" i="36"/>
  <c r="F556" i="36"/>
  <c r="E556" i="36"/>
  <c r="D556" i="36"/>
  <c r="C556" i="36"/>
  <c r="AH555" i="36"/>
  <c r="AG555" i="36"/>
  <c r="AF555" i="36"/>
  <c r="AE555" i="36"/>
  <c r="AD555" i="36"/>
  <c r="AC555" i="36"/>
  <c r="AB555" i="36"/>
  <c r="AA555" i="36"/>
  <c r="Z555" i="36"/>
  <c r="Y555" i="36"/>
  <c r="X555" i="36"/>
  <c r="W555" i="36"/>
  <c r="V555" i="36"/>
  <c r="U555" i="36"/>
  <c r="T555" i="36"/>
  <c r="S555" i="36"/>
  <c r="R555" i="36"/>
  <c r="Q555" i="36"/>
  <c r="P555" i="36"/>
  <c r="O555" i="36"/>
  <c r="N555" i="36"/>
  <c r="M555" i="36"/>
  <c r="L555" i="36"/>
  <c r="K555" i="36"/>
  <c r="J555" i="36"/>
  <c r="I555" i="36"/>
  <c r="H555" i="36"/>
  <c r="G555" i="36"/>
  <c r="F555" i="36"/>
  <c r="E555" i="36"/>
  <c r="D555" i="36"/>
  <c r="C555" i="36"/>
  <c r="AH554" i="36"/>
  <c r="AG554" i="36"/>
  <c r="AF554" i="36"/>
  <c r="AE554" i="36"/>
  <c r="AD554" i="36"/>
  <c r="AC554" i="36"/>
  <c r="AB554" i="36"/>
  <c r="AA554" i="36"/>
  <c r="Z554" i="36"/>
  <c r="Y554" i="36"/>
  <c r="X554" i="36"/>
  <c r="W554" i="36"/>
  <c r="V554" i="36"/>
  <c r="U554" i="36"/>
  <c r="T554" i="36"/>
  <c r="S554" i="36"/>
  <c r="R554" i="36"/>
  <c r="Q554" i="36"/>
  <c r="P554" i="36"/>
  <c r="O554" i="36"/>
  <c r="N554" i="36"/>
  <c r="M554" i="36"/>
  <c r="L554" i="36"/>
  <c r="K554" i="36"/>
  <c r="J554" i="36"/>
  <c r="I554" i="36"/>
  <c r="H554" i="36"/>
  <c r="G554" i="36"/>
  <c r="F554" i="36"/>
  <c r="E554" i="36"/>
  <c r="D554" i="36"/>
  <c r="C554" i="36"/>
  <c r="AH553" i="36"/>
  <c r="AG553" i="36"/>
  <c r="AF553" i="36"/>
  <c r="AE553" i="36"/>
  <c r="AD553" i="36"/>
  <c r="AC553" i="36"/>
  <c r="AB553" i="36"/>
  <c r="AA553" i="36"/>
  <c r="Z553" i="36"/>
  <c r="Y553" i="36"/>
  <c r="X553" i="36"/>
  <c r="W553" i="36"/>
  <c r="V553" i="36"/>
  <c r="U553" i="36"/>
  <c r="T553" i="36"/>
  <c r="S553" i="36"/>
  <c r="R553" i="36"/>
  <c r="Q553" i="36"/>
  <c r="P553" i="36"/>
  <c r="O553" i="36"/>
  <c r="N553" i="36"/>
  <c r="M553" i="36"/>
  <c r="L553" i="36"/>
  <c r="K553" i="36"/>
  <c r="J553" i="36"/>
  <c r="I553" i="36"/>
  <c r="H553" i="36"/>
  <c r="G553" i="36"/>
  <c r="F553" i="36"/>
  <c r="E553" i="36"/>
  <c r="D553" i="36"/>
  <c r="C553" i="36"/>
  <c r="AH552" i="36"/>
  <c r="AG552" i="36"/>
  <c r="AF552" i="36"/>
  <c r="AE552" i="36"/>
  <c r="AD552" i="36"/>
  <c r="AC552" i="36"/>
  <c r="AB552" i="36"/>
  <c r="AA552" i="36"/>
  <c r="Z552" i="36"/>
  <c r="Y552" i="36"/>
  <c r="X552" i="36"/>
  <c r="W552" i="36"/>
  <c r="V552" i="36"/>
  <c r="U552" i="36"/>
  <c r="T552" i="36"/>
  <c r="S552" i="36"/>
  <c r="R552" i="36"/>
  <c r="Q552" i="36"/>
  <c r="P552" i="36"/>
  <c r="O552" i="36"/>
  <c r="N552" i="36"/>
  <c r="M552" i="36"/>
  <c r="L552" i="36"/>
  <c r="K552" i="36"/>
  <c r="J552" i="36"/>
  <c r="I552" i="36"/>
  <c r="H552" i="36"/>
  <c r="G552" i="36"/>
  <c r="F552" i="36"/>
  <c r="E552" i="36"/>
  <c r="D552" i="36"/>
  <c r="C552" i="36"/>
  <c r="AH551" i="36"/>
  <c r="AG551" i="36"/>
  <c r="AF551" i="36"/>
  <c r="AE551" i="36"/>
  <c r="AD551" i="36"/>
  <c r="AC551" i="36"/>
  <c r="AB551" i="36"/>
  <c r="AA551" i="36"/>
  <c r="Z551" i="36"/>
  <c r="Y551" i="36"/>
  <c r="X551" i="36"/>
  <c r="W551" i="36"/>
  <c r="V551" i="36"/>
  <c r="U551" i="36"/>
  <c r="T551" i="36"/>
  <c r="S551" i="36"/>
  <c r="R551" i="36"/>
  <c r="Q551" i="36"/>
  <c r="P551" i="36"/>
  <c r="O551" i="36"/>
  <c r="N551" i="36"/>
  <c r="M551" i="36"/>
  <c r="L551" i="36"/>
  <c r="K551" i="36"/>
  <c r="J551" i="36"/>
  <c r="I551" i="36"/>
  <c r="H551" i="36"/>
  <c r="G551" i="36"/>
  <c r="F551" i="36"/>
  <c r="E551" i="36"/>
  <c r="D551" i="36"/>
  <c r="C551" i="36"/>
  <c r="AH550" i="36"/>
  <c r="AG550" i="36"/>
  <c r="AF550" i="36"/>
  <c r="AE550" i="36"/>
  <c r="AD550" i="36"/>
  <c r="AC550" i="36"/>
  <c r="AB550" i="36"/>
  <c r="AA550" i="36"/>
  <c r="Z550" i="36"/>
  <c r="Y550" i="36"/>
  <c r="X550" i="36"/>
  <c r="W550" i="36"/>
  <c r="V550" i="36"/>
  <c r="U550" i="36"/>
  <c r="T550" i="36"/>
  <c r="S550" i="36"/>
  <c r="R550" i="36"/>
  <c r="Q550" i="36"/>
  <c r="P550" i="36"/>
  <c r="O550" i="36"/>
  <c r="N550" i="36"/>
  <c r="M550" i="36"/>
  <c r="L550" i="36"/>
  <c r="K550" i="36"/>
  <c r="J550" i="36"/>
  <c r="I550" i="36"/>
  <c r="H550" i="36"/>
  <c r="G550" i="36"/>
  <c r="F550" i="36"/>
  <c r="E550" i="36"/>
  <c r="D550" i="36"/>
  <c r="C550" i="36"/>
  <c r="AH549" i="36"/>
  <c r="AG549" i="36"/>
  <c r="AF549" i="36"/>
  <c r="AE549" i="36"/>
  <c r="AD549" i="36"/>
  <c r="AC549" i="36"/>
  <c r="AB549" i="36"/>
  <c r="AA549" i="36"/>
  <c r="Z549" i="36"/>
  <c r="Y549" i="36"/>
  <c r="X549" i="36"/>
  <c r="W549" i="36"/>
  <c r="V549" i="36"/>
  <c r="U549" i="36"/>
  <c r="T549" i="36"/>
  <c r="S549" i="36"/>
  <c r="R549" i="36"/>
  <c r="Q549" i="36"/>
  <c r="P549" i="36"/>
  <c r="O549" i="36"/>
  <c r="N549" i="36"/>
  <c r="M549" i="36"/>
  <c r="L549" i="36"/>
  <c r="K549" i="36"/>
  <c r="J549" i="36"/>
  <c r="I549" i="36"/>
  <c r="H549" i="36"/>
  <c r="G549" i="36"/>
  <c r="F549" i="36"/>
  <c r="E549" i="36"/>
  <c r="D549" i="36"/>
  <c r="C549" i="36"/>
  <c r="AH548" i="36"/>
  <c r="AG548" i="36"/>
  <c r="AF548" i="36"/>
  <c r="AE548" i="36"/>
  <c r="AD548" i="36"/>
  <c r="AC548" i="36"/>
  <c r="AB548" i="36"/>
  <c r="AA548" i="36"/>
  <c r="Z548" i="36"/>
  <c r="Y548" i="36"/>
  <c r="X548" i="36"/>
  <c r="W548" i="36"/>
  <c r="V548" i="36"/>
  <c r="U548" i="36"/>
  <c r="T548" i="36"/>
  <c r="S548" i="36"/>
  <c r="R548" i="36"/>
  <c r="Q548" i="36"/>
  <c r="P548" i="36"/>
  <c r="O548" i="36"/>
  <c r="N548" i="36"/>
  <c r="M548" i="36"/>
  <c r="L548" i="36"/>
  <c r="K548" i="36"/>
  <c r="J548" i="36"/>
  <c r="I548" i="36"/>
  <c r="H548" i="36"/>
  <c r="G548" i="36"/>
  <c r="F548" i="36"/>
  <c r="E548" i="36"/>
  <c r="D548" i="36"/>
  <c r="C548" i="36"/>
  <c r="AH547" i="36"/>
  <c r="AG547" i="36"/>
  <c r="AF547" i="36"/>
  <c r="AE547" i="36"/>
  <c r="AD547" i="36"/>
  <c r="AC547" i="36"/>
  <c r="AB547" i="36"/>
  <c r="AA547" i="36"/>
  <c r="Z547" i="36"/>
  <c r="Y547" i="36"/>
  <c r="X547" i="36"/>
  <c r="W547" i="36"/>
  <c r="V547" i="36"/>
  <c r="U547" i="36"/>
  <c r="T547" i="36"/>
  <c r="S547" i="36"/>
  <c r="R547" i="36"/>
  <c r="Q547" i="36"/>
  <c r="P547" i="36"/>
  <c r="O547" i="36"/>
  <c r="N547" i="36"/>
  <c r="M547" i="36"/>
  <c r="L547" i="36"/>
  <c r="K547" i="36"/>
  <c r="J547" i="36"/>
  <c r="I547" i="36"/>
  <c r="H547" i="36"/>
  <c r="G547" i="36"/>
  <c r="F547" i="36"/>
  <c r="E547" i="36"/>
  <c r="D547" i="36"/>
  <c r="C547" i="36"/>
  <c r="AH546" i="36"/>
  <c r="AG546" i="36"/>
  <c r="AF546" i="36"/>
  <c r="AE546" i="36"/>
  <c r="AD546" i="36"/>
  <c r="AC546" i="36"/>
  <c r="AB546" i="36"/>
  <c r="AA546" i="36"/>
  <c r="Z546" i="36"/>
  <c r="Y546" i="36"/>
  <c r="X546" i="36"/>
  <c r="W546" i="36"/>
  <c r="V546" i="36"/>
  <c r="U546" i="36"/>
  <c r="T546" i="36"/>
  <c r="S546" i="36"/>
  <c r="R546" i="36"/>
  <c r="Q546" i="36"/>
  <c r="P546" i="36"/>
  <c r="O546" i="36"/>
  <c r="N546" i="36"/>
  <c r="M546" i="36"/>
  <c r="L546" i="36"/>
  <c r="K546" i="36"/>
  <c r="J546" i="36"/>
  <c r="I546" i="36"/>
  <c r="H546" i="36"/>
  <c r="G546" i="36"/>
  <c r="F546" i="36"/>
  <c r="E546" i="36"/>
  <c r="D546" i="36"/>
  <c r="C546" i="36"/>
  <c r="AH545" i="36"/>
  <c r="AG545" i="36"/>
  <c r="AF545" i="36"/>
  <c r="AE545" i="36"/>
  <c r="AD545" i="36"/>
  <c r="AC545" i="36"/>
  <c r="AB545" i="36"/>
  <c r="AA545" i="36"/>
  <c r="Z545" i="36"/>
  <c r="Y545" i="36"/>
  <c r="X545" i="36"/>
  <c r="W545" i="36"/>
  <c r="V545" i="36"/>
  <c r="U545" i="36"/>
  <c r="T545" i="36"/>
  <c r="S545" i="36"/>
  <c r="R545" i="36"/>
  <c r="Q545" i="36"/>
  <c r="P545" i="36"/>
  <c r="O545" i="36"/>
  <c r="N545" i="36"/>
  <c r="M545" i="36"/>
  <c r="L545" i="36"/>
  <c r="K545" i="36"/>
  <c r="J545" i="36"/>
  <c r="I545" i="36"/>
  <c r="H545" i="36"/>
  <c r="G545" i="36"/>
  <c r="F545" i="36"/>
  <c r="E545" i="36"/>
  <c r="D545" i="36"/>
  <c r="C545" i="36"/>
  <c r="AH544" i="36"/>
  <c r="AG544" i="36"/>
  <c r="AF544" i="36"/>
  <c r="AE544" i="36"/>
  <c r="AD544" i="36"/>
  <c r="AC544" i="36"/>
  <c r="AB544" i="36"/>
  <c r="AA544" i="36"/>
  <c r="Z544" i="36"/>
  <c r="Y544" i="36"/>
  <c r="X544" i="36"/>
  <c r="W544" i="36"/>
  <c r="V544" i="36"/>
  <c r="U544" i="36"/>
  <c r="T544" i="36"/>
  <c r="S544" i="36"/>
  <c r="R544" i="36"/>
  <c r="Q544" i="36"/>
  <c r="P544" i="36"/>
  <c r="O544" i="36"/>
  <c r="N544" i="36"/>
  <c r="M544" i="36"/>
  <c r="L544" i="36"/>
  <c r="K544" i="36"/>
  <c r="J544" i="36"/>
  <c r="I544" i="36"/>
  <c r="H544" i="36"/>
  <c r="G544" i="36"/>
  <c r="F544" i="36"/>
  <c r="E544" i="36"/>
  <c r="D544" i="36"/>
  <c r="C544" i="36"/>
  <c r="AH543" i="36"/>
  <c r="AG543" i="36"/>
  <c r="AF543" i="36"/>
  <c r="AE543" i="36"/>
  <c r="AD543" i="36"/>
  <c r="AC543" i="36"/>
  <c r="AB543" i="36"/>
  <c r="AA543" i="36"/>
  <c r="Z543" i="36"/>
  <c r="Y543" i="36"/>
  <c r="X543" i="36"/>
  <c r="W543" i="36"/>
  <c r="V543" i="36"/>
  <c r="U543" i="36"/>
  <c r="T543" i="36"/>
  <c r="S543" i="36"/>
  <c r="R543" i="36"/>
  <c r="Q543" i="36"/>
  <c r="P543" i="36"/>
  <c r="O543" i="36"/>
  <c r="N543" i="36"/>
  <c r="M543" i="36"/>
  <c r="L543" i="36"/>
  <c r="K543" i="36"/>
  <c r="J543" i="36"/>
  <c r="I543" i="36"/>
  <c r="H543" i="36"/>
  <c r="G543" i="36"/>
  <c r="F543" i="36"/>
  <c r="E543" i="36"/>
  <c r="D543" i="36"/>
  <c r="C543" i="36"/>
  <c r="AH542" i="36"/>
  <c r="AG542" i="36"/>
  <c r="AF542" i="36"/>
  <c r="AE542" i="36"/>
  <c r="AD542" i="36"/>
  <c r="AC542" i="36"/>
  <c r="AB542" i="36"/>
  <c r="AA542" i="36"/>
  <c r="Z542" i="36"/>
  <c r="Y542" i="36"/>
  <c r="X542" i="36"/>
  <c r="W542" i="36"/>
  <c r="V542" i="36"/>
  <c r="U542" i="36"/>
  <c r="T542" i="36"/>
  <c r="S542" i="36"/>
  <c r="R542" i="36"/>
  <c r="Q542" i="36"/>
  <c r="P542" i="36"/>
  <c r="O542" i="36"/>
  <c r="N542" i="36"/>
  <c r="M542" i="36"/>
  <c r="L542" i="36"/>
  <c r="K542" i="36"/>
  <c r="J542" i="36"/>
  <c r="I542" i="36"/>
  <c r="H542" i="36"/>
  <c r="G542" i="36"/>
  <c r="F542" i="36"/>
  <c r="E542" i="36"/>
  <c r="D542" i="36"/>
  <c r="C542" i="36"/>
  <c r="AH541" i="36"/>
  <c r="AG541" i="36"/>
  <c r="AF541" i="36"/>
  <c r="AE541" i="36"/>
  <c r="AD541" i="36"/>
  <c r="AC541" i="36"/>
  <c r="AB541" i="36"/>
  <c r="AA541" i="36"/>
  <c r="Z541" i="36"/>
  <c r="Y541" i="36"/>
  <c r="X541" i="36"/>
  <c r="W541" i="36"/>
  <c r="V541" i="36"/>
  <c r="U541" i="36"/>
  <c r="T541" i="36"/>
  <c r="S541" i="36"/>
  <c r="R541" i="36"/>
  <c r="Q541" i="36"/>
  <c r="P541" i="36"/>
  <c r="O541" i="36"/>
  <c r="N541" i="36"/>
  <c r="M541" i="36"/>
  <c r="L541" i="36"/>
  <c r="K541" i="36"/>
  <c r="J541" i="36"/>
  <c r="I541" i="36"/>
  <c r="H541" i="36"/>
  <c r="G541" i="36"/>
  <c r="F541" i="36"/>
  <c r="E541" i="36"/>
  <c r="D541" i="36"/>
  <c r="C541" i="36"/>
  <c r="AH540" i="36"/>
  <c r="AG540" i="36"/>
  <c r="AF540" i="36"/>
  <c r="AE540" i="36"/>
  <c r="AD540" i="36"/>
  <c r="AC540" i="36"/>
  <c r="AB540" i="36"/>
  <c r="AA540" i="36"/>
  <c r="Z540" i="36"/>
  <c r="Y540" i="36"/>
  <c r="X540" i="36"/>
  <c r="W540" i="36"/>
  <c r="V540" i="36"/>
  <c r="U540" i="36"/>
  <c r="T540" i="36"/>
  <c r="S540" i="36"/>
  <c r="R540" i="36"/>
  <c r="Q540" i="36"/>
  <c r="P540" i="36"/>
  <c r="O540" i="36"/>
  <c r="N540" i="36"/>
  <c r="M540" i="36"/>
  <c r="L540" i="36"/>
  <c r="K540" i="36"/>
  <c r="J540" i="36"/>
  <c r="I540" i="36"/>
  <c r="H540" i="36"/>
  <c r="G540" i="36"/>
  <c r="F540" i="36"/>
  <c r="E540" i="36"/>
  <c r="D540" i="36"/>
  <c r="C540" i="36"/>
  <c r="AH539" i="36"/>
  <c r="AG539" i="36"/>
  <c r="AF539" i="36"/>
  <c r="AE539" i="36"/>
  <c r="AD539" i="36"/>
  <c r="AC539" i="36"/>
  <c r="AB539" i="36"/>
  <c r="AA539" i="36"/>
  <c r="Z539" i="36"/>
  <c r="Y539" i="36"/>
  <c r="X539" i="36"/>
  <c r="W539" i="36"/>
  <c r="V539" i="36"/>
  <c r="U539" i="36"/>
  <c r="T539" i="36"/>
  <c r="S539" i="36"/>
  <c r="R539" i="36"/>
  <c r="Q539" i="36"/>
  <c r="P539" i="36"/>
  <c r="O539" i="36"/>
  <c r="N539" i="36"/>
  <c r="M539" i="36"/>
  <c r="L539" i="36"/>
  <c r="K539" i="36"/>
  <c r="J539" i="36"/>
  <c r="I539" i="36"/>
  <c r="H539" i="36"/>
  <c r="G539" i="36"/>
  <c r="F539" i="36"/>
  <c r="E539" i="36"/>
  <c r="D539" i="36"/>
  <c r="C539" i="36"/>
  <c r="AH538" i="36"/>
  <c r="AG538" i="36"/>
  <c r="AF538" i="36"/>
  <c r="AE538" i="36"/>
  <c r="AD538" i="36"/>
  <c r="AC538" i="36"/>
  <c r="AB538" i="36"/>
  <c r="AA538" i="36"/>
  <c r="Z538" i="36"/>
  <c r="Y538" i="36"/>
  <c r="X538" i="36"/>
  <c r="W538" i="36"/>
  <c r="V538" i="36"/>
  <c r="U538" i="36"/>
  <c r="T538" i="36"/>
  <c r="S538" i="36"/>
  <c r="R538" i="36"/>
  <c r="Q538" i="36"/>
  <c r="P538" i="36"/>
  <c r="O538" i="36"/>
  <c r="N538" i="36"/>
  <c r="M538" i="36"/>
  <c r="L538" i="36"/>
  <c r="K538" i="36"/>
  <c r="J538" i="36"/>
  <c r="I538" i="36"/>
  <c r="H538" i="36"/>
  <c r="G538" i="36"/>
  <c r="F538" i="36"/>
  <c r="E538" i="36"/>
  <c r="D538" i="36"/>
  <c r="C538" i="36"/>
  <c r="AH537" i="36"/>
  <c r="AG537" i="36"/>
  <c r="AF537" i="36"/>
  <c r="AE537" i="36"/>
  <c r="AD537" i="36"/>
  <c r="AC537" i="36"/>
  <c r="AB537" i="36"/>
  <c r="AA537" i="36"/>
  <c r="Z537" i="36"/>
  <c r="Y537" i="36"/>
  <c r="X537" i="36"/>
  <c r="W537" i="36"/>
  <c r="V537" i="36"/>
  <c r="U537" i="36"/>
  <c r="T537" i="36"/>
  <c r="S537" i="36"/>
  <c r="R537" i="36"/>
  <c r="Q537" i="36"/>
  <c r="P537" i="36"/>
  <c r="O537" i="36"/>
  <c r="N537" i="36"/>
  <c r="M537" i="36"/>
  <c r="L537" i="36"/>
  <c r="K537" i="36"/>
  <c r="J537" i="36"/>
  <c r="I537" i="36"/>
  <c r="H537" i="36"/>
  <c r="G537" i="36"/>
  <c r="F537" i="36"/>
  <c r="E537" i="36"/>
  <c r="D537" i="36"/>
  <c r="C537" i="36"/>
  <c r="AH536" i="36"/>
  <c r="AG536" i="36"/>
  <c r="AF536" i="36"/>
  <c r="AE536" i="36"/>
  <c r="AD536" i="36"/>
  <c r="AC536" i="36"/>
  <c r="AB536" i="36"/>
  <c r="AA536" i="36"/>
  <c r="Z536" i="36"/>
  <c r="Y536" i="36"/>
  <c r="X536" i="36"/>
  <c r="W536" i="36"/>
  <c r="V536" i="36"/>
  <c r="U536" i="36"/>
  <c r="T536" i="36"/>
  <c r="S536" i="36"/>
  <c r="R536" i="36"/>
  <c r="Q536" i="36"/>
  <c r="P536" i="36"/>
  <c r="O536" i="36"/>
  <c r="N536" i="36"/>
  <c r="M536" i="36"/>
  <c r="L536" i="36"/>
  <c r="K536" i="36"/>
  <c r="J536" i="36"/>
  <c r="I536" i="36"/>
  <c r="H536" i="36"/>
  <c r="G536" i="36"/>
  <c r="F536" i="36"/>
  <c r="E536" i="36"/>
  <c r="D536" i="36"/>
  <c r="C536" i="36"/>
  <c r="AH535" i="36"/>
  <c r="AG535" i="36"/>
  <c r="AF535" i="36"/>
  <c r="AE535" i="36"/>
  <c r="AD535" i="36"/>
  <c r="AC535" i="36"/>
  <c r="AB535" i="36"/>
  <c r="AA535" i="36"/>
  <c r="Z535" i="36"/>
  <c r="Y535" i="36"/>
  <c r="X535" i="36"/>
  <c r="W535" i="36"/>
  <c r="V535" i="36"/>
  <c r="U535" i="36"/>
  <c r="T535" i="36"/>
  <c r="S535" i="36"/>
  <c r="R535" i="36"/>
  <c r="Q535" i="36"/>
  <c r="P535" i="36"/>
  <c r="O535" i="36"/>
  <c r="N535" i="36"/>
  <c r="M535" i="36"/>
  <c r="L535" i="36"/>
  <c r="K535" i="36"/>
  <c r="J535" i="36"/>
  <c r="I535" i="36"/>
  <c r="H535" i="36"/>
  <c r="G535" i="36"/>
  <c r="F535" i="36"/>
  <c r="E535" i="36"/>
  <c r="D535" i="36"/>
  <c r="C535" i="36"/>
  <c r="AH534" i="36"/>
  <c r="AG534" i="36"/>
  <c r="AF534" i="36"/>
  <c r="AE534" i="36"/>
  <c r="AD534" i="36"/>
  <c r="AC534" i="36"/>
  <c r="AB534" i="36"/>
  <c r="AA534" i="36"/>
  <c r="Z534" i="36"/>
  <c r="Y534" i="36"/>
  <c r="X534" i="36"/>
  <c r="W534" i="36"/>
  <c r="V534" i="36"/>
  <c r="U534" i="36"/>
  <c r="T534" i="36"/>
  <c r="S534" i="36"/>
  <c r="R534" i="36"/>
  <c r="Q534" i="36"/>
  <c r="P534" i="36"/>
  <c r="O534" i="36"/>
  <c r="N534" i="36"/>
  <c r="M534" i="36"/>
  <c r="L534" i="36"/>
  <c r="K534" i="36"/>
  <c r="J534" i="36"/>
  <c r="I534" i="36"/>
  <c r="H534" i="36"/>
  <c r="G534" i="36"/>
  <c r="F534" i="36"/>
  <c r="E534" i="36"/>
  <c r="D534" i="36"/>
  <c r="C534" i="36"/>
  <c r="AH533" i="36"/>
  <c r="AG533" i="36"/>
  <c r="AF533" i="36"/>
  <c r="AE533" i="36"/>
  <c r="AD533" i="36"/>
  <c r="AC533" i="36"/>
  <c r="AB533" i="36"/>
  <c r="AA533" i="36"/>
  <c r="Z533" i="36"/>
  <c r="Y533" i="36"/>
  <c r="X533" i="36"/>
  <c r="W533" i="36"/>
  <c r="V533" i="36"/>
  <c r="U533" i="36"/>
  <c r="T533" i="36"/>
  <c r="S533" i="36"/>
  <c r="R533" i="36"/>
  <c r="Q533" i="36"/>
  <c r="P533" i="36"/>
  <c r="O533" i="36"/>
  <c r="N533" i="36"/>
  <c r="M533" i="36"/>
  <c r="L533" i="36"/>
  <c r="K533" i="36"/>
  <c r="J533" i="36"/>
  <c r="I533" i="36"/>
  <c r="H533" i="36"/>
  <c r="G533" i="36"/>
  <c r="F533" i="36"/>
  <c r="E533" i="36"/>
  <c r="D533" i="36"/>
  <c r="C533" i="36"/>
  <c r="AH532" i="36"/>
  <c r="AG532" i="36"/>
  <c r="AF532" i="36"/>
  <c r="AE532" i="36"/>
  <c r="AD532" i="36"/>
  <c r="AC532" i="36"/>
  <c r="AB532" i="36"/>
  <c r="AA532" i="36"/>
  <c r="Z532" i="36"/>
  <c r="Y532" i="36"/>
  <c r="X532" i="36"/>
  <c r="W532" i="36"/>
  <c r="V532" i="36"/>
  <c r="U532" i="36"/>
  <c r="T532" i="36"/>
  <c r="S532" i="36"/>
  <c r="R532" i="36"/>
  <c r="Q532" i="36"/>
  <c r="P532" i="36"/>
  <c r="O532" i="36"/>
  <c r="N532" i="36"/>
  <c r="M532" i="36"/>
  <c r="L532" i="36"/>
  <c r="K532" i="36"/>
  <c r="J532" i="36"/>
  <c r="I532" i="36"/>
  <c r="H532" i="36"/>
  <c r="G532" i="36"/>
  <c r="F532" i="36"/>
  <c r="E532" i="36"/>
  <c r="D532" i="36"/>
  <c r="C532" i="36"/>
  <c r="AH531" i="36"/>
  <c r="AG531" i="36"/>
  <c r="AF531" i="36"/>
  <c r="AE531" i="36"/>
  <c r="AD531" i="36"/>
  <c r="AC531" i="36"/>
  <c r="AB531" i="36"/>
  <c r="AA531" i="36"/>
  <c r="Z531" i="36"/>
  <c r="Y531" i="36"/>
  <c r="X531" i="36"/>
  <c r="W531" i="36"/>
  <c r="V531" i="36"/>
  <c r="U531" i="36"/>
  <c r="T531" i="36"/>
  <c r="S531" i="36"/>
  <c r="R531" i="36"/>
  <c r="Q531" i="36"/>
  <c r="P531" i="36"/>
  <c r="O531" i="36"/>
  <c r="N531" i="36"/>
  <c r="M531" i="36"/>
  <c r="L531" i="36"/>
  <c r="K531" i="36"/>
  <c r="J531" i="36"/>
  <c r="I531" i="36"/>
  <c r="H531" i="36"/>
  <c r="G531" i="36"/>
  <c r="F531" i="36"/>
  <c r="E531" i="36"/>
  <c r="D531" i="36"/>
  <c r="C531" i="36"/>
  <c r="AH530" i="36"/>
  <c r="AG530" i="36"/>
  <c r="AF530" i="36"/>
  <c r="AE530" i="36"/>
  <c r="AD530" i="36"/>
  <c r="AC530" i="36"/>
  <c r="AB530" i="36"/>
  <c r="AA530" i="36"/>
  <c r="Z530" i="36"/>
  <c r="Y530" i="36"/>
  <c r="X530" i="36"/>
  <c r="W530" i="36"/>
  <c r="V530" i="36"/>
  <c r="U530" i="36"/>
  <c r="T530" i="36"/>
  <c r="S530" i="36"/>
  <c r="R530" i="36"/>
  <c r="Q530" i="36"/>
  <c r="P530" i="36"/>
  <c r="O530" i="36"/>
  <c r="N530" i="36"/>
  <c r="M530" i="36"/>
  <c r="L530" i="36"/>
  <c r="K530" i="36"/>
  <c r="J530" i="36"/>
  <c r="I530" i="36"/>
  <c r="H530" i="36"/>
  <c r="G530" i="36"/>
  <c r="F530" i="36"/>
  <c r="E530" i="36"/>
  <c r="D530" i="36"/>
  <c r="C530" i="36"/>
  <c r="AH529" i="36"/>
  <c r="AG529" i="36"/>
  <c r="AF529" i="36"/>
  <c r="AE529" i="36"/>
  <c r="AD529" i="36"/>
  <c r="AC529" i="36"/>
  <c r="AB529" i="36"/>
  <c r="AA529" i="36"/>
  <c r="Z529" i="36"/>
  <c r="Y529" i="36"/>
  <c r="X529" i="36"/>
  <c r="W529" i="36"/>
  <c r="V529" i="36"/>
  <c r="U529" i="36"/>
  <c r="T529" i="36"/>
  <c r="S529" i="36"/>
  <c r="R529" i="36"/>
  <c r="Q529" i="36"/>
  <c r="P529" i="36"/>
  <c r="O529" i="36"/>
  <c r="N529" i="36"/>
  <c r="M529" i="36"/>
  <c r="L529" i="36"/>
  <c r="K529" i="36"/>
  <c r="J529" i="36"/>
  <c r="I529" i="36"/>
  <c r="H529" i="36"/>
  <c r="G529" i="36"/>
  <c r="F529" i="36"/>
  <c r="E529" i="36"/>
  <c r="D529" i="36"/>
  <c r="C529" i="36"/>
  <c r="AH528" i="36"/>
  <c r="AG528" i="36"/>
  <c r="AF528" i="36"/>
  <c r="AE528" i="36"/>
  <c r="AD528" i="36"/>
  <c r="AC528" i="36"/>
  <c r="AB528" i="36"/>
  <c r="AA528" i="36"/>
  <c r="Z528" i="36"/>
  <c r="Y528" i="36"/>
  <c r="X528" i="36"/>
  <c r="W528" i="36"/>
  <c r="V528" i="36"/>
  <c r="U528" i="36"/>
  <c r="T528" i="36"/>
  <c r="S528" i="36"/>
  <c r="R528" i="36"/>
  <c r="Q528" i="36"/>
  <c r="P528" i="36"/>
  <c r="O528" i="36"/>
  <c r="N528" i="36"/>
  <c r="M528" i="36"/>
  <c r="L528" i="36"/>
  <c r="K528" i="36"/>
  <c r="J528" i="36"/>
  <c r="I528" i="36"/>
  <c r="H528" i="36"/>
  <c r="G528" i="36"/>
  <c r="F528" i="36"/>
  <c r="E528" i="36"/>
  <c r="D528" i="36"/>
  <c r="C528" i="36"/>
  <c r="AH527" i="36"/>
  <c r="AG527" i="36"/>
  <c r="AF527" i="36"/>
  <c r="AE527" i="36"/>
  <c r="AD527" i="36"/>
  <c r="AC527" i="36"/>
  <c r="AB527" i="36"/>
  <c r="AA527" i="36"/>
  <c r="Z527" i="36"/>
  <c r="Y527" i="36"/>
  <c r="X527" i="36"/>
  <c r="W527" i="36"/>
  <c r="V527" i="36"/>
  <c r="U527" i="36"/>
  <c r="T527" i="36"/>
  <c r="S527" i="36"/>
  <c r="R527" i="36"/>
  <c r="Q527" i="36"/>
  <c r="P527" i="36"/>
  <c r="O527" i="36"/>
  <c r="N527" i="36"/>
  <c r="M527" i="36"/>
  <c r="L527" i="36"/>
  <c r="K527" i="36"/>
  <c r="J527" i="36"/>
  <c r="I527" i="36"/>
  <c r="H527" i="36"/>
  <c r="G527" i="36"/>
  <c r="F527" i="36"/>
  <c r="E527" i="36"/>
  <c r="D527" i="36"/>
  <c r="C527" i="36"/>
  <c r="AH526" i="36"/>
  <c r="AG526" i="36"/>
  <c r="AF526" i="36"/>
  <c r="AE526" i="36"/>
  <c r="AD526" i="36"/>
  <c r="AC526" i="36"/>
  <c r="AB526" i="36"/>
  <c r="AA526" i="36"/>
  <c r="Z526" i="36"/>
  <c r="Y526" i="36"/>
  <c r="X526" i="36"/>
  <c r="W526" i="36"/>
  <c r="V526" i="36"/>
  <c r="U526" i="36"/>
  <c r="T526" i="36"/>
  <c r="S526" i="36"/>
  <c r="R526" i="36"/>
  <c r="Q526" i="36"/>
  <c r="P526" i="36"/>
  <c r="O526" i="36"/>
  <c r="N526" i="36"/>
  <c r="M526" i="36"/>
  <c r="L526" i="36"/>
  <c r="K526" i="36"/>
  <c r="J526" i="36"/>
  <c r="I526" i="36"/>
  <c r="H526" i="36"/>
  <c r="G526" i="36"/>
  <c r="F526" i="36"/>
  <c r="E526" i="36"/>
  <c r="D526" i="36"/>
  <c r="C526" i="36"/>
  <c r="AH525" i="36"/>
  <c r="AG525" i="36"/>
  <c r="AF525" i="36"/>
  <c r="AE525" i="36"/>
  <c r="AD525" i="36"/>
  <c r="AC525" i="36"/>
  <c r="AB525" i="36"/>
  <c r="AA525" i="36"/>
  <c r="Z525" i="36"/>
  <c r="Y525" i="36"/>
  <c r="X525" i="36"/>
  <c r="W525" i="36"/>
  <c r="V525" i="36"/>
  <c r="U525" i="36"/>
  <c r="T525" i="36"/>
  <c r="S525" i="36"/>
  <c r="R525" i="36"/>
  <c r="Q525" i="36"/>
  <c r="P525" i="36"/>
  <c r="O525" i="36"/>
  <c r="N525" i="36"/>
  <c r="M525" i="36"/>
  <c r="L525" i="36"/>
  <c r="K525" i="36"/>
  <c r="J525" i="36"/>
  <c r="I525" i="36"/>
  <c r="H525" i="36"/>
  <c r="G525" i="36"/>
  <c r="F525" i="36"/>
  <c r="E525" i="36"/>
  <c r="D525" i="36"/>
  <c r="C525" i="36"/>
  <c r="AH524" i="36"/>
  <c r="AG524" i="36"/>
  <c r="AF524" i="36"/>
  <c r="AE524" i="36"/>
  <c r="AD524" i="36"/>
  <c r="AC524" i="36"/>
  <c r="AB524" i="36"/>
  <c r="AA524" i="36"/>
  <c r="Z524" i="36"/>
  <c r="Y524" i="36"/>
  <c r="X524" i="36"/>
  <c r="W524" i="36"/>
  <c r="V524" i="36"/>
  <c r="U524" i="36"/>
  <c r="T524" i="36"/>
  <c r="S524" i="36"/>
  <c r="R524" i="36"/>
  <c r="Q524" i="36"/>
  <c r="P524" i="36"/>
  <c r="O524" i="36"/>
  <c r="N524" i="36"/>
  <c r="M524" i="36"/>
  <c r="L524" i="36"/>
  <c r="K524" i="36"/>
  <c r="J524" i="36"/>
  <c r="I524" i="36"/>
  <c r="H524" i="36"/>
  <c r="G524" i="36"/>
  <c r="F524" i="36"/>
  <c r="E524" i="36"/>
  <c r="D524" i="36"/>
  <c r="C524" i="36"/>
  <c r="AH523" i="36"/>
  <c r="AG523" i="36"/>
  <c r="AF523" i="36"/>
  <c r="AE523" i="36"/>
  <c r="AD523" i="36"/>
  <c r="AC523" i="36"/>
  <c r="AB523" i="36"/>
  <c r="AA523" i="36"/>
  <c r="Z523" i="36"/>
  <c r="Y523" i="36"/>
  <c r="X523" i="36"/>
  <c r="W523" i="36"/>
  <c r="V523" i="36"/>
  <c r="U523" i="36"/>
  <c r="T523" i="36"/>
  <c r="S523" i="36"/>
  <c r="R523" i="36"/>
  <c r="Q523" i="36"/>
  <c r="P523" i="36"/>
  <c r="O523" i="36"/>
  <c r="N523" i="36"/>
  <c r="M523" i="36"/>
  <c r="L523" i="36"/>
  <c r="K523" i="36"/>
  <c r="J523" i="36"/>
  <c r="I523" i="36"/>
  <c r="H523" i="36"/>
  <c r="G523" i="36"/>
  <c r="F523" i="36"/>
  <c r="E523" i="36"/>
  <c r="D523" i="36"/>
  <c r="C523" i="36"/>
  <c r="AH522" i="36"/>
  <c r="AG522" i="36"/>
  <c r="AF522" i="36"/>
  <c r="AE522" i="36"/>
  <c r="AD522" i="36"/>
  <c r="AC522" i="36"/>
  <c r="AB522" i="36"/>
  <c r="AA522" i="36"/>
  <c r="Z522" i="36"/>
  <c r="Y522" i="36"/>
  <c r="X522" i="36"/>
  <c r="W522" i="36"/>
  <c r="V522" i="36"/>
  <c r="U522" i="36"/>
  <c r="T522" i="36"/>
  <c r="S522" i="36"/>
  <c r="R522" i="36"/>
  <c r="Q522" i="36"/>
  <c r="P522" i="36"/>
  <c r="O522" i="36"/>
  <c r="N522" i="36"/>
  <c r="M522" i="36"/>
  <c r="L522" i="36"/>
  <c r="K522" i="36"/>
  <c r="J522" i="36"/>
  <c r="I522" i="36"/>
  <c r="H522" i="36"/>
  <c r="G522" i="36"/>
  <c r="F522" i="36"/>
  <c r="E522" i="36"/>
  <c r="D522" i="36"/>
  <c r="C522" i="36"/>
  <c r="AH521" i="36"/>
  <c r="AG521" i="36"/>
  <c r="AF521" i="36"/>
  <c r="AE521" i="36"/>
  <c r="AD521" i="36"/>
  <c r="AC521" i="36"/>
  <c r="AB521" i="36"/>
  <c r="AA521" i="36"/>
  <c r="Z521" i="36"/>
  <c r="Y521" i="36"/>
  <c r="X521" i="36"/>
  <c r="W521" i="36"/>
  <c r="V521" i="36"/>
  <c r="U521" i="36"/>
  <c r="T521" i="36"/>
  <c r="S521" i="36"/>
  <c r="R521" i="36"/>
  <c r="Q521" i="36"/>
  <c r="P521" i="36"/>
  <c r="O521" i="36"/>
  <c r="N521" i="36"/>
  <c r="M521" i="36"/>
  <c r="L521" i="36"/>
  <c r="K521" i="36"/>
  <c r="J521" i="36"/>
  <c r="I521" i="36"/>
  <c r="H521" i="36"/>
  <c r="G521" i="36"/>
  <c r="F521" i="36"/>
  <c r="E521" i="36"/>
  <c r="D521" i="36"/>
  <c r="C521" i="36"/>
  <c r="AH520" i="36"/>
  <c r="AG520" i="36"/>
  <c r="AF520" i="36"/>
  <c r="AE520" i="36"/>
  <c r="AD520" i="36"/>
  <c r="AC520" i="36"/>
  <c r="AB520" i="36"/>
  <c r="AA520" i="36"/>
  <c r="Z520" i="36"/>
  <c r="Y520" i="36"/>
  <c r="X520" i="36"/>
  <c r="W520" i="36"/>
  <c r="V520" i="36"/>
  <c r="U520" i="36"/>
  <c r="T520" i="36"/>
  <c r="S520" i="36"/>
  <c r="R520" i="36"/>
  <c r="Q520" i="36"/>
  <c r="P520" i="36"/>
  <c r="O520" i="36"/>
  <c r="N520" i="36"/>
  <c r="M520" i="36"/>
  <c r="L520" i="36"/>
  <c r="K520" i="36"/>
  <c r="J520" i="36"/>
  <c r="I520" i="36"/>
  <c r="H520" i="36"/>
  <c r="G520" i="36"/>
  <c r="F520" i="36"/>
  <c r="E520" i="36"/>
  <c r="D520" i="36"/>
  <c r="C520" i="36"/>
  <c r="AH519" i="36"/>
  <c r="AG519" i="36"/>
  <c r="AF519" i="36"/>
  <c r="AE519" i="36"/>
  <c r="AD519" i="36"/>
  <c r="AC519" i="36"/>
  <c r="AB519" i="36"/>
  <c r="AA519" i="36"/>
  <c r="Z519" i="36"/>
  <c r="Y519" i="36"/>
  <c r="X519" i="36"/>
  <c r="W519" i="36"/>
  <c r="V519" i="36"/>
  <c r="U519" i="36"/>
  <c r="T519" i="36"/>
  <c r="S519" i="36"/>
  <c r="R519" i="36"/>
  <c r="Q519" i="36"/>
  <c r="P519" i="36"/>
  <c r="O519" i="36"/>
  <c r="N519" i="36"/>
  <c r="M519" i="36"/>
  <c r="L519" i="36"/>
  <c r="K519" i="36"/>
  <c r="J519" i="36"/>
  <c r="I519" i="36"/>
  <c r="H519" i="36"/>
  <c r="G519" i="36"/>
  <c r="F519" i="36"/>
  <c r="E519" i="36"/>
  <c r="D519" i="36"/>
  <c r="C519" i="36"/>
  <c r="AH518" i="36"/>
  <c r="AG518" i="36"/>
  <c r="AF518" i="36"/>
  <c r="AE518" i="36"/>
  <c r="AD518" i="36"/>
  <c r="AC518" i="36"/>
  <c r="AB518" i="36"/>
  <c r="AA518" i="36"/>
  <c r="Z518" i="36"/>
  <c r="Y518" i="36"/>
  <c r="X518" i="36"/>
  <c r="W518" i="36"/>
  <c r="V518" i="36"/>
  <c r="U518" i="36"/>
  <c r="T518" i="36"/>
  <c r="S518" i="36"/>
  <c r="R518" i="36"/>
  <c r="Q518" i="36"/>
  <c r="P518" i="36"/>
  <c r="O518" i="36"/>
  <c r="N518" i="36"/>
  <c r="M518" i="36"/>
  <c r="L518" i="36"/>
  <c r="K518" i="36"/>
  <c r="J518" i="36"/>
  <c r="I518" i="36"/>
  <c r="H518" i="36"/>
  <c r="G518" i="36"/>
  <c r="F518" i="36"/>
  <c r="E518" i="36"/>
  <c r="D518" i="36"/>
  <c r="C518" i="36"/>
  <c r="AH517" i="36"/>
  <c r="AG517" i="36"/>
  <c r="AF517" i="36"/>
  <c r="AE517" i="36"/>
  <c r="AD517" i="36"/>
  <c r="AC517" i="36"/>
  <c r="AB517" i="36"/>
  <c r="AA517" i="36"/>
  <c r="Z517" i="36"/>
  <c r="Y517" i="36"/>
  <c r="X517" i="36"/>
  <c r="W517" i="36"/>
  <c r="V517" i="36"/>
  <c r="U517" i="36"/>
  <c r="T517" i="36"/>
  <c r="S517" i="36"/>
  <c r="R517" i="36"/>
  <c r="Q517" i="36"/>
  <c r="P517" i="36"/>
  <c r="O517" i="36"/>
  <c r="N517" i="36"/>
  <c r="M517" i="36"/>
  <c r="L517" i="36"/>
  <c r="K517" i="36"/>
  <c r="J517" i="36"/>
  <c r="I517" i="36"/>
  <c r="H517" i="36"/>
  <c r="G517" i="36"/>
  <c r="F517" i="36"/>
  <c r="E517" i="36"/>
  <c r="D517" i="36"/>
  <c r="C517" i="36"/>
  <c r="AH516" i="36"/>
  <c r="AG516" i="36"/>
  <c r="AF516" i="36"/>
  <c r="AE516" i="36"/>
  <c r="AD516" i="36"/>
  <c r="AC516" i="36"/>
  <c r="AB516" i="36"/>
  <c r="AA516" i="36"/>
  <c r="Z516" i="36"/>
  <c r="Y516" i="36"/>
  <c r="X516" i="36"/>
  <c r="W516" i="36"/>
  <c r="V516" i="36"/>
  <c r="U516" i="36"/>
  <c r="T516" i="36"/>
  <c r="S516" i="36"/>
  <c r="R516" i="36"/>
  <c r="Q516" i="36"/>
  <c r="P516" i="36"/>
  <c r="O516" i="36"/>
  <c r="N516" i="36"/>
  <c r="M516" i="36"/>
  <c r="L516" i="36"/>
  <c r="K516" i="36"/>
  <c r="J516" i="36"/>
  <c r="I516" i="36"/>
  <c r="H516" i="36"/>
  <c r="G516" i="36"/>
  <c r="F516" i="36"/>
  <c r="E516" i="36"/>
  <c r="D516" i="36"/>
  <c r="C516" i="36"/>
  <c r="AH515" i="36"/>
  <c r="AG515" i="36"/>
  <c r="AF515" i="36"/>
  <c r="AE515" i="36"/>
  <c r="AD515" i="36"/>
  <c r="AC515" i="36"/>
  <c r="AB515" i="36"/>
  <c r="AA515" i="36"/>
  <c r="Z515" i="36"/>
  <c r="Y515" i="36"/>
  <c r="X515" i="36"/>
  <c r="W515" i="36"/>
  <c r="V515" i="36"/>
  <c r="U515" i="36"/>
  <c r="T515" i="36"/>
  <c r="S515" i="36"/>
  <c r="R515" i="36"/>
  <c r="Q515" i="36"/>
  <c r="P515" i="36"/>
  <c r="O515" i="36"/>
  <c r="N515" i="36"/>
  <c r="M515" i="36"/>
  <c r="L515" i="36"/>
  <c r="K515" i="36"/>
  <c r="J515" i="36"/>
  <c r="I515" i="36"/>
  <c r="H515" i="36"/>
  <c r="G515" i="36"/>
  <c r="F515" i="36"/>
  <c r="E515" i="36"/>
  <c r="D515" i="36"/>
  <c r="C515" i="36"/>
  <c r="AH514" i="36"/>
  <c r="AG514" i="36"/>
  <c r="AF514" i="36"/>
  <c r="AE514" i="36"/>
  <c r="AD514" i="36"/>
  <c r="AC514" i="36"/>
  <c r="AB514" i="36"/>
  <c r="AA514" i="36"/>
  <c r="Z514" i="36"/>
  <c r="Y514" i="36"/>
  <c r="X514" i="36"/>
  <c r="W514" i="36"/>
  <c r="V514" i="36"/>
  <c r="U514" i="36"/>
  <c r="T514" i="36"/>
  <c r="S514" i="36"/>
  <c r="R514" i="36"/>
  <c r="Q514" i="36"/>
  <c r="P514" i="36"/>
  <c r="O514" i="36"/>
  <c r="N514" i="36"/>
  <c r="M514" i="36"/>
  <c r="L514" i="36"/>
  <c r="K514" i="36"/>
  <c r="J514" i="36"/>
  <c r="I514" i="36"/>
  <c r="H514" i="36"/>
  <c r="G514" i="36"/>
  <c r="F514" i="36"/>
  <c r="E514" i="36"/>
  <c r="D514" i="36"/>
  <c r="C514" i="36"/>
  <c r="AH513" i="36"/>
  <c r="AG513" i="36"/>
  <c r="AF513" i="36"/>
  <c r="AE513" i="36"/>
  <c r="AD513" i="36"/>
  <c r="AC513" i="36"/>
  <c r="AB513" i="36"/>
  <c r="AA513" i="36"/>
  <c r="Z513" i="36"/>
  <c r="Y513" i="36"/>
  <c r="X513" i="36"/>
  <c r="W513" i="36"/>
  <c r="V513" i="36"/>
  <c r="U513" i="36"/>
  <c r="T513" i="36"/>
  <c r="S513" i="36"/>
  <c r="R513" i="36"/>
  <c r="Q513" i="36"/>
  <c r="P513" i="36"/>
  <c r="O513" i="36"/>
  <c r="N513" i="36"/>
  <c r="M513" i="36"/>
  <c r="L513" i="36"/>
  <c r="K513" i="36"/>
  <c r="J513" i="36"/>
  <c r="I513" i="36"/>
  <c r="H513" i="36"/>
  <c r="G513" i="36"/>
  <c r="F513" i="36"/>
  <c r="E513" i="36"/>
  <c r="D513" i="36"/>
  <c r="C513" i="36"/>
  <c r="AH512" i="36"/>
  <c r="AG512" i="36"/>
  <c r="AF512" i="36"/>
  <c r="AE512" i="36"/>
  <c r="AD512" i="36"/>
  <c r="AC512" i="36"/>
  <c r="AB512" i="36"/>
  <c r="AA512" i="36"/>
  <c r="Z512" i="36"/>
  <c r="Y512" i="36"/>
  <c r="X512" i="36"/>
  <c r="W512" i="36"/>
  <c r="V512" i="36"/>
  <c r="U512" i="36"/>
  <c r="T512" i="36"/>
  <c r="S512" i="36"/>
  <c r="R512" i="36"/>
  <c r="Q512" i="36"/>
  <c r="P512" i="36"/>
  <c r="O512" i="36"/>
  <c r="N512" i="36"/>
  <c r="M512" i="36"/>
  <c r="L512" i="36"/>
  <c r="K512" i="36"/>
  <c r="J512" i="36"/>
  <c r="I512" i="36"/>
  <c r="H512" i="36"/>
  <c r="G512" i="36"/>
  <c r="F512" i="36"/>
  <c r="E512" i="36"/>
  <c r="D512" i="36"/>
  <c r="C512" i="36"/>
  <c r="AH511" i="36"/>
  <c r="AG511" i="36"/>
  <c r="AF511" i="36"/>
  <c r="AE511" i="36"/>
  <c r="AD511" i="36"/>
  <c r="AC511" i="36"/>
  <c r="AB511" i="36"/>
  <c r="AA511" i="36"/>
  <c r="Z511" i="36"/>
  <c r="Y511" i="36"/>
  <c r="X511" i="36"/>
  <c r="W511" i="36"/>
  <c r="V511" i="36"/>
  <c r="U511" i="36"/>
  <c r="T511" i="36"/>
  <c r="S511" i="36"/>
  <c r="R511" i="36"/>
  <c r="Q511" i="36"/>
  <c r="P511" i="36"/>
  <c r="O511" i="36"/>
  <c r="N511" i="36"/>
  <c r="M511" i="36"/>
  <c r="L511" i="36"/>
  <c r="K511" i="36"/>
  <c r="J511" i="36"/>
  <c r="I511" i="36"/>
  <c r="H511" i="36"/>
  <c r="G511" i="36"/>
  <c r="F511" i="36"/>
  <c r="E511" i="36"/>
  <c r="D511" i="36"/>
  <c r="C511" i="36"/>
  <c r="AH510" i="36"/>
  <c r="AG510" i="36"/>
  <c r="AF510" i="36"/>
  <c r="AE510" i="36"/>
  <c r="AD510" i="36"/>
  <c r="AC510" i="36"/>
  <c r="AB510" i="36"/>
  <c r="AA510" i="36"/>
  <c r="Z510" i="36"/>
  <c r="Y510" i="36"/>
  <c r="X510" i="36"/>
  <c r="W510" i="36"/>
  <c r="V510" i="36"/>
  <c r="U510" i="36"/>
  <c r="T510" i="36"/>
  <c r="S510" i="36"/>
  <c r="R510" i="36"/>
  <c r="Q510" i="36"/>
  <c r="P510" i="36"/>
  <c r="O510" i="36"/>
  <c r="N510" i="36"/>
  <c r="M510" i="36"/>
  <c r="L510" i="36"/>
  <c r="K510" i="36"/>
  <c r="J510" i="36"/>
  <c r="I510" i="36"/>
  <c r="H510" i="36"/>
  <c r="G510" i="36"/>
  <c r="F510" i="36"/>
  <c r="E510" i="36"/>
  <c r="D510" i="36"/>
  <c r="C510" i="36"/>
  <c r="AH509" i="36"/>
  <c r="AG509" i="36"/>
  <c r="AF509" i="36"/>
  <c r="AE509" i="36"/>
  <c r="AD509" i="36"/>
  <c r="AC509" i="36"/>
  <c r="AB509" i="36"/>
  <c r="AA509" i="36"/>
  <c r="Z509" i="36"/>
  <c r="Y509" i="36"/>
  <c r="X509" i="36"/>
  <c r="W509" i="36"/>
  <c r="V509" i="36"/>
  <c r="U509" i="36"/>
  <c r="T509" i="36"/>
  <c r="S509" i="36"/>
  <c r="R509" i="36"/>
  <c r="Q509" i="36"/>
  <c r="P509" i="36"/>
  <c r="O509" i="36"/>
  <c r="N509" i="36"/>
  <c r="M509" i="36"/>
  <c r="L509" i="36"/>
  <c r="K509" i="36"/>
  <c r="J509" i="36"/>
  <c r="I509" i="36"/>
  <c r="H509" i="36"/>
  <c r="G509" i="36"/>
  <c r="F509" i="36"/>
  <c r="E509" i="36"/>
  <c r="D509" i="36"/>
  <c r="C509" i="36"/>
  <c r="AH508" i="36"/>
  <c r="AG508" i="36"/>
  <c r="AF508" i="36"/>
  <c r="AE508" i="36"/>
  <c r="AD508" i="36"/>
  <c r="AC508" i="36"/>
  <c r="AB508" i="36"/>
  <c r="AA508" i="36"/>
  <c r="Z508" i="36"/>
  <c r="Y508" i="36"/>
  <c r="X508" i="36"/>
  <c r="W508" i="36"/>
  <c r="V508" i="36"/>
  <c r="U508" i="36"/>
  <c r="T508" i="36"/>
  <c r="S508" i="36"/>
  <c r="R508" i="36"/>
  <c r="Q508" i="36"/>
  <c r="P508" i="36"/>
  <c r="O508" i="36"/>
  <c r="N508" i="36"/>
  <c r="M508" i="36"/>
  <c r="L508" i="36"/>
  <c r="K508" i="36"/>
  <c r="J508" i="36"/>
  <c r="I508" i="36"/>
  <c r="H508" i="36"/>
  <c r="G508" i="36"/>
  <c r="F508" i="36"/>
  <c r="E508" i="36"/>
  <c r="D508" i="36"/>
  <c r="C508" i="36"/>
  <c r="AH507" i="36"/>
  <c r="AG507" i="36"/>
  <c r="AF507" i="36"/>
  <c r="AE507" i="36"/>
  <c r="AD507" i="36"/>
  <c r="AC507" i="36"/>
  <c r="AB507" i="36"/>
  <c r="AA507" i="36"/>
  <c r="Z507" i="36"/>
  <c r="Y507" i="36"/>
  <c r="X507" i="36"/>
  <c r="W507" i="36"/>
  <c r="V507" i="36"/>
  <c r="U507" i="36"/>
  <c r="T507" i="36"/>
  <c r="S507" i="36"/>
  <c r="R507" i="36"/>
  <c r="Q507" i="36"/>
  <c r="P507" i="36"/>
  <c r="O507" i="36"/>
  <c r="N507" i="36"/>
  <c r="M507" i="36"/>
  <c r="L507" i="36"/>
  <c r="K507" i="36"/>
  <c r="J507" i="36"/>
  <c r="I507" i="36"/>
  <c r="H507" i="36"/>
  <c r="G507" i="36"/>
  <c r="F507" i="36"/>
  <c r="E507" i="36"/>
  <c r="D507" i="36"/>
  <c r="C507" i="36"/>
  <c r="AH506" i="36"/>
  <c r="AG506" i="36"/>
  <c r="AF506" i="36"/>
  <c r="AE506" i="36"/>
  <c r="AD506" i="36"/>
  <c r="AC506" i="36"/>
  <c r="AB506" i="36"/>
  <c r="AA506" i="36"/>
  <c r="Z506" i="36"/>
  <c r="Y506" i="36"/>
  <c r="X506" i="36"/>
  <c r="W506" i="36"/>
  <c r="V506" i="36"/>
  <c r="U506" i="36"/>
  <c r="T506" i="36"/>
  <c r="S506" i="36"/>
  <c r="R506" i="36"/>
  <c r="Q506" i="36"/>
  <c r="P506" i="36"/>
  <c r="O506" i="36"/>
  <c r="N506" i="36"/>
  <c r="M506" i="36"/>
  <c r="L506" i="36"/>
  <c r="K506" i="36"/>
  <c r="J506" i="36"/>
  <c r="I506" i="36"/>
  <c r="H506" i="36"/>
  <c r="G506" i="36"/>
  <c r="F506" i="36"/>
  <c r="E506" i="36"/>
  <c r="D506" i="36"/>
  <c r="C506" i="36"/>
  <c r="AH505" i="36"/>
  <c r="AG505" i="36"/>
  <c r="AF505" i="36"/>
  <c r="AE505" i="36"/>
  <c r="AD505" i="36"/>
  <c r="AC505" i="36"/>
  <c r="AB505" i="36"/>
  <c r="AA505" i="36"/>
  <c r="Z505" i="36"/>
  <c r="Y505" i="36"/>
  <c r="X505" i="36"/>
  <c r="W505" i="36"/>
  <c r="V505" i="36"/>
  <c r="U505" i="36"/>
  <c r="T505" i="36"/>
  <c r="S505" i="36"/>
  <c r="R505" i="36"/>
  <c r="Q505" i="36"/>
  <c r="P505" i="36"/>
  <c r="O505" i="36"/>
  <c r="N505" i="36"/>
  <c r="M505" i="36"/>
  <c r="L505" i="36"/>
  <c r="K505" i="36"/>
  <c r="J505" i="36"/>
  <c r="I505" i="36"/>
  <c r="H505" i="36"/>
  <c r="G505" i="36"/>
  <c r="F505" i="36"/>
  <c r="E505" i="36"/>
  <c r="D505" i="36"/>
  <c r="C505" i="36"/>
  <c r="AH504" i="36"/>
  <c r="AG504" i="36"/>
  <c r="AF504" i="36"/>
  <c r="AE504" i="36"/>
  <c r="AD504" i="36"/>
  <c r="AC504" i="36"/>
  <c r="AB504" i="36"/>
  <c r="AA504" i="36"/>
  <c r="Z504" i="36"/>
  <c r="Y504" i="36"/>
  <c r="X504" i="36"/>
  <c r="W504" i="36"/>
  <c r="V504" i="36"/>
  <c r="U504" i="36"/>
  <c r="T504" i="36"/>
  <c r="S504" i="36"/>
  <c r="R504" i="36"/>
  <c r="Q504" i="36"/>
  <c r="P504" i="36"/>
  <c r="O504" i="36"/>
  <c r="N504" i="36"/>
  <c r="M504" i="36"/>
  <c r="L504" i="36"/>
  <c r="K504" i="36"/>
  <c r="J504" i="36"/>
  <c r="I504" i="36"/>
  <c r="H504" i="36"/>
  <c r="G504" i="36"/>
  <c r="F504" i="36"/>
  <c r="E504" i="36"/>
  <c r="D504" i="36"/>
  <c r="C504" i="36"/>
  <c r="AH503" i="36"/>
  <c r="AG503" i="36"/>
  <c r="AF503" i="36"/>
  <c r="AE503" i="36"/>
  <c r="AD503" i="36"/>
  <c r="AC503" i="36"/>
  <c r="AB503" i="36"/>
  <c r="AA503" i="36"/>
  <c r="Z503" i="36"/>
  <c r="Y503" i="36"/>
  <c r="X503" i="36"/>
  <c r="W503" i="36"/>
  <c r="V503" i="36"/>
  <c r="U503" i="36"/>
  <c r="T503" i="36"/>
  <c r="S503" i="36"/>
  <c r="R503" i="36"/>
  <c r="Q503" i="36"/>
  <c r="P503" i="36"/>
  <c r="O503" i="36"/>
  <c r="N503" i="36"/>
  <c r="M503" i="36"/>
  <c r="L503" i="36"/>
  <c r="K503" i="36"/>
  <c r="J503" i="36"/>
  <c r="I503" i="36"/>
  <c r="H503" i="36"/>
  <c r="G503" i="36"/>
  <c r="F503" i="36"/>
  <c r="E503" i="36"/>
  <c r="D503" i="36"/>
  <c r="C503" i="36"/>
  <c r="AH502" i="36"/>
  <c r="AG502" i="36"/>
  <c r="AF502" i="36"/>
  <c r="AE502" i="36"/>
  <c r="AD502" i="36"/>
  <c r="AC502" i="36"/>
  <c r="AB502" i="36"/>
  <c r="AA502" i="36"/>
  <c r="Z502" i="36"/>
  <c r="Y502" i="36"/>
  <c r="X502" i="36"/>
  <c r="W502" i="36"/>
  <c r="V502" i="36"/>
  <c r="U502" i="36"/>
  <c r="T502" i="36"/>
  <c r="S502" i="36"/>
  <c r="R502" i="36"/>
  <c r="Q502" i="36"/>
  <c r="P502" i="36"/>
  <c r="O502" i="36"/>
  <c r="N502" i="36"/>
  <c r="M502" i="36"/>
  <c r="L502" i="36"/>
  <c r="K502" i="36"/>
  <c r="J502" i="36"/>
  <c r="I502" i="36"/>
  <c r="H502" i="36"/>
  <c r="G502" i="36"/>
  <c r="F502" i="36"/>
  <c r="E502" i="36"/>
  <c r="D502" i="36"/>
  <c r="C502" i="36"/>
  <c r="AH501" i="36"/>
  <c r="AG501" i="36"/>
  <c r="AF501" i="36"/>
  <c r="AE501" i="36"/>
  <c r="AD501" i="36"/>
  <c r="AC501" i="36"/>
  <c r="AB501" i="36"/>
  <c r="AA501" i="36"/>
  <c r="Z501" i="36"/>
  <c r="Y501" i="36"/>
  <c r="X501" i="36"/>
  <c r="W501" i="36"/>
  <c r="V501" i="36"/>
  <c r="U501" i="36"/>
  <c r="T501" i="36"/>
  <c r="S501" i="36"/>
  <c r="R501" i="36"/>
  <c r="Q501" i="36"/>
  <c r="P501" i="36"/>
  <c r="O501" i="36"/>
  <c r="N501" i="36"/>
  <c r="M501" i="36"/>
  <c r="L501" i="36"/>
  <c r="K501" i="36"/>
  <c r="J501" i="36"/>
  <c r="I501" i="36"/>
  <c r="H501" i="36"/>
  <c r="G501" i="36"/>
  <c r="F501" i="36"/>
  <c r="E501" i="36"/>
  <c r="D501" i="36"/>
  <c r="C501" i="36"/>
  <c r="AH500" i="36"/>
  <c r="AG500" i="36"/>
  <c r="AF500" i="36"/>
  <c r="AE500" i="36"/>
  <c r="AD500" i="36"/>
  <c r="AC500" i="36"/>
  <c r="AB500" i="36"/>
  <c r="AA500" i="36"/>
  <c r="Z500" i="36"/>
  <c r="Y500" i="36"/>
  <c r="X500" i="36"/>
  <c r="W500" i="36"/>
  <c r="V500" i="36"/>
  <c r="U500" i="36"/>
  <c r="T500" i="36"/>
  <c r="S500" i="36"/>
  <c r="R500" i="36"/>
  <c r="Q500" i="36"/>
  <c r="P500" i="36"/>
  <c r="O500" i="36"/>
  <c r="N500" i="36"/>
  <c r="M500" i="36"/>
  <c r="L500" i="36"/>
  <c r="K500" i="36"/>
  <c r="J500" i="36"/>
  <c r="I500" i="36"/>
  <c r="H500" i="36"/>
  <c r="G500" i="36"/>
  <c r="F500" i="36"/>
  <c r="E500" i="36"/>
  <c r="D500" i="36"/>
  <c r="C500" i="36"/>
  <c r="AH499" i="36"/>
  <c r="AG499" i="36"/>
  <c r="AF499" i="36"/>
  <c r="AE499" i="36"/>
  <c r="AD499" i="36"/>
  <c r="AC499" i="36"/>
  <c r="AB499" i="36"/>
  <c r="AA499" i="36"/>
  <c r="Z499" i="36"/>
  <c r="Y499" i="36"/>
  <c r="X499" i="36"/>
  <c r="W499" i="36"/>
  <c r="V499" i="36"/>
  <c r="U499" i="36"/>
  <c r="T499" i="36"/>
  <c r="S499" i="36"/>
  <c r="R499" i="36"/>
  <c r="Q499" i="36"/>
  <c r="P499" i="36"/>
  <c r="O499" i="36"/>
  <c r="N499" i="36"/>
  <c r="M499" i="36"/>
  <c r="L499" i="36"/>
  <c r="K499" i="36"/>
  <c r="J499" i="36"/>
  <c r="I499" i="36"/>
  <c r="H499" i="36"/>
  <c r="G499" i="36"/>
  <c r="F499" i="36"/>
  <c r="E499" i="36"/>
  <c r="D499" i="36"/>
  <c r="C499" i="36"/>
  <c r="AH498" i="36"/>
  <c r="AG498" i="36"/>
  <c r="AF498" i="36"/>
  <c r="AE498" i="36"/>
  <c r="AD498" i="36"/>
  <c r="AC498" i="36"/>
  <c r="AB498" i="36"/>
  <c r="AA498" i="36"/>
  <c r="Z498" i="36"/>
  <c r="Y498" i="36"/>
  <c r="X498" i="36"/>
  <c r="W498" i="36"/>
  <c r="V498" i="36"/>
  <c r="U498" i="36"/>
  <c r="T498" i="36"/>
  <c r="S498" i="36"/>
  <c r="R498" i="36"/>
  <c r="Q498" i="36"/>
  <c r="P498" i="36"/>
  <c r="O498" i="36"/>
  <c r="N498" i="36"/>
  <c r="M498" i="36"/>
  <c r="L498" i="36"/>
  <c r="K498" i="36"/>
  <c r="J498" i="36"/>
  <c r="I498" i="36"/>
  <c r="H498" i="36"/>
  <c r="G498" i="36"/>
  <c r="F498" i="36"/>
  <c r="E498" i="36"/>
  <c r="D498" i="36"/>
  <c r="C498" i="36"/>
  <c r="AH497" i="36"/>
  <c r="AG497" i="36"/>
  <c r="AF497" i="36"/>
  <c r="AE497" i="36"/>
  <c r="AD497" i="36"/>
  <c r="AC497" i="36"/>
  <c r="AB497" i="36"/>
  <c r="AA497" i="36"/>
  <c r="Z497" i="36"/>
  <c r="Y497" i="36"/>
  <c r="X497" i="36"/>
  <c r="W497" i="36"/>
  <c r="V497" i="36"/>
  <c r="U497" i="36"/>
  <c r="T497" i="36"/>
  <c r="S497" i="36"/>
  <c r="R497" i="36"/>
  <c r="Q497" i="36"/>
  <c r="P497" i="36"/>
  <c r="O497" i="36"/>
  <c r="N497" i="36"/>
  <c r="M497" i="36"/>
  <c r="L497" i="36"/>
  <c r="K497" i="36"/>
  <c r="J497" i="36"/>
  <c r="I497" i="36"/>
  <c r="H497" i="36"/>
  <c r="G497" i="36"/>
  <c r="F497" i="36"/>
  <c r="E497" i="36"/>
  <c r="D497" i="36"/>
  <c r="C497" i="36"/>
  <c r="AH496" i="36"/>
  <c r="AG496" i="36"/>
  <c r="AF496" i="36"/>
  <c r="AE496" i="36"/>
  <c r="AD496" i="36"/>
  <c r="AC496" i="36"/>
  <c r="AB496" i="36"/>
  <c r="AA496" i="36"/>
  <c r="Z496" i="36"/>
  <c r="Y496" i="36"/>
  <c r="X496" i="36"/>
  <c r="W496" i="36"/>
  <c r="V496" i="36"/>
  <c r="U496" i="36"/>
  <c r="T496" i="36"/>
  <c r="S496" i="36"/>
  <c r="R496" i="36"/>
  <c r="Q496" i="36"/>
  <c r="P496" i="36"/>
  <c r="O496" i="36"/>
  <c r="N496" i="36"/>
  <c r="M496" i="36"/>
  <c r="L496" i="36"/>
  <c r="K496" i="36"/>
  <c r="J496" i="36"/>
  <c r="I496" i="36"/>
  <c r="H496" i="36"/>
  <c r="G496" i="36"/>
  <c r="F496" i="36"/>
  <c r="E496" i="36"/>
  <c r="D496" i="36"/>
  <c r="C496" i="36"/>
  <c r="AH495" i="36"/>
  <c r="AG495" i="36"/>
  <c r="AF495" i="36"/>
  <c r="AE495" i="36"/>
  <c r="AD495" i="36"/>
  <c r="AC495" i="36"/>
  <c r="AB495" i="36"/>
  <c r="AA495" i="36"/>
  <c r="Z495" i="36"/>
  <c r="Y495" i="36"/>
  <c r="X495" i="36"/>
  <c r="W495" i="36"/>
  <c r="V495" i="36"/>
  <c r="U495" i="36"/>
  <c r="T495" i="36"/>
  <c r="S495" i="36"/>
  <c r="R495" i="36"/>
  <c r="Q495" i="36"/>
  <c r="P495" i="36"/>
  <c r="O495" i="36"/>
  <c r="N495" i="36"/>
  <c r="M495" i="36"/>
  <c r="L495" i="36"/>
  <c r="K495" i="36"/>
  <c r="J495" i="36"/>
  <c r="I495" i="36"/>
  <c r="H495" i="36"/>
  <c r="G495" i="36"/>
  <c r="F495" i="36"/>
  <c r="E495" i="36"/>
  <c r="D495" i="36"/>
  <c r="C495" i="36"/>
  <c r="AH494" i="36"/>
  <c r="AG494" i="36"/>
  <c r="AF494" i="36"/>
  <c r="AE494" i="36"/>
  <c r="AD494" i="36"/>
  <c r="AC494" i="36"/>
  <c r="AB494" i="36"/>
  <c r="AA494" i="36"/>
  <c r="Z494" i="36"/>
  <c r="Y494" i="36"/>
  <c r="X494" i="36"/>
  <c r="W494" i="36"/>
  <c r="V494" i="36"/>
  <c r="U494" i="36"/>
  <c r="T494" i="36"/>
  <c r="S494" i="36"/>
  <c r="R494" i="36"/>
  <c r="Q494" i="36"/>
  <c r="P494" i="36"/>
  <c r="O494" i="36"/>
  <c r="N494" i="36"/>
  <c r="M494" i="36"/>
  <c r="L494" i="36"/>
  <c r="K494" i="36"/>
  <c r="J494" i="36"/>
  <c r="I494" i="36"/>
  <c r="H494" i="36"/>
  <c r="G494" i="36"/>
  <c r="F494" i="36"/>
  <c r="E494" i="36"/>
  <c r="D494" i="36"/>
  <c r="C494" i="36"/>
  <c r="AH493" i="36"/>
  <c r="AG493" i="36"/>
  <c r="AF493" i="36"/>
  <c r="AE493" i="36"/>
  <c r="AD493" i="36"/>
  <c r="AC493" i="36"/>
  <c r="AB493" i="36"/>
  <c r="AA493" i="36"/>
  <c r="Z493" i="36"/>
  <c r="Y493" i="36"/>
  <c r="X493" i="36"/>
  <c r="W493" i="36"/>
  <c r="V493" i="36"/>
  <c r="U493" i="36"/>
  <c r="T493" i="36"/>
  <c r="S493" i="36"/>
  <c r="R493" i="36"/>
  <c r="Q493" i="36"/>
  <c r="P493" i="36"/>
  <c r="O493" i="36"/>
  <c r="N493" i="36"/>
  <c r="M493" i="36"/>
  <c r="L493" i="36"/>
  <c r="K493" i="36"/>
  <c r="J493" i="36"/>
  <c r="I493" i="36"/>
  <c r="H493" i="36"/>
  <c r="G493" i="36"/>
  <c r="F493" i="36"/>
  <c r="E493" i="36"/>
  <c r="D493" i="36"/>
  <c r="C493" i="36"/>
  <c r="AH492" i="36"/>
  <c r="AG492" i="36"/>
  <c r="AF492" i="36"/>
  <c r="AE492" i="36"/>
  <c r="AD492" i="36"/>
  <c r="AC492" i="36"/>
  <c r="AB492" i="36"/>
  <c r="AA492" i="36"/>
  <c r="Z492" i="36"/>
  <c r="Y492" i="36"/>
  <c r="X492" i="36"/>
  <c r="W492" i="36"/>
  <c r="V492" i="36"/>
  <c r="U492" i="36"/>
  <c r="T492" i="36"/>
  <c r="S492" i="36"/>
  <c r="R492" i="36"/>
  <c r="Q492" i="36"/>
  <c r="P492" i="36"/>
  <c r="O492" i="36"/>
  <c r="N492" i="36"/>
  <c r="M492" i="36"/>
  <c r="L492" i="36"/>
  <c r="K492" i="36"/>
  <c r="J492" i="36"/>
  <c r="I492" i="36"/>
  <c r="H492" i="36"/>
  <c r="G492" i="36"/>
  <c r="F492" i="36"/>
  <c r="E492" i="36"/>
  <c r="D492" i="36"/>
  <c r="C492" i="36"/>
  <c r="AH491" i="36"/>
  <c r="AG491" i="36"/>
  <c r="AF491" i="36"/>
  <c r="AE491" i="36"/>
  <c r="AD491" i="36"/>
  <c r="AC491" i="36"/>
  <c r="AB491" i="36"/>
  <c r="AA491" i="36"/>
  <c r="Z491" i="36"/>
  <c r="Y491" i="36"/>
  <c r="X491" i="36"/>
  <c r="W491" i="36"/>
  <c r="V491" i="36"/>
  <c r="U491" i="36"/>
  <c r="T491" i="36"/>
  <c r="S491" i="36"/>
  <c r="R491" i="36"/>
  <c r="Q491" i="36"/>
  <c r="P491" i="36"/>
  <c r="O491" i="36"/>
  <c r="N491" i="36"/>
  <c r="M491" i="36"/>
  <c r="L491" i="36"/>
  <c r="K491" i="36"/>
  <c r="J491" i="36"/>
  <c r="I491" i="36"/>
  <c r="H491" i="36"/>
  <c r="G491" i="36"/>
  <c r="F491" i="36"/>
  <c r="E491" i="36"/>
  <c r="D491" i="36"/>
  <c r="C491" i="36"/>
  <c r="AH490" i="36"/>
  <c r="AG490" i="36"/>
  <c r="AF490" i="36"/>
  <c r="AE490" i="36"/>
  <c r="AD490" i="36"/>
  <c r="AC490" i="36"/>
  <c r="AB490" i="36"/>
  <c r="AA490" i="36"/>
  <c r="Z490" i="36"/>
  <c r="Y490" i="36"/>
  <c r="X490" i="36"/>
  <c r="W490" i="36"/>
  <c r="V490" i="36"/>
  <c r="U490" i="36"/>
  <c r="T490" i="36"/>
  <c r="S490" i="36"/>
  <c r="R490" i="36"/>
  <c r="Q490" i="36"/>
  <c r="P490" i="36"/>
  <c r="O490" i="36"/>
  <c r="N490" i="36"/>
  <c r="M490" i="36"/>
  <c r="L490" i="36"/>
  <c r="K490" i="36"/>
  <c r="J490" i="36"/>
  <c r="I490" i="36"/>
  <c r="H490" i="36"/>
  <c r="G490" i="36"/>
  <c r="F490" i="36"/>
  <c r="E490" i="36"/>
  <c r="D490" i="36"/>
  <c r="C490" i="36"/>
  <c r="AH489" i="36"/>
  <c r="AG489" i="36"/>
  <c r="AF489" i="36"/>
  <c r="AE489" i="36"/>
  <c r="AD489" i="36"/>
  <c r="AC489" i="36"/>
  <c r="AB489" i="36"/>
  <c r="AA489" i="36"/>
  <c r="Z489" i="36"/>
  <c r="Y489" i="36"/>
  <c r="X489" i="36"/>
  <c r="W489" i="36"/>
  <c r="V489" i="36"/>
  <c r="U489" i="36"/>
  <c r="T489" i="36"/>
  <c r="S489" i="36"/>
  <c r="R489" i="36"/>
  <c r="Q489" i="36"/>
  <c r="P489" i="36"/>
  <c r="O489" i="36"/>
  <c r="N489" i="36"/>
  <c r="M489" i="36"/>
  <c r="L489" i="36"/>
  <c r="K489" i="36"/>
  <c r="J489" i="36"/>
  <c r="I489" i="36"/>
  <c r="H489" i="36"/>
  <c r="G489" i="36"/>
  <c r="F489" i="36"/>
  <c r="E489" i="36"/>
  <c r="D489" i="36"/>
  <c r="C489" i="36"/>
  <c r="AH488" i="36"/>
  <c r="AG488" i="36"/>
  <c r="AF488" i="36"/>
  <c r="AE488" i="36"/>
  <c r="AD488" i="36"/>
  <c r="AC488" i="36"/>
  <c r="AB488" i="36"/>
  <c r="AA488" i="36"/>
  <c r="Z488" i="36"/>
  <c r="Y488" i="36"/>
  <c r="X488" i="36"/>
  <c r="W488" i="36"/>
  <c r="V488" i="36"/>
  <c r="U488" i="36"/>
  <c r="T488" i="36"/>
  <c r="S488" i="36"/>
  <c r="R488" i="36"/>
  <c r="Q488" i="36"/>
  <c r="P488" i="36"/>
  <c r="O488" i="36"/>
  <c r="N488" i="36"/>
  <c r="M488" i="36"/>
  <c r="L488" i="36"/>
  <c r="K488" i="36"/>
  <c r="J488" i="36"/>
  <c r="I488" i="36"/>
  <c r="H488" i="36"/>
  <c r="G488" i="36"/>
  <c r="F488" i="36"/>
  <c r="E488" i="36"/>
  <c r="D488" i="36"/>
  <c r="C488" i="36"/>
  <c r="AH487" i="36"/>
  <c r="AG487" i="36"/>
  <c r="AF487" i="36"/>
  <c r="AE487" i="36"/>
  <c r="AD487" i="36"/>
  <c r="AC487" i="36"/>
  <c r="AB487" i="36"/>
  <c r="AA487" i="36"/>
  <c r="Z487" i="36"/>
  <c r="Y487" i="36"/>
  <c r="X487" i="36"/>
  <c r="W487" i="36"/>
  <c r="V487" i="36"/>
  <c r="U487" i="36"/>
  <c r="T487" i="36"/>
  <c r="S487" i="36"/>
  <c r="R487" i="36"/>
  <c r="Q487" i="36"/>
  <c r="P487" i="36"/>
  <c r="O487" i="36"/>
  <c r="N487" i="36"/>
  <c r="M487" i="36"/>
  <c r="L487" i="36"/>
  <c r="K487" i="36"/>
  <c r="J487" i="36"/>
  <c r="I487" i="36"/>
  <c r="H487" i="36"/>
  <c r="G487" i="36"/>
  <c r="F487" i="36"/>
  <c r="E487" i="36"/>
  <c r="D487" i="36"/>
  <c r="C487" i="36"/>
  <c r="AH486" i="36"/>
  <c r="AG486" i="36"/>
  <c r="AF486" i="36"/>
  <c r="AE486" i="36"/>
  <c r="AD486" i="36"/>
  <c r="AC486" i="36"/>
  <c r="AB486" i="36"/>
  <c r="AA486" i="36"/>
  <c r="Z486" i="36"/>
  <c r="Y486" i="36"/>
  <c r="X486" i="36"/>
  <c r="W486" i="36"/>
  <c r="V486" i="36"/>
  <c r="U486" i="36"/>
  <c r="T486" i="36"/>
  <c r="S486" i="36"/>
  <c r="R486" i="36"/>
  <c r="Q486" i="36"/>
  <c r="P486" i="36"/>
  <c r="O486" i="36"/>
  <c r="N486" i="36"/>
  <c r="M486" i="36"/>
  <c r="L486" i="36"/>
  <c r="K486" i="36"/>
  <c r="J486" i="36"/>
  <c r="I486" i="36"/>
  <c r="H486" i="36"/>
  <c r="G486" i="36"/>
  <c r="F486" i="36"/>
  <c r="E486" i="36"/>
  <c r="D486" i="36"/>
  <c r="C486" i="36"/>
  <c r="AH485" i="36"/>
  <c r="AG485" i="36"/>
  <c r="AF485" i="36"/>
  <c r="AE485" i="36"/>
  <c r="AD485" i="36"/>
  <c r="AC485" i="36"/>
  <c r="AB485" i="36"/>
  <c r="AA485" i="36"/>
  <c r="Z485" i="36"/>
  <c r="Y485" i="36"/>
  <c r="X485" i="36"/>
  <c r="W485" i="36"/>
  <c r="V485" i="36"/>
  <c r="U485" i="36"/>
  <c r="T485" i="36"/>
  <c r="S485" i="36"/>
  <c r="R485" i="36"/>
  <c r="Q485" i="36"/>
  <c r="P485" i="36"/>
  <c r="O485" i="36"/>
  <c r="N485" i="36"/>
  <c r="M485" i="36"/>
  <c r="L485" i="36"/>
  <c r="K485" i="36"/>
  <c r="J485" i="36"/>
  <c r="I485" i="36"/>
  <c r="H485" i="36"/>
  <c r="G485" i="36"/>
  <c r="F485" i="36"/>
  <c r="E485" i="36"/>
  <c r="D485" i="36"/>
  <c r="C485" i="36"/>
  <c r="AH484" i="36"/>
  <c r="AG484" i="36"/>
  <c r="AF484" i="36"/>
  <c r="AE484" i="36"/>
  <c r="AD484" i="36"/>
  <c r="AC484" i="36"/>
  <c r="AB484" i="36"/>
  <c r="AA484" i="36"/>
  <c r="Z484" i="36"/>
  <c r="Y484" i="36"/>
  <c r="X484" i="36"/>
  <c r="W484" i="36"/>
  <c r="V484" i="36"/>
  <c r="U484" i="36"/>
  <c r="T484" i="36"/>
  <c r="S484" i="36"/>
  <c r="R484" i="36"/>
  <c r="Q484" i="36"/>
  <c r="P484" i="36"/>
  <c r="O484" i="36"/>
  <c r="N484" i="36"/>
  <c r="M484" i="36"/>
  <c r="L484" i="36"/>
  <c r="K484" i="36"/>
  <c r="J484" i="36"/>
  <c r="I484" i="36"/>
  <c r="H484" i="36"/>
  <c r="G484" i="36"/>
  <c r="F484" i="36"/>
  <c r="E484" i="36"/>
  <c r="D484" i="36"/>
  <c r="C484" i="36"/>
  <c r="AH483" i="36"/>
  <c r="AG483" i="36"/>
  <c r="AF483" i="36"/>
  <c r="AE483" i="36"/>
  <c r="AD483" i="36"/>
  <c r="AC483" i="36"/>
  <c r="AB483" i="36"/>
  <c r="AA483" i="36"/>
  <c r="Z483" i="36"/>
  <c r="Y483" i="36"/>
  <c r="X483" i="36"/>
  <c r="W483" i="36"/>
  <c r="V483" i="36"/>
  <c r="U483" i="36"/>
  <c r="T483" i="36"/>
  <c r="S483" i="36"/>
  <c r="R483" i="36"/>
  <c r="Q483" i="36"/>
  <c r="P483" i="36"/>
  <c r="O483" i="36"/>
  <c r="N483" i="36"/>
  <c r="M483" i="36"/>
  <c r="L483" i="36"/>
  <c r="K483" i="36"/>
  <c r="J483" i="36"/>
  <c r="I483" i="36"/>
  <c r="H483" i="36"/>
  <c r="G483" i="36"/>
  <c r="F483" i="36"/>
  <c r="E483" i="36"/>
  <c r="D483" i="36"/>
  <c r="C483" i="36"/>
  <c r="AH482" i="36"/>
  <c r="AG482" i="36"/>
  <c r="AF482" i="36"/>
  <c r="AE482" i="36"/>
  <c r="AD482" i="36"/>
  <c r="AC482" i="36"/>
  <c r="AB482" i="36"/>
  <c r="AA482" i="36"/>
  <c r="Z482" i="36"/>
  <c r="Y482" i="36"/>
  <c r="X482" i="36"/>
  <c r="W482" i="36"/>
  <c r="V482" i="36"/>
  <c r="U482" i="36"/>
  <c r="T482" i="36"/>
  <c r="S482" i="36"/>
  <c r="R482" i="36"/>
  <c r="Q482" i="36"/>
  <c r="P482" i="36"/>
  <c r="O482" i="36"/>
  <c r="N482" i="36"/>
  <c r="M482" i="36"/>
  <c r="L482" i="36"/>
  <c r="K482" i="36"/>
  <c r="J482" i="36"/>
  <c r="I482" i="36"/>
  <c r="H482" i="36"/>
  <c r="G482" i="36"/>
  <c r="F482" i="36"/>
  <c r="E482" i="36"/>
  <c r="D482" i="36"/>
  <c r="C482" i="36"/>
  <c r="AH481" i="36"/>
  <c r="AG481" i="36"/>
  <c r="AF481" i="36"/>
  <c r="AE481" i="36"/>
  <c r="AD481" i="36"/>
  <c r="AC481" i="36"/>
  <c r="AB481" i="36"/>
  <c r="AA481" i="36"/>
  <c r="Z481" i="36"/>
  <c r="Y481" i="36"/>
  <c r="X481" i="36"/>
  <c r="W481" i="36"/>
  <c r="V481" i="36"/>
  <c r="U481" i="36"/>
  <c r="T481" i="36"/>
  <c r="S481" i="36"/>
  <c r="R481" i="36"/>
  <c r="Q481" i="36"/>
  <c r="P481" i="36"/>
  <c r="O481" i="36"/>
  <c r="N481" i="36"/>
  <c r="M481" i="36"/>
  <c r="L481" i="36"/>
  <c r="K481" i="36"/>
  <c r="J481" i="36"/>
  <c r="I481" i="36"/>
  <c r="H481" i="36"/>
  <c r="G481" i="36"/>
  <c r="F481" i="36"/>
  <c r="E481" i="36"/>
  <c r="D481" i="36"/>
  <c r="C481" i="36"/>
  <c r="AH480" i="36"/>
  <c r="AG480" i="36"/>
  <c r="AF480" i="36"/>
  <c r="AE480" i="36"/>
  <c r="AD480" i="36"/>
  <c r="AC480" i="36"/>
  <c r="AB480" i="36"/>
  <c r="AA480" i="36"/>
  <c r="Z480" i="36"/>
  <c r="Y480" i="36"/>
  <c r="X480" i="36"/>
  <c r="W480" i="36"/>
  <c r="V480" i="36"/>
  <c r="U480" i="36"/>
  <c r="T480" i="36"/>
  <c r="S480" i="36"/>
  <c r="R480" i="36"/>
  <c r="Q480" i="36"/>
  <c r="P480" i="36"/>
  <c r="O480" i="36"/>
  <c r="N480" i="36"/>
  <c r="M480" i="36"/>
  <c r="L480" i="36"/>
  <c r="K480" i="36"/>
  <c r="J480" i="36"/>
  <c r="I480" i="36"/>
  <c r="H480" i="36"/>
  <c r="G480" i="36"/>
  <c r="F480" i="36"/>
  <c r="E480" i="36"/>
  <c r="D480" i="36"/>
  <c r="C480" i="36"/>
  <c r="AH479" i="36"/>
  <c r="AG479" i="36"/>
  <c r="AF479" i="36"/>
  <c r="AE479" i="36"/>
  <c r="AD479" i="36"/>
  <c r="AC479" i="36"/>
  <c r="AB479" i="36"/>
  <c r="AA479" i="36"/>
  <c r="Z479" i="36"/>
  <c r="Y479" i="36"/>
  <c r="X479" i="36"/>
  <c r="W479" i="36"/>
  <c r="V479" i="36"/>
  <c r="U479" i="36"/>
  <c r="T479" i="36"/>
  <c r="S479" i="36"/>
  <c r="R479" i="36"/>
  <c r="Q479" i="36"/>
  <c r="P479" i="36"/>
  <c r="O479" i="36"/>
  <c r="N479" i="36"/>
  <c r="M479" i="36"/>
  <c r="L479" i="36"/>
  <c r="K479" i="36"/>
  <c r="J479" i="36"/>
  <c r="I479" i="36"/>
  <c r="H479" i="36"/>
  <c r="G479" i="36"/>
  <c r="F479" i="36"/>
  <c r="E479" i="36"/>
  <c r="D479" i="36"/>
  <c r="C479" i="36"/>
  <c r="AH478" i="36"/>
  <c r="AG478" i="36"/>
  <c r="AF478" i="36"/>
  <c r="AE478" i="36"/>
  <c r="AD478" i="36"/>
  <c r="AC478" i="36"/>
  <c r="AB478" i="36"/>
  <c r="AA478" i="36"/>
  <c r="Z478" i="36"/>
  <c r="Y478" i="36"/>
  <c r="X478" i="36"/>
  <c r="W478" i="36"/>
  <c r="V478" i="36"/>
  <c r="U478" i="36"/>
  <c r="T478" i="36"/>
  <c r="S478" i="36"/>
  <c r="R478" i="36"/>
  <c r="Q478" i="36"/>
  <c r="P478" i="36"/>
  <c r="O478" i="36"/>
  <c r="N478" i="36"/>
  <c r="M478" i="36"/>
  <c r="L478" i="36"/>
  <c r="K478" i="36"/>
  <c r="J478" i="36"/>
  <c r="I478" i="36"/>
  <c r="H478" i="36"/>
  <c r="G478" i="36"/>
  <c r="F478" i="36"/>
  <c r="E478" i="36"/>
  <c r="D478" i="36"/>
  <c r="C478" i="36"/>
  <c r="AH477" i="36"/>
  <c r="AG477" i="36"/>
  <c r="AF477" i="36"/>
  <c r="AE477" i="36"/>
  <c r="AD477" i="36"/>
  <c r="AC477" i="36"/>
  <c r="AB477" i="36"/>
  <c r="AA477" i="36"/>
  <c r="Z477" i="36"/>
  <c r="Y477" i="36"/>
  <c r="X477" i="36"/>
  <c r="W477" i="36"/>
  <c r="V477" i="36"/>
  <c r="U477" i="36"/>
  <c r="T477" i="36"/>
  <c r="S477" i="36"/>
  <c r="R477" i="36"/>
  <c r="Q477" i="36"/>
  <c r="P477" i="36"/>
  <c r="O477" i="36"/>
  <c r="N477" i="36"/>
  <c r="M477" i="36"/>
  <c r="L477" i="36"/>
  <c r="K477" i="36"/>
  <c r="J477" i="36"/>
  <c r="I477" i="36"/>
  <c r="H477" i="36"/>
  <c r="G477" i="36"/>
  <c r="F477" i="36"/>
  <c r="E477" i="36"/>
  <c r="D477" i="36"/>
  <c r="C477" i="36"/>
  <c r="AH476" i="36"/>
  <c r="AG476" i="36"/>
  <c r="AF476" i="36"/>
  <c r="AE476" i="36"/>
  <c r="AD476" i="36"/>
  <c r="AC476" i="36"/>
  <c r="AB476" i="36"/>
  <c r="AA476" i="36"/>
  <c r="Z476" i="36"/>
  <c r="Y476" i="36"/>
  <c r="X476" i="36"/>
  <c r="W476" i="36"/>
  <c r="V476" i="36"/>
  <c r="U476" i="36"/>
  <c r="T476" i="36"/>
  <c r="S476" i="36"/>
  <c r="R476" i="36"/>
  <c r="Q476" i="36"/>
  <c r="P476" i="36"/>
  <c r="O476" i="36"/>
  <c r="N476" i="36"/>
  <c r="M476" i="36"/>
  <c r="L476" i="36"/>
  <c r="K476" i="36"/>
  <c r="J476" i="36"/>
  <c r="I476" i="36"/>
  <c r="H476" i="36"/>
  <c r="G476" i="36"/>
  <c r="F476" i="36"/>
  <c r="E476" i="36"/>
  <c r="D476" i="36"/>
  <c r="C476" i="36"/>
  <c r="AH475" i="36"/>
  <c r="AG475" i="36"/>
  <c r="AF475" i="36"/>
  <c r="AE475" i="36"/>
  <c r="AD475" i="36"/>
  <c r="AC475" i="36"/>
  <c r="AB475" i="36"/>
  <c r="AA475" i="36"/>
  <c r="Z475" i="36"/>
  <c r="Y475" i="36"/>
  <c r="X475" i="36"/>
  <c r="W475" i="36"/>
  <c r="V475" i="36"/>
  <c r="U475" i="36"/>
  <c r="T475" i="36"/>
  <c r="S475" i="36"/>
  <c r="R475" i="36"/>
  <c r="Q475" i="36"/>
  <c r="P475" i="36"/>
  <c r="O475" i="36"/>
  <c r="N475" i="36"/>
  <c r="M475" i="36"/>
  <c r="L475" i="36"/>
  <c r="K475" i="36"/>
  <c r="J475" i="36"/>
  <c r="I475" i="36"/>
  <c r="H475" i="36"/>
  <c r="G475" i="36"/>
  <c r="F475" i="36"/>
  <c r="E475" i="36"/>
  <c r="D475" i="36"/>
  <c r="C475" i="36"/>
  <c r="AH474" i="36"/>
  <c r="AG474" i="36"/>
  <c r="AF474" i="36"/>
  <c r="AE474" i="36"/>
  <c r="AD474" i="36"/>
  <c r="AC474" i="36"/>
  <c r="AB474" i="36"/>
  <c r="AA474" i="36"/>
  <c r="Z474" i="36"/>
  <c r="Y474" i="36"/>
  <c r="X474" i="36"/>
  <c r="W474" i="36"/>
  <c r="V474" i="36"/>
  <c r="U474" i="36"/>
  <c r="T474" i="36"/>
  <c r="S474" i="36"/>
  <c r="R474" i="36"/>
  <c r="Q474" i="36"/>
  <c r="P474" i="36"/>
  <c r="O474" i="36"/>
  <c r="N474" i="36"/>
  <c r="M474" i="36"/>
  <c r="L474" i="36"/>
  <c r="K474" i="36"/>
  <c r="J474" i="36"/>
  <c r="I474" i="36"/>
  <c r="H474" i="36"/>
  <c r="G474" i="36"/>
  <c r="F474" i="36"/>
  <c r="E474" i="36"/>
  <c r="D474" i="36"/>
  <c r="C474" i="36"/>
  <c r="AH473" i="36"/>
  <c r="AG473" i="36"/>
  <c r="AF473" i="36"/>
  <c r="AE473" i="36"/>
  <c r="AD473" i="36"/>
  <c r="AC473" i="36"/>
  <c r="AB473" i="36"/>
  <c r="AA473" i="36"/>
  <c r="Z473" i="36"/>
  <c r="Y473" i="36"/>
  <c r="X473" i="36"/>
  <c r="W473" i="36"/>
  <c r="V473" i="36"/>
  <c r="U473" i="36"/>
  <c r="T473" i="36"/>
  <c r="S473" i="36"/>
  <c r="R473" i="36"/>
  <c r="Q473" i="36"/>
  <c r="P473" i="36"/>
  <c r="O473" i="36"/>
  <c r="N473" i="36"/>
  <c r="M473" i="36"/>
  <c r="L473" i="36"/>
  <c r="K473" i="36"/>
  <c r="J473" i="36"/>
  <c r="I473" i="36"/>
  <c r="H473" i="36"/>
  <c r="G473" i="36"/>
  <c r="F473" i="36"/>
  <c r="E473" i="36"/>
  <c r="D473" i="36"/>
  <c r="C473" i="36"/>
  <c r="AH472" i="36"/>
  <c r="AG472" i="36"/>
  <c r="AF472" i="36"/>
  <c r="AE472" i="36"/>
  <c r="AD472" i="36"/>
  <c r="AC472" i="36"/>
  <c r="AB472" i="36"/>
  <c r="AA472" i="36"/>
  <c r="Z472" i="36"/>
  <c r="Y472" i="36"/>
  <c r="X472" i="36"/>
  <c r="W472" i="36"/>
  <c r="V472" i="36"/>
  <c r="U472" i="36"/>
  <c r="T472" i="36"/>
  <c r="S472" i="36"/>
  <c r="R472" i="36"/>
  <c r="Q472" i="36"/>
  <c r="P472" i="36"/>
  <c r="O472" i="36"/>
  <c r="N472" i="36"/>
  <c r="M472" i="36"/>
  <c r="L472" i="36"/>
  <c r="K472" i="36"/>
  <c r="J472" i="36"/>
  <c r="I472" i="36"/>
  <c r="H472" i="36"/>
  <c r="G472" i="36"/>
  <c r="F472" i="36"/>
  <c r="E472" i="36"/>
  <c r="D472" i="36"/>
  <c r="C472" i="36"/>
  <c r="AH471" i="36"/>
  <c r="AG471" i="36"/>
  <c r="AF471" i="36"/>
  <c r="AE471" i="36"/>
  <c r="AD471" i="36"/>
  <c r="AC471" i="36"/>
  <c r="AB471" i="36"/>
  <c r="AA471" i="36"/>
  <c r="Z471" i="36"/>
  <c r="Y471" i="36"/>
  <c r="X471" i="36"/>
  <c r="W471" i="36"/>
  <c r="V471" i="36"/>
  <c r="U471" i="36"/>
  <c r="T471" i="36"/>
  <c r="S471" i="36"/>
  <c r="R471" i="36"/>
  <c r="Q471" i="36"/>
  <c r="P471" i="36"/>
  <c r="O471" i="36"/>
  <c r="N471" i="36"/>
  <c r="M471" i="36"/>
  <c r="L471" i="36"/>
  <c r="K471" i="36"/>
  <c r="J471" i="36"/>
  <c r="I471" i="36"/>
  <c r="H471" i="36"/>
  <c r="G471" i="36"/>
  <c r="F471" i="36"/>
  <c r="E471" i="36"/>
  <c r="D471" i="36"/>
  <c r="C471" i="36"/>
  <c r="AH470" i="36"/>
  <c r="AG470" i="36"/>
  <c r="AF470" i="36"/>
  <c r="AE470" i="36"/>
  <c r="AD470" i="36"/>
  <c r="AC470" i="36"/>
  <c r="AB470" i="36"/>
  <c r="AA470" i="36"/>
  <c r="Z470" i="36"/>
  <c r="Y470" i="36"/>
  <c r="X470" i="36"/>
  <c r="W470" i="36"/>
  <c r="V470" i="36"/>
  <c r="U470" i="36"/>
  <c r="T470" i="36"/>
  <c r="S470" i="36"/>
  <c r="R470" i="36"/>
  <c r="Q470" i="36"/>
  <c r="P470" i="36"/>
  <c r="O470" i="36"/>
  <c r="N470" i="36"/>
  <c r="M470" i="36"/>
  <c r="L470" i="36"/>
  <c r="K470" i="36"/>
  <c r="J470" i="36"/>
  <c r="I470" i="36"/>
  <c r="H470" i="36"/>
  <c r="G470" i="36"/>
  <c r="F470" i="36"/>
  <c r="E470" i="36"/>
  <c r="D470" i="36"/>
  <c r="C470" i="36"/>
  <c r="AH469" i="36"/>
  <c r="AG469" i="36"/>
  <c r="AF469" i="36"/>
  <c r="AE469" i="36"/>
  <c r="AD469" i="36"/>
  <c r="AC469" i="36"/>
  <c r="AB469" i="36"/>
  <c r="AA469" i="36"/>
  <c r="Z469" i="36"/>
  <c r="Y469" i="36"/>
  <c r="X469" i="36"/>
  <c r="W469" i="36"/>
  <c r="V469" i="36"/>
  <c r="U469" i="36"/>
  <c r="T469" i="36"/>
  <c r="S469" i="36"/>
  <c r="R469" i="36"/>
  <c r="Q469" i="36"/>
  <c r="P469" i="36"/>
  <c r="O469" i="36"/>
  <c r="N469" i="36"/>
  <c r="M469" i="36"/>
  <c r="L469" i="36"/>
  <c r="K469" i="36"/>
  <c r="J469" i="36"/>
  <c r="I469" i="36"/>
  <c r="H469" i="36"/>
  <c r="G469" i="36"/>
  <c r="F469" i="36"/>
  <c r="E469" i="36"/>
  <c r="D469" i="36"/>
  <c r="C469" i="36"/>
  <c r="AH468" i="36"/>
  <c r="AG468" i="36"/>
  <c r="AF468" i="36"/>
  <c r="AE468" i="36"/>
  <c r="AD468" i="36"/>
  <c r="AC468" i="36"/>
  <c r="AB468" i="36"/>
  <c r="AA468" i="36"/>
  <c r="Z468" i="36"/>
  <c r="Y468" i="36"/>
  <c r="X468" i="36"/>
  <c r="W468" i="36"/>
  <c r="V468" i="36"/>
  <c r="U468" i="36"/>
  <c r="T468" i="36"/>
  <c r="S468" i="36"/>
  <c r="R468" i="36"/>
  <c r="Q468" i="36"/>
  <c r="P468" i="36"/>
  <c r="O468" i="36"/>
  <c r="N468" i="36"/>
  <c r="M468" i="36"/>
  <c r="L468" i="36"/>
  <c r="K468" i="36"/>
  <c r="J468" i="36"/>
  <c r="I468" i="36"/>
  <c r="H468" i="36"/>
  <c r="G468" i="36"/>
  <c r="F468" i="36"/>
  <c r="E468" i="36"/>
  <c r="D468" i="36"/>
  <c r="C468" i="36"/>
  <c r="AH467" i="36"/>
  <c r="AG467" i="36"/>
  <c r="AF467" i="36"/>
  <c r="AE467" i="36"/>
  <c r="AD467" i="36"/>
  <c r="AC467" i="36"/>
  <c r="AB467" i="36"/>
  <c r="AA467" i="36"/>
  <c r="Z467" i="36"/>
  <c r="Y467" i="36"/>
  <c r="X467" i="36"/>
  <c r="W467" i="36"/>
  <c r="V467" i="36"/>
  <c r="U467" i="36"/>
  <c r="T467" i="36"/>
  <c r="S467" i="36"/>
  <c r="R467" i="36"/>
  <c r="Q467" i="36"/>
  <c r="P467" i="36"/>
  <c r="O467" i="36"/>
  <c r="N467" i="36"/>
  <c r="M467" i="36"/>
  <c r="L467" i="36"/>
  <c r="K467" i="36"/>
  <c r="J467" i="36"/>
  <c r="I467" i="36"/>
  <c r="H467" i="36"/>
  <c r="G467" i="36"/>
  <c r="F467" i="36"/>
  <c r="E467" i="36"/>
  <c r="D467" i="36"/>
  <c r="C467" i="36"/>
  <c r="AH466" i="36"/>
  <c r="AG466" i="36"/>
  <c r="AF466" i="36"/>
  <c r="AE466" i="36"/>
  <c r="AD466" i="36"/>
  <c r="AC466" i="36"/>
  <c r="AB466" i="36"/>
  <c r="AA466" i="36"/>
  <c r="Z466" i="36"/>
  <c r="Y466" i="36"/>
  <c r="X466" i="36"/>
  <c r="W466" i="36"/>
  <c r="V466" i="36"/>
  <c r="U466" i="36"/>
  <c r="T466" i="36"/>
  <c r="S466" i="36"/>
  <c r="R466" i="36"/>
  <c r="Q466" i="36"/>
  <c r="P466" i="36"/>
  <c r="O466" i="36"/>
  <c r="N466" i="36"/>
  <c r="M466" i="36"/>
  <c r="L466" i="36"/>
  <c r="K466" i="36"/>
  <c r="J466" i="36"/>
  <c r="I466" i="36"/>
  <c r="H466" i="36"/>
  <c r="G466" i="36"/>
  <c r="F466" i="36"/>
  <c r="E466" i="36"/>
  <c r="D466" i="36"/>
  <c r="C466" i="36"/>
  <c r="AH465" i="36"/>
  <c r="AG465" i="36"/>
  <c r="AF465" i="36"/>
  <c r="AE465" i="36"/>
  <c r="AD465" i="36"/>
  <c r="AC465" i="36"/>
  <c r="AB465" i="36"/>
  <c r="AA465" i="36"/>
  <c r="Z465" i="36"/>
  <c r="Y465" i="36"/>
  <c r="X465" i="36"/>
  <c r="W465" i="36"/>
  <c r="V465" i="36"/>
  <c r="U465" i="36"/>
  <c r="T465" i="36"/>
  <c r="S465" i="36"/>
  <c r="R465" i="36"/>
  <c r="Q465" i="36"/>
  <c r="P465" i="36"/>
  <c r="O465" i="36"/>
  <c r="N465" i="36"/>
  <c r="M465" i="36"/>
  <c r="L465" i="36"/>
  <c r="K465" i="36"/>
  <c r="J465" i="36"/>
  <c r="I465" i="36"/>
  <c r="H465" i="36"/>
  <c r="G465" i="36"/>
  <c r="F465" i="36"/>
  <c r="E465" i="36"/>
  <c r="D465" i="36"/>
  <c r="C465" i="36"/>
  <c r="AH464" i="36"/>
  <c r="AG464" i="36"/>
  <c r="AF464" i="36"/>
  <c r="AE464" i="36"/>
  <c r="AD464" i="36"/>
  <c r="AC464" i="36"/>
  <c r="AB464" i="36"/>
  <c r="AA464" i="36"/>
  <c r="Z464" i="36"/>
  <c r="Y464" i="36"/>
  <c r="X464" i="36"/>
  <c r="W464" i="36"/>
  <c r="V464" i="36"/>
  <c r="U464" i="36"/>
  <c r="T464" i="36"/>
  <c r="S464" i="36"/>
  <c r="R464" i="36"/>
  <c r="Q464" i="36"/>
  <c r="P464" i="36"/>
  <c r="O464" i="36"/>
  <c r="N464" i="36"/>
  <c r="M464" i="36"/>
  <c r="L464" i="36"/>
  <c r="K464" i="36"/>
  <c r="J464" i="36"/>
  <c r="I464" i="36"/>
  <c r="H464" i="36"/>
  <c r="G464" i="36"/>
  <c r="F464" i="36"/>
  <c r="E464" i="36"/>
  <c r="D464" i="36"/>
  <c r="C464" i="36"/>
  <c r="AH463" i="36"/>
  <c r="AG463" i="36"/>
  <c r="AF463" i="36"/>
  <c r="AE463" i="36"/>
  <c r="AD463" i="36"/>
  <c r="AC463" i="36"/>
  <c r="AB463" i="36"/>
  <c r="AA463" i="36"/>
  <c r="Z463" i="36"/>
  <c r="Y463" i="36"/>
  <c r="X463" i="36"/>
  <c r="W463" i="36"/>
  <c r="V463" i="36"/>
  <c r="U463" i="36"/>
  <c r="T463" i="36"/>
  <c r="S463" i="36"/>
  <c r="R463" i="36"/>
  <c r="Q463" i="36"/>
  <c r="P463" i="36"/>
  <c r="O463" i="36"/>
  <c r="N463" i="36"/>
  <c r="M463" i="36"/>
  <c r="L463" i="36"/>
  <c r="K463" i="36"/>
  <c r="J463" i="36"/>
  <c r="I463" i="36"/>
  <c r="H463" i="36"/>
  <c r="G463" i="36"/>
  <c r="F463" i="36"/>
  <c r="E463" i="36"/>
  <c r="D463" i="36"/>
  <c r="C463" i="36"/>
  <c r="AH462" i="36"/>
  <c r="AG462" i="36"/>
  <c r="AF462" i="36"/>
  <c r="AE462" i="36"/>
  <c r="AD462" i="36"/>
  <c r="AC462" i="36"/>
  <c r="AB462" i="36"/>
  <c r="AA462" i="36"/>
  <c r="Z462" i="36"/>
  <c r="Y462" i="36"/>
  <c r="X462" i="36"/>
  <c r="W462" i="36"/>
  <c r="V462" i="36"/>
  <c r="U462" i="36"/>
  <c r="T462" i="36"/>
  <c r="S462" i="36"/>
  <c r="R462" i="36"/>
  <c r="Q462" i="36"/>
  <c r="P462" i="36"/>
  <c r="O462" i="36"/>
  <c r="N462" i="36"/>
  <c r="M462" i="36"/>
  <c r="L462" i="36"/>
  <c r="K462" i="36"/>
  <c r="J462" i="36"/>
  <c r="I462" i="36"/>
  <c r="H462" i="36"/>
  <c r="G462" i="36"/>
  <c r="F462" i="36"/>
  <c r="E462" i="36"/>
  <c r="D462" i="36"/>
  <c r="C462" i="36"/>
  <c r="AH461" i="36"/>
  <c r="AG461" i="36"/>
  <c r="AF461" i="36"/>
  <c r="AE461" i="36"/>
  <c r="AD461" i="36"/>
  <c r="AC461" i="36"/>
  <c r="AB461" i="36"/>
  <c r="AA461" i="36"/>
  <c r="Z461" i="36"/>
  <c r="Y461" i="36"/>
  <c r="X461" i="36"/>
  <c r="W461" i="36"/>
  <c r="V461" i="36"/>
  <c r="U461" i="36"/>
  <c r="T461" i="36"/>
  <c r="S461" i="36"/>
  <c r="R461" i="36"/>
  <c r="Q461" i="36"/>
  <c r="P461" i="36"/>
  <c r="O461" i="36"/>
  <c r="N461" i="36"/>
  <c r="M461" i="36"/>
  <c r="L461" i="36"/>
  <c r="K461" i="36"/>
  <c r="J461" i="36"/>
  <c r="I461" i="36"/>
  <c r="H461" i="36"/>
  <c r="G461" i="36"/>
  <c r="F461" i="36"/>
  <c r="E461" i="36"/>
  <c r="D461" i="36"/>
  <c r="C461" i="36"/>
  <c r="AH460" i="36"/>
  <c r="AG460" i="36"/>
  <c r="AF460" i="36"/>
  <c r="AE460" i="36"/>
  <c r="AD460" i="36"/>
  <c r="AC460" i="36"/>
  <c r="AB460" i="36"/>
  <c r="AA460" i="36"/>
  <c r="Z460" i="36"/>
  <c r="Y460" i="36"/>
  <c r="X460" i="36"/>
  <c r="W460" i="36"/>
  <c r="V460" i="36"/>
  <c r="U460" i="36"/>
  <c r="T460" i="36"/>
  <c r="S460" i="36"/>
  <c r="R460" i="36"/>
  <c r="Q460" i="36"/>
  <c r="P460" i="36"/>
  <c r="O460" i="36"/>
  <c r="N460" i="36"/>
  <c r="M460" i="36"/>
  <c r="L460" i="36"/>
  <c r="K460" i="36"/>
  <c r="J460" i="36"/>
  <c r="I460" i="36"/>
  <c r="H460" i="36"/>
  <c r="G460" i="36"/>
  <c r="F460" i="36"/>
  <c r="E460" i="36"/>
  <c r="D460" i="36"/>
  <c r="C460" i="36"/>
  <c r="AH459" i="36"/>
  <c r="AG459" i="36"/>
  <c r="AF459" i="36"/>
  <c r="AE459" i="36"/>
  <c r="AD459" i="36"/>
  <c r="AC459" i="36"/>
  <c r="AB459" i="36"/>
  <c r="AA459" i="36"/>
  <c r="Z459" i="36"/>
  <c r="Y459" i="36"/>
  <c r="X459" i="36"/>
  <c r="W459" i="36"/>
  <c r="V459" i="36"/>
  <c r="U459" i="36"/>
  <c r="T459" i="36"/>
  <c r="S459" i="36"/>
  <c r="R459" i="36"/>
  <c r="Q459" i="36"/>
  <c r="P459" i="36"/>
  <c r="O459" i="36"/>
  <c r="N459" i="36"/>
  <c r="M459" i="36"/>
  <c r="L459" i="36"/>
  <c r="K459" i="36"/>
  <c r="J459" i="36"/>
  <c r="I459" i="36"/>
  <c r="H459" i="36"/>
  <c r="G459" i="36"/>
  <c r="F459" i="36"/>
  <c r="E459" i="36"/>
  <c r="D459" i="36"/>
  <c r="C459" i="36"/>
  <c r="AH458" i="36"/>
  <c r="AG458" i="36"/>
  <c r="AF458" i="36"/>
  <c r="AE458" i="36"/>
  <c r="AD458" i="36"/>
  <c r="AC458" i="36"/>
  <c r="AB458" i="36"/>
  <c r="AA458" i="36"/>
  <c r="Z458" i="36"/>
  <c r="Y458" i="36"/>
  <c r="X458" i="36"/>
  <c r="W458" i="36"/>
  <c r="V458" i="36"/>
  <c r="U458" i="36"/>
  <c r="T458" i="36"/>
  <c r="S458" i="36"/>
  <c r="R458" i="36"/>
  <c r="Q458" i="36"/>
  <c r="P458" i="36"/>
  <c r="O458" i="36"/>
  <c r="N458" i="36"/>
  <c r="M458" i="36"/>
  <c r="L458" i="36"/>
  <c r="K458" i="36"/>
  <c r="J458" i="36"/>
  <c r="I458" i="36"/>
  <c r="H458" i="36"/>
  <c r="G458" i="36"/>
  <c r="F458" i="36"/>
  <c r="E458" i="36"/>
  <c r="D458" i="36"/>
  <c r="C458" i="36"/>
  <c r="AH457" i="36"/>
  <c r="AG457" i="36"/>
  <c r="AF457" i="36"/>
  <c r="AE457" i="36"/>
  <c r="AD457" i="36"/>
  <c r="AC457" i="36"/>
  <c r="AB457" i="36"/>
  <c r="AA457" i="36"/>
  <c r="Z457" i="36"/>
  <c r="Y457" i="36"/>
  <c r="X457" i="36"/>
  <c r="W457" i="36"/>
  <c r="V457" i="36"/>
  <c r="U457" i="36"/>
  <c r="T457" i="36"/>
  <c r="S457" i="36"/>
  <c r="R457" i="36"/>
  <c r="Q457" i="36"/>
  <c r="P457" i="36"/>
  <c r="O457" i="36"/>
  <c r="N457" i="36"/>
  <c r="M457" i="36"/>
  <c r="L457" i="36"/>
  <c r="K457" i="36"/>
  <c r="J457" i="36"/>
  <c r="I457" i="36"/>
  <c r="H457" i="36"/>
  <c r="G457" i="36"/>
  <c r="F457" i="36"/>
  <c r="E457" i="36"/>
  <c r="D457" i="36"/>
  <c r="C457" i="36"/>
  <c r="AH456" i="36"/>
  <c r="AG456" i="36"/>
  <c r="AF456" i="36"/>
  <c r="AE456" i="36"/>
  <c r="AD456" i="36"/>
  <c r="AC456" i="36"/>
  <c r="AB456" i="36"/>
  <c r="AA456" i="36"/>
  <c r="Z456" i="36"/>
  <c r="Y456" i="36"/>
  <c r="X456" i="36"/>
  <c r="W456" i="36"/>
  <c r="V456" i="36"/>
  <c r="U456" i="36"/>
  <c r="T456" i="36"/>
  <c r="S456" i="36"/>
  <c r="R456" i="36"/>
  <c r="Q456" i="36"/>
  <c r="P456" i="36"/>
  <c r="O456" i="36"/>
  <c r="N456" i="36"/>
  <c r="M456" i="36"/>
  <c r="L456" i="36"/>
  <c r="K456" i="36"/>
  <c r="J456" i="36"/>
  <c r="I456" i="36"/>
  <c r="H456" i="36"/>
  <c r="G456" i="36"/>
  <c r="F456" i="36"/>
  <c r="E456" i="36"/>
  <c r="D456" i="36"/>
  <c r="C456" i="36"/>
  <c r="AH455" i="36"/>
  <c r="AG455" i="36"/>
  <c r="AF455" i="36"/>
  <c r="AE455" i="36"/>
  <c r="AD455" i="36"/>
  <c r="AC455" i="36"/>
  <c r="AB455" i="36"/>
  <c r="AA455" i="36"/>
  <c r="Z455" i="36"/>
  <c r="Y455" i="36"/>
  <c r="X455" i="36"/>
  <c r="W455" i="36"/>
  <c r="V455" i="36"/>
  <c r="U455" i="36"/>
  <c r="T455" i="36"/>
  <c r="S455" i="36"/>
  <c r="R455" i="36"/>
  <c r="Q455" i="36"/>
  <c r="P455" i="36"/>
  <c r="O455" i="36"/>
  <c r="N455" i="36"/>
  <c r="M455" i="36"/>
  <c r="L455" i="36"/>
  <c r="K455" i="36"/>
  <c r="J455" i="36"/>
  <c r="I455" i="36"/>
  <c r="H455" i="36"/>
  <c r="G455" i="36"/>
  <c r="F455" i="36"/>
  <c r="E455" i="36"/>
  <c r="D455" i="36"/>
  <c r="C455" i="36"/>
  <c r="AH454" i="36"/>
  <c r="AG454" i="36"/>
  <c r="AF454" i="36"/>
  <c r="AE454" i="36"/>
  <c r="AD454" i="36"/>
  <c r="AC454" i="36"/>
  <c r="AB454" i="36"/>
  <c r="AA454" i="36"/>
  <c r="Z454" i="36"/>
  <c r="Y454" i="36"/>
  <c r="X454" i="36"/>
  <c r="W454" i="36"/>
  <c r="V454" i="36"/>
  <c r="U454" i="36"/>
  <c r="T454" i="36"/>
  <c r="S454" i="36"/>
  <c r="R454" i="36"/>
  <c r="Q454" i="36"/>
  <c r="P454" i="36"/>
  <c r="O454" i="36"/>
  <c r="N454" i="36"/>
  <c r="M454" i="36"/>
  <c r="L454" i="36"/>
  <c r="K454" i="36"/>
  <c r="J454" i="36"/>
  <c r="I454" i="36"/>
  <c r="H454" i="36"/>
  <c r="G454" i="36"/>
  <c r="F454" i="36"/>
  <c r="E454" i="36"/>
  <c r="D454" i="36"/>
  <c r="C454" i="36"/>
  <c r="AH453" i="36"/>
  <c r="AG453" i="36"/>
  <c r="AF453" i="36"/>
  <c r="AE453" i="36"/>
  <c r="AD453" i="36"/>
  <c r="AC453" i="36"/>
  <c r="AB453" i="36"/>
  <c r="AA453" i="36"/>
  <c r="Z453" i="36"/>
  <c r="Y453" i="36"/>
  <c r="X453" i="36"/>
  <c r="W453" i="36"/>
  <c r="V453" i="36"/>
  <c r="U453" i="36"/>
  <c r="T453" i="36"/>
  <c r="S453" i="36"/>
  <c r="R453" i="36"/>
  <c r="Q453" i="36"/>
  <c r="P453" i="36"/>
  <c r="O453" i="36"/>
  <c r="N453" i="36"/>
  <c r="M453" i="36"/>
  <c r="L453" i="36"/>
  <c r="K453" i="36"/>
  <c r="J453" i="36"/>
  <c r="I453" i="36"/>
  <c r="H453" i="36"/>
  <c r="G453" i="36"/>
  <c r="F453" i="36"/>
  <c r="E453" i="36"/>
  <c r="D453" i="36"/>
  <c r="C453" i="36"/>
  <c r="AH452" i="36"/>
  <c r="AG452" i="36"/>
  <c r="AF452" i="36"/>
  <c r="AE452" i="36"/>
  <c r="AD452" i="36"/>
  <c r="AC452" i="36"/>
  <c r="AB452" i="36"/>
  <c r="AA452" i="36"/>
  <c r="Z452" i="36"/>
  <c r="Y452" i="36"/>
  <c r="X452" i="36"/>
  <c r="W452" i="36"/>
  <c r="V452" i="36"/>
  <c r="U452" i="36"/>
  <c r="T452" i="36"/>
  <c r="S452" i="36"/>
  <c r="R452" i="36"/>
  <c r="Q452" i="36"/>
  <c r="P452" i="36"/>
  <c r="O452" i="36"/>
  <c r="N452" i="36"/>
  <c r="M452" i="36"/>
  <c r="L452" i="36"/>
  <c r="K452" i="36"/>
  <c r="J452" i="36"/>
  <c r="I452" i="36"/>
  <c r="H452" i="36"/>
  <c r="G452" i="36"/>
  <c r="F452" i="36"/>
  <c r="E452" i="36"/>
  <c r="D452" i="36"/>
  <c r="C452" i="36"/>
  <c r="AH451" i="36"/>
  <c r="AG451" i="36"/>
  <c r="AF451" i="36"/>
  <c r="AE451" i="36"/>
  <c r="AD451" i="36"/>
  <c r="AC451" i="36"/>
  <c r="AB451" i="36"/>
  <c r="AA451" i="36"/>
  <c r="Z451" i="36"/>
  <c r="Y451" i="36"/>
  <c r="X451" i="36"/>
  <c r="W451" i="36"/>
  <c r="V451" i="36"/>
  <c r="U451" i="36"/>
  <c r="T451" i="36"/>
  <c r="S451" i="36"/>
  <c r="R451" i="36"/>
  <c r="Q451" i="36"/>
  <c r="P451" i="36"/>
  <c r="O451" i="36"/>
  <c r="N451" i="36"/>
  <c r="M451" i="36"/>
  <c r="L451" i="36"/>
  <c r="K451" i="36"/>
  <c r="J451" i="36"/>
  <c r="I451" i="36"/>
  <c r="H451" i="36"/>
  <c r="G451" i="36"/>
  <c r="F451" i="36"/>
  <c r="E451" i="36"/>
  <c r="D451" i="36"/>
  <c r="C451" i="36"/>
  <c r="AH450" i="36"/>
  <c r="AG450" i="36"/>
  <c r="AF450" i="36"/>
  <c r="AE450" i="36"/>
  <c r="AD450" i="36"/>
  <c r="AC450" i="36"/>
  <c r="AB450" i="36"/>
  <c r="AA450" i="36"/>
  <c r="Z450" i="36"/>
  <c r="Y450" i="36"/>
  <c r="X450" i="36"/>
  <c r="W450" i="36"/>
  <c r="V450" i="36"/>
  <c r="U450" i="36"/>
  <c r="T450" i="36"/>
  <c r="S450" i="36"/>
  <c r="R450" i="36"/>
  <c r="Q450" i="36"/>
  <c r="P450" i="36"/>
  <c r="O450" i="36"/>
  <c r="N450" i="36"/>
  <c r="M450" i="36"/>
  <c r="L450" i="36"/>
  <c r="K450" i="36"/>
  <c r="J450" i="36"/>
  <c r="I450" i="36"/>
  <c r="H450" i="36"/>
  <c r="G450" i="36"/>
  <c r="F450" i="36"/>
  <c r="E450" i="36"/>
  <c r="D450" i="36"/>
  <c r="C450" i="36"/>
  <c r="AH449" i="36"/>
  <c r="AG449" i="36"/>
  <c r="AF449" i="36"/>
  <c r="AE449" i="36"/>
  <c r="AD449" i="36"/>
  <c r="AC449" i="36"/>
  <c r="AB449" i="36"/>
  <c r="AA449" i="36"/>
  <c r="Z449" i="36"/>
  <c r="Y449" i="36"/>
  <c r="X449" i="36"/>
  <c r="W449" i="36"/>
  <c r="V449" i="36"/>
  <c r="U449" i="36"/>
  <c r="T449" i="36"/>
  <c r="S449" i="36"/>
  <c r="R449" i="36"/>
  <c r="Q449" i="36"/>
  <c r="P449" i="36"/>
  <c r="O449" i="36"/>
  <c r="N449" i="36"/>
  <c r="M449" i="36"/>
  <c r="L449" i="36"/>
  <c r="K449" i="36"/>
  <c r="J449" i="36"/>
  <c r="I449" i="36"/>
  <c r="H449" i="36"/>
  <c r="G449" i="36"/>
  <c r="F449" i="36"/>
  <c r="E449" i="36"/>
  <c r="D449" i="36"/>
  <c r="C449" i="36"/>
  <c r="AH448" i="36"/>
  <c r="AG448" i="36"/>
  <c r="AF448" i="36"/>
  <c r="AE448" i="36"/>
  <c r="AD448" i="36"/>
  <c r="AC448" i="36"/>
  <c r="AB448" i="36"/>
  <c r="AA448" i="36"/>
  <c r="Z448" i="36"/>
  <c r="Y448" i="36"/>
  <c r="X448" i="36"/>
  <c r="W448" i="36"/>
  <c r="V448" i="36"/>
  <c r="U448" i="36"/>
  <c r="T448" i="36"/>
  <c r="S448" i="36"/>
  <c r="R448" i="36"/>
  <c r="Q448" i="36"/>
  <c r="P448" i="36"/>
  <c r="O448" i="36"/>
  <c r="N448" i="36"/>
  <c r="M448" i="36"/>
  <c r="L448" i="36"/>
  <c r="K448" i="36"/>
  <c r="J448" i="36"/>
  <c r="I448" i="36"/>
  <c r="H448" i="36"/>
  <c r="G448" i="36"/>
  <c r="F448" i="36"/>
  <c r="E448" i="36"/>
  <c r="D448" i="36"/>
  <c r="C448" i="36"/>
  <c r="AH447" i="36"/>
  <c r="AG447" i="36"/>
  <c r="AF447" i="36"/>
  <c r="AE447" i="36"/>
  <c r="AD447" i="36"/>
  <c r="AC447" i="36"/>
  <c r="AB447" i="36"/>
  <c r="AA447" i="36"/>
  <c r="Z447" i="36"/>
  <c r="Y447" i="36"/>
  <c r="X447" i="36"/>
  <c r="W447" i="36"/>
  <c r="V447" i="36"/>
  <c r="U447" i="36"/>
  <c r="T447" i="36"/>
  <c r="S447" i="36"/>
  <c r="R447" i="36"/>
  <c r="Q447" i="36"/>
  <c r="P447" i="36"/>
  <c r="O447" i="36"/>
  <c r="N447" i="36"/>
  <c r="M447" i="36"/>
  <c r="L447" i="36"/>
  <c r="K447" i="36"/>
  <c r="J447" i="36"/>
  <c r="I447" i="36"/>
  <c r="H447" i="36"/>
  <c r="G447" i="36"/>
  <c r="F447" i="36"/>
  <c r="E447" i="36"/>
  <c r="D447" i="36"/>
  <c r="C447" i="36"/>
  <c r="AH446" i="36"/>
  <c r="AG446" i="36"/>
  <c r="AF446" i="36"/>
  <c r="AE446" i="36"/>
  <c r="AD446" i="36"/>
  <c r="AC446" i="36"/>
  <c r="AB446" i="36"/>
  <c r="AA446" i="36"/>
  <c r="Z446" i="36"/>
  <c r="Y446" i="36"/>
  <c r="X446" i="36"/>
  <c r="W446" i="36"/>
  <c r="V446" i="36"/>
  <c r="U446" i="36"/>
  <c r="T446" i="36"/>
  <c r="S446" i="36"/>
  <c r="R446" i="36"/>
  <c r="Q446" i="36"/>
  <c r="P446" i="36"/>
  <c r="O446" i="36"/>
  <c r="N446" i="36"/>
  <c r="M446" i="36"/>
  <c r="L446" i="36"/>
  <c r="K446" i="36"/>
  <c r="J446" i="36"/>
  <c r="I446" i="36"/>
  <c r="H446" i="36"/>
  <c r="G446" i="36"/>
  <c r="F446" i="36"/>
  <c r="E446" i="36"/>
  <c r="D446" i="36"/>
  <c r="C446" i="36"/>
  <c r="AH445" i="36"/>
  <c r="AG445" i="36"/>
  <c r="AF445" i="36"/>
  <c r="AE445" i="36"/>
  <c r="AD445" i="36"/>
  <c r="AC445" i="36"/>
  <c r="AB445" i="36"/>
  <c r="AA445" i="36"/>
  <c r="Z445" i="36"/>
  <c r="Y445" i="36"/>
  <c r="X445" i="36"/>
  <c r="W445" i="36"/>
  <c r="V445" i="36"/>
  <c r="U445" i="36"/>
  <c r="T445" i="36"/>
  <c r="S445" i="36"/>
  <c r="R445" i="36"/>
  <c r="Q445" i="36"/>
  <c r="P445" i="36"/>
  <c r="O445" i="36"/>
  <c r="N445" i="36"/>
  <c r="M445" i="36"/>
  <c r="L445" i="36"/>
  <c r="K445" i="36"/>
  <c r="J445" i="36"/>
  <c r="I445" i="36"/>
  <c r="H445" i="36"/>
  <c r="G445" i="36"/>
  <c r="F445" i="36"/>
  <c r="E445" i="36"/>
  <c r="D445" i="36"/>
  <c r="C445" i="36"/>
  <c r="AH444" i="36"/>
  <c r="AG444" i="36"/>
  <c r="AF444" i="36"/>
  <c r="AE444" i="36"/>
  <c r="AD444" i="36"/>
  <c r="AC444" i="36"/>
  <c r="AB444" i="36"/>
  <c r="AA444" i="36"/>
  <c r="Z444" i="36"/>
  <c r="Y444" i="36"/>
  <c r="X444" i="36"/>
  <c r="W444" i="36"/>
  <c r="V444" i="36"/>
  <c r="U444" i="36"/>
  <c r="T444" i="36"/>
  <c r="S444" i="36"/>
  <c r="R444" i="36"/>
  <c r="Q444" i="36"/>
  <c r="P444" i="36"/>
  <c r="O444" i="36"/>
  <c r="N444" i="36"/>
  <c r="M444" i="36"/>
  <c r="L444" i="36"/>
  <c r="K444" i="36"/>
  <c r="J444" i="36"/>
  <c r="I444" i="36"/>
  <c r="H444" i="36"/>
  <c r="G444" i="36"/>
  <c r="F444" i="36"/>
  <c r="E444" i="36"/>
  <c r="D444" i="36"/>
  <c r="C444" i="36"/>
  <c r="AH443" i="36"/>
  <c r="AG443" i="36"/>
  <c r="AF443" i="36"/>
  <c r="AE443" i="36"/>
  <c r="AD443" i="36"/>
  <c r="AC443" i="36"/>
  <c r="AB443" i="36"/>
  <c r="AA443" i="36"/>
  <c r="Z443" i="36"/>
  <c r="Y443" i="36"/>
  <c r="X443" i="36"/>
  <c r="W443" i="36"/>
  <c r="V443" i="36"/>
  <c r="U443" i="36"/>
  <c r="T443" i="36"/>
  <c r="S443" i="36"/>
  <c r="R443" i="36"/>
  <c r="Q443" i="36"/>
  <c r="P443" i="36"/>
  <c r="O443" i="36"/>
  <c r="N443" i="36"/>
  <c r="M443" i="36"/>
  <c r="L443" i="36"/>
  <c r="K443" i="36"/>
  <c r="J443" i="36"/>
  <c r="I443" i="36"/>
  <c r="H443" i="36"/>
  <c r="G443" i="36"/>
  <c r="F443" i="36"/>
  <c r="E443" i="36"/>
  <c r="D443" i="36"/>
  <c r="C443" i="36"/>
  <c r="AH442" i="36"/>
  <c r="AG442" i="36"/>
  <c r="AF442" i="36"/>
  <c r="AE442" i="36"/>
  <c r="AD442" i="36"/>
  <c r="AC442" i="36"/>
  <c r="AB442" i="36"/>
  <c r="AA442" i="36"/>
  <c r="Z442" i="36"/>
  <c r="Y442" i="36"/>
  <c r="X442" i="36"/>
  <c r="W442" i="36"/>
  <c r="V442" i="36"/>
  <c r="U442" i="36"/>
  <c r="T442" i="36"/>
  <c r="S442" i="36"/>
  <c r="R442" i="36"/>
  <c r="Q442" i="36"/>
  <c r="P442" i="36"/>
  <c r="O442" i="36"/>
  <c r="N442" i="36"/>
  <c r="M442" i="36"/>
  <c r="L442" i="36"/>
  <c r="K442" i="36"/>
  <c r="J442" i="36"/>
  <c r="I442" i="36"/>
  <c r="H442" i="36"/>
  <c r="G442" i="36"/>
  <c r="F442" i="36"/>
  <c r="E442" i="36"/>
  <c r="D442" i="36"/>
  <c r="C442" i="36"/>
  <c r="AH441" i="36"/>
  <c r="AG441" i="36"/>
  <c r="AF441" i="36"/>
  <c r="AE441" i="36"/>
  <c r="AD441" i="36"/>
  <c r="AC441" i="36"/>
  <c r="AB441" i="36"/>
  <c r="AA441" i="36"/>
  <c r="Z441" i="36"/>
  <c r="Y441" i="36"/>
  <c r="X441" i="36"/>
  <c r="W441" i="36"/>
  <c r="V441" i="36"/>
  <c r="U441" i="36"/>
  <c r="T441" i="36"/>
  <c r="S441" i="36"/>
  <c r="R441" i="36"/>
  <c r="Q441" i="36"/>
  <c r="P441" i="36"/>
  <c r="O441" i="36"/>
  <c r="N441" i="36"/>
  <c r="M441" i="36"/>
  <c r="L441" i="36"/>
  <c r="K441" i="36"/>
  <c r="J441" i="36"/>
  <c r="I441" i="36"/>
  <c r="H441" i="36"/>
  <c r="G441" i="36"/>
  <c r="F441" i="36"/>
  <c r="E441" i="36"/>
  <c r="D441" i="36"/>
  <c r="C441" i="36"/>
  <c r="AH440" i="36"/>
  <c r="AG440" i="36"/>
  <c r="AF440" i="36"/>
  <c r="AE440" i="36"/>
  <c r="AD440" i="36"/>
  <c r="AC440" i="36"/>
  <c r="AB440" i="36"/>
  <c r="AA440" i="36"/>
  <c r="Z440" i="36"/>
  <c r="Y440" i="36"/>
  <c r="X440" i="36"/>
  <c r="W440" i="36"/>
  <c r="V440" i="36"/>
  <c r="U440" i="36"/>
  <c r="T440" i="36"/>
  <c r="S440" i="36"/>
  <c r="R440" i="36"/>
  <c r="Q440" i="36"/>
  <c r="P440" i="36"/>
  <c r="O440" i="36"/>
  <c r="N440" i="36"/>
  <c r="M440" i="36"/>
  <c r="L440" i="36"/>
  <c r="K440" i="36"/>
  <c r="J440" i="36"/>
  <c r="I440" i="36"/>
  <c r="H440" i="36"/>
  <c r="G440" i="36"/>
  <c r="F440" i="36"/>
  <c r="E440" i="36"/>
  <c r="D440" i="36"/>
  <c r="C440" i="36"/>
  <c r="AH439" i="36"/>
  <c r="AG439" i="36"/>
  <c r="AF439" i="36"/>
  <c r="AE439" i="36"/>
  <c r="AD439" i="36"/>
  <c r="AC439" i="36"/>
  <c r="AB439" i="36"/>
  <c r="AA439" i="36"/>
  <c r="Z439" i="36"/>
  <c r="Y439" i="36"/>
  <c r="X439" i="36"/>
  <c r="W439" i="36"/>
  <c r="V439" i="36"/>
  <c r="U439" i="36"/>
  <c r="T439" i="36"/>
  <c r="S439" i="36"/>
  <c r="R439" i="36"/>
  <c r="Q439" i="36"/>
  <c r="P439" i="36"/>
  <c r="O439" i="36"/>
  <c r="N439" i="36"/>
  <c r="M439" i="36"/>
  <c r="L439" i="36"/>
  <c r="K439" i="36"/>
  <c r="J439" i="36"/>
  <c r="I439" i="36"/>
  <c r="H439" i="36"/>
  <c r="G439" i="36"/>
  <c r="F439" i="36"/>
  <c r="E439" i="36"/>
  <c r="D439" i="36"/>
  <c r="C439" i="36"/>
  <c r="AH438" i="36"/>
  <c r="AG438" i="36"/>
  <c r="AF438" i="36"/>
  <c r="AE438" i="36"/>
  <c r="AD438" i="36"/>
  <c r="AC438" i="36"/>
  <c r="AB438" i="36"/>
  <c r="AA438" i="36"/>
  <c r="Z438" i="36"/>
  <c r="Y438" i="36"/>
  <c r="X438" i="36"/>
  <c r="W438" i="36"/>
  <c r="V438" i="36"/>
  <c r="U438" i="36"/>
  <c r="T438" i="36"/>
  <c r="S438" i="36"/>
  <c r="R438" i="36"/>
  <c r="Q438" i="36"/>
  <c r="P438" i="36"/>
  <c r="O438" i="36"/>
  <c r="N438" i="36"/>
  <c r="M438" i="36"/>
  <c r="L438" i="36"/>
  <c r="K438" i="36"/>
  <c r="J438" i="36"/>
  <c r="I438" i="36"/>
  <c r="H438" i="36"/>
  <c r="G438" i="36"/>
  <c r="F438" i="36"/>
  <c r="E438" i="36"/>
  <c r="D438" i="36"/>
  <c r="C438" i="36"/>
  <c r="AH437" i="36"/>
  <c r="AG437" i="36"/>
  <c r="AF437" i="36"/>
  <c r="AE437" i="36"/>
  <c r="AD437" i="36"/>
  <c r="AC437" i="36"/>
  <c r="AB437" i="36"/>
  <c r="AA437" i="36"/>
  <c r="Z437" i="36"/>
  <c r="Y437" i="36"/>
  <c r="X437" i="36"/>
  <c r="W437" i="36"/>
  <c r="V437" i="36"/>
  <c r="U437" i="36"/>
  <c r="T437" i="36"/>
  <c r="S437" i="36"/>
  <c r="R437" i="36"/>
  <c r="Q437" i="36"/>
  <c r="P437" i="36"/>
  <c r="O437" i="36"/>
  <c r="N437" i="36"/>
  <c r="M437" i="36"/>
  <c r="L437" i="36"/>
  <c r="K437" i="36"/>
  <c r="J437" i="36"/>
  <c r="I437" i="36"/>
  <c r="H437" i="36"/>
  <c r="G437" i="36"/>
  <c r="F437" i="36"/>
  <c r="E437" i="36"/>
  <c r="D437" i="36"/>
  <c r="C437" i="36"/>
  <c r="AH436" i="36"/>
  <c r="AG436" i="36"/>
  <c r="AF436" i="36"/>
  <c r="AE436" i="36"/>
  <c r="AD436" i="36"/>
  <c r="AC436" i="36"/>
  <c r="AB436" i="36"/>
  <c r="AA436" i="36"/>
  <c r="Z436" i="36"/>
  <c r="Y436" i="36"/>
  <c r="X436" i="36"/>
  <c r="W436" i="36"/>
  <c r="V436" i="36"/>
  <c r="U436" i="36"/>
  <c r="T436" i="36"/>
  <c r="S436" i="36"/>
  <c r="R436" i="36"/>
  <c r="Q436" i="36"/>
  <c r="P436" i="36"/>
  <c r="O436" i="36"/>
  <c r="N436" i="36"/>
  <c r="M436" i="36"/>
  <c r="L436" i="36"/>
  <c r="K436" i="36"/>
  <c r="J436" i="36"/>
  <c r="I436" i="36"/>
  <c r="H436" i="36"/>
  <c r="G436" i="36"/>
  <c r="F436" i="36"/>
  <c r="E436" i="36"/>
  <c r="D436" i="36"/>
  <c r="C436" i="36"/>
  <c r="AH435" i="36"/>
  <c r="AG435" i="36"/>
  <c r="AF435" i="36"/>
  <c r="AE435" i="36"/>
  <c r="AD435" i="36"/>
  <c r="AC435" i="36"/>
  <c r="AB435" i="36"/>
  <c r="AA435" i="36"/>
  <c r="Z435" i="36"/>
  <c r="Y435" i="36"/>
  <c r="X435" i="36"/>
  <c r="W435" i="36"/>
  <c r="V435" i="36"/>
  <c r="U435" i="36"/>
  <c r="T435" i="36"/>
  <c r="S435" i="36"/>
  <c r="R435" i="36"/>
  <c r="Q435" i="36"/>
  <c r="P435" i="36"/>
  <c r="O435" i="36"/>
  <c r="N435" i="36"/>
  <c r="M435" i="36"/>
  <c r="L435" i="36"/>
  <c r="K435" i="36"/>
  <c r="J435" i="36"/>
  <c r="I435" i="36"/>
  <c r="H435" i="36"/>
  <c r="G435" i="36"/>
  <c r="F435" i="36"/>
  <c r="E435" i="36"/>
  <c r="D435" i="36"/>
  <c r="C435" i="36"/>
  <c r="AH434" i="36"/>
  <c r="AG434" i="36"/>
  <c r="AF434" i="36"/>
  <c r="AE434" i="36"/>
  <c r="AD434" i="36"/>
  <c r="AC434" i="36"/>
  <c r="AB434" i="36"/>
  <c r="AA434" i="36"/>
  <c r="Z434" i="36"/>
  <c r="Y434" i="36"/>
  <c r="X434" i="36"/>
  <c r="W434" i="36"/>
  <c r="V434" i="36"/>
  <c r="U434" i="36"/>
  <c r="T434" i="36"/>
  <c r="S434" i="36"/>
  <c r="R434" i="36"/>
  <c r="Q434" i="36"/>
  <c r="P434" i="36"/>
  <c r="O434" i="36"/>
  <c r="N434" i="36"/>
  <c r="M434" i="36"/>
  <c r="L434" i="36"/>
  <c r="K434" i="36"/>
  <c r="J434" i="36"/>
  <c r="I434" i="36"/>
  <c r="H434" i="36"/>
  <c r="G434" i="36"/>
  <c r="F434" i="36"/>
  <c r="E434" i="36"/>
  <c r="D434" i="36"/>
  <c r="C434" i="36"/>
  <c r="AH433" i="36"/>
  <c r="AG433" i="36"/>
  <c r="AF433" i="36"/>
  <c r="AE433" i="36"/>
  <c r="AD433" i="36"/>
  <c r="AC433" i="36"/>
  <c r="AB433" i="36"/>
  <c r="AA433" i="36"/>
  <c r="Z433" i="36"/>
  <c r="Y433" i="36"/>
  <c r="X433" i="36"/>
  <c r="W433" i="36"/>
  <c r="V433" i="36"/>
  <c r="U433" i="36"/>
  <c r="T433" i="36"/>
  <c r="S433" i="36"/>
  <c r="R433" i="36"/>
  <c r="Q433" i="36"/>
  <c r="P433" i="36"/>
  <c r="O433" i="36"/>
  <c r="N433" i="36"/>
  <c r="M433" i="36"/>
  <c r="L433" i="36"/>
  <c r="K433" i="36"/>
  <c r="J433" i="36"/>
  <c r="I433" i="36"/>
  <c r="H433" i="36"/>
  <c r="G433" i="36"/>
  <c r="F433" i="36"/>
  <c r="E433" i="36"/>
  <c r="D433" i="36"/>
  <c r="C433" i="36"/>
  <c r="AH432" i="36"/>
  <c r="AG432" i="36"/>
  <c r="AF432" i="36"/>
  <c r="AE432" i="36"/>
  <c r="AD432" i="36"/>
  <c r="AC432" i="36"/>
  <c r="AB432" i="36"/>
  <c r="AA432" i="36"/>
  <c r="Z432" i="36"/>
  <c r="Y432" i="36"/>
  <c r="X432" i="36"/>
  <c r="W432" i="36"/>
  <c r="V432" i="36"/>
  <c r="U432" i="36"/>
  <c r="T432" i="36"/>
  <c r="S432" i="36"/>
  <c r="R432" i="36"/>
  <c r="Q432" i="36"/>
  <c r="P432" i="36"/>
  <c r="O432" i="36"/>
  <c r="N432" i="36"/>
  <c r="M432" i="36"/>
  <c r="L432" i="36"/>
  <c r="K432" i="36"/>
  <c r="J432" i="36"/>
  <c r="I432" i="36"/>
  <c r="H432" i="36"/>
  <c r="G432" i="36"/>
  <c r="F432" i="36"/>
  <c r="E432" i="36"/>
  <c r="D432" i="36"/>
  <c r="C432" i="36"/>
  <c r="AH431" i="36"/>
  <c r="AG431" i="36"/>
  <c r="AF431" i="36"/>
  <c r="AE431" i="36"/>
  <c r="AD431" i="36"/>
  <c r="AC431" i="36"/>
  <c r="AB431" i="36"/>
  <c r="AA431" i="36"/>
  <c r="Z431" i="36"/>
  <c r="Y431" i="36"/>
  <c r="X431" i="36"/>
  <c r="W431" i="36"/>
  <c r="V431" i="36"/>
  <c r="U431" i="36"/>
  <c r="T431" i="36"/>
  <c r="S431" i="36"/>
  <c r="R431" i="36"/>
  <c r="Q431" i="36"/>
  <c r="P431" i="36"/>
  <c r="O431" i="36"/>
  <c r="N431" i="36"/>
  <c r="M431" i="36"/>
  <c r="L431" i="36"/>
  <c r="K431" i="36"/>
  <c r="J431" i="36"/>
  <c r="I431" i="36"/>
  <c r="H431" i="36"/>
  <c r="G431" i="36"/>
  <c r="F431" i="36"/>
  <c r="E431" i="36"/>
  <c r="D431" i="36"/>
  <c r="C431" i="36"/>
  <c r="AH430" i="36"/>
  <c r="AG430" i="36"/>
  <c r="AF430" i="36"/>
  <c r="AE430" i="36"/>
  <c r="AD430" i="36"/>
  <c r="AC430" i="36"/>
  <c r="AB430" i="36"/>
  <c r="AA430" i="36"/>
  <c r="Z430" i="36"/>
  <c r="Y430" i="36"/>
  <c r="X430" i="36"/>
  <c r="W430" i="36"/>
  <c r="V430" i="36"/>
  <c r="U430" i="36"/>
  <c r="T430" i="36"/>
  <c r="S430" i="36"/>
  <c r="R430" i="36"/>
  <c r="Q430" i="36"/>
  <c r="P430" i="36"/>
  <c r="O430" i="36"/>
  <c r="N430" i="36"/>
  <c r="M430" i="36"/>
  <c r="L430" i="36"/>
  <c r="K430" i="36"/>
  <c r="J430" i="36"/>
  <c r="I430" i="36"/>
  <c r="H430" i="36"/>
  <c r="G430" i="36"/>
  <c r="F430" i="36"/>
  <c r="E430" i="36"/>
  <c r="D430" i="36"/>
  <c r="C430" i="36"/>
  <c r="AH429" i="36"/>
  <c r="AG429" i="36"/>
  <c r="AF429" i="36"/>
  <c r="AE429" i="36"/>
  <c r="AD429" i="36"/>
  <c r="AC429" i="36"/>
  <c r="AB429" i="36"/>
  <c r="AA429" i="36"/>
  <c r="Z429" i="36"/>
  <c r="Y429" i="36"/>
  <c r="X429" i="36"/>
  <c r="W429" i="36"/>
  <c r="V429" i="36"/>
  <c r="U429" i="36"/>
  <c r="T429" i="36"/>
  <c r="S429" i="36"/>
  <c r="R429" i="36"/>
  <c r="Q429" i="36"/>
  <c r="P429" i="36"/>
  <c r="O429" i="36"/>
  <c r="N429" i="36"/>
  <c r="M429" i="36"/>
  <c r="L429" i="36"/>
  <c r="K429" i="36"/>
  <c r="J429" i="36"/>
  <c r="I429" i="36"/>
  <c r="H429" i="36"/>
  <c r="G429" i="36"/>
  <c r="F429" i="36"/>
  <c r="E429" i="36"/>
  <c r="D429" i="36"/>
  <c r="C429" i="36"/>
  <c r="AH428" i="36"/>
  <c r="AG428" i="36"/>
  <c r="AF428" i="36"/>
  <c r="AE428" i="36"/>
  <c r="AD428" i="36"/>
  <c r="AC428" i="36"/>
  <c r="AB428" i="36"/>
  <c r="AA428" i="36"/>
  <c r="Z428" i="36"/>
  <c r="Y428" i="36"/>
  <c r="X428" i="36"/>
  <c r="W428" i="36"/>
  <c r="V428" i="36"/>
  <c r="U428" i="36"/>
  <c r="T428" i="36"/>
  <c r="S428" i="36"/>
  <c r="R428" i="36"/>
  <c r="Q428" i="36"/>
  <c r="P428" i="36"/>
  <c r="O428" i="36"/>
  <c r="N428" i="36"/>
  <c r="M428" i="36"/>
  <c r="L428" i="36"/>
  <c r="K428" i="36"/>
  <c r="J428" i="36"/>
  <c r="I428" i="36"/>
  <c r="H428" i="36"/>
  <c r="G428" i="36"/>
  <c r="F428" i="36"/>
  <c r="E428" i="36"/>
  <c r="D428" i="36"/>
  <c r="C428" i="36"/>
  <c r="AH427" i="36"/>
  <c r="AG427" i="36"/>
  <c r="AF427" i="36"/>
  <c r="AE427" i="36"/>
  <c r="AD427" i="36"/>
  <c r="AC427" i="36"/>
  <c r="AB427" i="36"/>
  <c r="AA427" i="36"/>
  <c r="Z427" i="36"/>
  <c r="Y427" i="36"/>
  <c r="X427" i="36"/>
  <c r="W427" i="36"/>
  <c r="V427" i="36"/>
  <c r="U427" i="36"/>
  <c r="T427" i="36"/>
  <c r="S427" i="36"/>
  <c r="R427" i="36"/>
  <c r="Q427" i="36"/>
  <c r="P427" i="36"/>
  <c r="O427" i="36"/>
  <c r="N427" i="36"/>
  <c r="M427" i="36"/>
  <c r="L427" i="36"/>
  <c r="K427" i="36"/>
  <c r="J427" i="36"/>
  <c r="I427" i="36"/>
  <c r="H427" i="36"/>
  <c r="G427" i="36"/>
  <c r="F427" i="36"/>
  <c r="E427" i="36"/>
  <c r="D427" i="36"/>
  <c r="C427" i="36"/>
  <c r="AH426" i="36"/>
  <c r="AG426" i="36"/>
  <c r="AF426" i="36"/>
  <c r="AE426" i="36"/>
  <c r="AD426" i="36"/>
  <c r="AC426" i="36"/>
  <c r="AB426" i="36"/>
  <c r="AA426" i="36"/>
  <c r="Z426" i="36"/>
  <c r="Y426" i="36"/>
  <c r="X426" i="36"/>
  <c r="W426" i="36"/>
  <c r="V426" i="36"/>
  <c r="U426" i="36"/>
  <c r="T426" i="36"/>
  <c r="S426" i="36"/>
  <c r="R426" i="36"/>
  <c r="Q426" i="36"/>
  <c r="P426" i="36"/>
  <c r="O426" i="36"/>
  <c r="N426" i="36"/>
  <c r="M426" i="36"/>
  <c r="L426" i="36"/>
  <c r="K426" i="36"/>
  <c r="J426" i="36"/>
  <c r="I426" i="36"/>
  <c r="H426" i="36"/>
  <c r="G426" i="36"/>
  <c r="F426" i="36"/>
  <c r="E426" i="36"/>
  <c r="D426" i="36"/>
  <c r="C426" i="36"/>
  <c r="AH425" i="36"/>
  <c r="AG425" i="36"/>
  <c r="AF425" i="36"/>
  <c r="AE425" i="36"/>
  <c r="AD425" i="36"/>
  <c r="AC425" i="36"/>
  <c r="AB425" i="36"/>
  <c r="AA425" i="36"/>
  <c r="Z425" i="36"/>
  <c r="Y425" i="36"/>
  <c r="X425" i="36"/>
  <c r="W425" i="36"/>
  <c r="V425" i="36"/>
  <c r="U425" i="36"/>
  <c r="T425" i="36"/>
  <c r="S425" i="36"/>
  <c r="R425" i="36"/>
  <c r="Q425" i="36"/>
  <c r="P425" i="36"/>
  <c r="O425" i="36"/>
  <c r="N425" i="36"/>
  <c r="M425" i="36"/>
  <c r="L425" i="36"/>
  <c r="K425" i="36"/>
  <c r="J425" i="36"/>
  <c r="I425" i="36"/>
  <c r="H425" i="36"/>
  <c r="G425" i="36"/>
  <c r="F425" i="36"/>
  <c r="E425" i="36"/>
  <c r="D425" i="36"/>
  <c r="C425" i="36"/>
  <c r="AH424" i="36"/>
  <c r="AG424" i="36"/>
  <c r="AF424" i="36"/>
  <c r="AE424" i="36"/>
  <c r="AD424" i="36"/>
  <c r="AC424" i="36"/>
  <c r="AB424" i="36"/>
  <c r="AA424" i="36"/>
  <c r="Z424" i="36"/>
  <c r="Y424" i="36"/>
  <c r="X424" i="36"/>
  <c r="W424" i="36"/>
  <c r="V424" i="36"/>
  <c r="U424" i="36"/>
  <c r="T424" i="36"/>
  <c r="S424" i="36"/>
  <c r="R424" i="36"/>
  <c r="Q424" i="36"/>
  <c r="P424" i="36"/>
  <c r="O424" i="36"/>
  <c r="N424" i="36"/>
  <c r="M424" i="36"/>
  <c r="L424" i="36"/>
  <c r="K424" i="36"/>
  <c r="J424" i="36"/>
  <c r="I424" i="36"/>
  <c r="H424" i="36"/>
  <c r="G424" i="36"/>
  <c r="F424" i="36"/>
  <c r="E424" i="36"/>
  <c r="D424" i="36"/>
  <c r="C424" i="36"/>
  <c r="AH423" i="36"/>
  <c r="AG423" i="36"/>
  <c r="AF423" i="36"/>
  <c r="AE423" i="36"/>
  <c r="AD423" i="36"/>
  <c r="AC423" i="36"/>
  <c r="AB423" i="36"/>
  <c r="AA423" i="36"/>
  <c r="Z423" i="36"/>
  <c r="Y423" i="36"/>
  <c r="X423" i="36"/>
  <c r="W423" i="36"/>
  <c r="V423" i="36"/>
  <c r="U423" i="36"/>
  <c r="T423" i="36"/>
  <c r="S423" i="36"/>
  <c r="R423" i="36"/>
  <c r="Q423" i="36"/>
  <c r="P423" i="36"/>
  <c r="O423" i="36"/>
  <c r="N423" i="36"/>
  <c r="M423" i="36"/>
  <c r="L423" i="36"/>
  <c r="K423" i="36"/>
  <c r="J423" i="36"/>
  <c r="I423" i="36"/>
  <c r="H423" i="36"/>
  <c r="G423" i="36"/>
  <c r="F423" i="36"/>
  <c r="E423" i="36"/>
  <c r="D423" i="36"/>
  <c r="C423" i="36"/>
  <c r="AH422" i="36"/>
  <c r="AG422" i="36"/>
  <c r="AF422" i="36"/>
  <c r="AE422" i="36"/>
  <c r="AD422" i="36"/>
  <c r="AC422" i="36"/>
  <c r="AB422" i="36"/>
  <c r="AA422" i="36"/>
  <c r="Z422" i="36"/>
  <c r="Y422" i="36"/>
  <c r="X422" i="36"/>
  <c r="W422" i="36"/>
  <c r="V422" i="36"/>
  <c r="U422" i="36"/>
  <c r="T422" i="36"/>
  <c r="S422" i="36"/>
  <c r="R422" i="36"/>
  <c r="Q422" i="36"/>
  <c r="P422" i="36"/>
  <c r="O422" i="36"/>
  <c r="N422" i="36"/>
  <c r="M422" i="36"/>
  <c r="L422" i="36"/>
  <c r="K422" i="36"/>
  <c r="J422" i="36"/>
  <c r="I422" i="36"/>
  <c r="H422" i="36"/>
  <c r="G422" i="36"/>
  <c r="F422" i="36"/>
  <c r="E422" i="36"/>
  <c r="D422" i="36"/>
  <c r="C422" i="36"/>
  <c r="AH421" i="36"/>
  <c r="AG421" i="36"/>
  <c r="AF421" i="36"/>
  <c r="AE421" i="36"/>
  <c r="AD421" i="36"/>
  <c r="AC421" i="36"/>
  <c r="AB421" i="36"/>
  <c r="AA421" i="36"/>
  <c r="Z421" i="36"/>
  <c r="Y421" i="36"/>
  <c r="X421" i="36"/>
  <c r="W421" i="36"/>
  <c r="V421" i="36"/>
  <c r="U421" i="36"/>
  <c r="T421" i="36"/>
  <c r="S421" i="36"/>
  <c r="R421" i="36"/>
  <c r="Q421" i="36"/>
  <c r="P421" i="36"/>
  <c r="O421" i="36"/>
  <c r="N421" i="36"/>
  <c r="M421" i="36"/>
  <c r="L421" i="36"/>
  <c r="K421" i="36"/>
  <c r="J421" i="36"/>
  <c r="I421" i="36"/>
  <c r="H421" i="36"/>
  <c r="G421" i="36"/>
  <c r="F421" i="36"/>
  <c r="E421" i="36"/>
  <c r="D421" i="36"/>
  <c r="C421" i="36"/>
  <c r="AH420" i="36"/>
  <c r="AG420" i="36"/>
  <c r="AF420" i="36"/>
  <c r="AE420" i="36"/>
  <c r="AD420" i="36"/>
  <c r="AC420" i="36"/>
  <c r="AB420" i="36"/>
  <c r="AA420" i="36"/>
  <c r="Z420" i="36"/>
  <c r="Y420" i="36"/>
  <c r="X420" i="36"/>
  <c r="W420" i="36"/>
  <c r="V420" i="36"/>
  <c r="U420" i="36"/>
  <c r="T420" i="36"/>
  <c r="S420" i="36"/>
  <c r="R420" i="36"/>
  <c r="Q420" i="36"/>
  <c r="P420" i="36"/>
  <c r="O420" i="36"/>
  <c r="N420" i="36"/>
  <c r="M420" i="36"/>
  <c r="L420" i="36"/>
  <c r="K420" i="36"/>
  <c r="J420" i="36"/>
  <c r="I420" i="36"/>
  <c r="H420" i="36"/>
  <c r="G420" i="36"/>
  <c r="F420" i="36"/>
  <c r="E420" i="36"/>
  <c r="D420" i="36"/>
  <c r="C420" i="36"/>
  <c r="AH419" i="36"/>
  <c r="AG419" i="36"/>
  <c r="AF419" i="36"/>
  <c r="AE419" i="36"/>
  <c r="AD419" i="36"/>
  <c r="AC419" i="36"/>
  <c r="AB419" i="36"/>
  <c r="AA419" i="36"/>
  <c r="Z419" i="36"/>
  <c r="Y419" i="36"/>
  <c r="X419" i="36"/>
  <c r="W419" i="36"/>
  <c r="V419" i="36"/>
  <c r="U419" i="36"/>
  <c r="T419" i="36"/>
  <c r="S419" i="36"/>
  <c r="R419" i="36"/>
  <c r="Q419" i="36"/>
  <c r="P419" i="36"/>
  <c r="O419" i="36"/>
  <c r="N419" i="36"/>
  <c r="M419" i="36"/>
  <c r="L419" i="36"/>
  <c r="K419" i="36"/>
  <c r="J419" i="36"/>
  <c r="I419" i="36"/>
  <c r="H419" i="36"/>
  <c r="G419" i="36"/>
  <c r="F419" i="36"/>
  <c r="E419" i="36"/>
  <c r="D419" i="36"/>
  <c r="C419" i="36"/>
  <c r="AH418" i="36"/>
  <c r="AG418" i="36"/>
  <c r="AF418" i="36"/>
  <c r="AE418" i="36"/>
  <c r="AD418" i="36"/>
  <c r="AC418" i="36"/>
  <c r="AB418" i="36"/>
  <c r="AA418" i="36"/>
  <c r="Z418" i="36"/>
  <c r="Y418" i="36"/>
  <c r="X418" i="36"/>
  <c r="W418" i="36"/>
  <c r="V418" i="36"/>
  <c r="U418" i="36"/>
  <c r="T418" i="36"/>
  <c r="S418" i="36"/>
  <c r="R418" i="36"/>
  <c r="Q418" i="36"/>
  <c r="P418" i="36"/>
  <c r="O418" i="36"/>
  <c r="N418" i="36"/>
  <c r="M418" i="36"/>
  <c r="L418" i="36"/>
  <c r="K418" i="36"/>
  <c r="J418" i="36"/>
  <c r="I418" i="36"/>
  <c r="H418" i="36"/>
  <c r="G418" i="36"/>
  <c r="F418" i="36"/>
  <c r="E418" i="36"/>
  <c r="D418" i="36"/>
  <c r="C418" i="36"/>
  <c r="AH417" i="36"/>
  <c r="AG417" i="36"/>
  <c r="AF417" i="36"/>
  <c r="AE417" i="36"/>
  <c r="AD417" i="36"/>
  <c r="AC417" i="36"/>
  <c r="AB417" i="36"/>
  <c r="AA417" i="36"/>
  <c r="Z417" i="36"/>
  <c r="Y417" i="36"/>
  <c r="X417" i="36"/>
  <c r="W417" i="36"/>
  <c r="V417" i="36"/>
  <c r="U417" i="36"/>
  <c r="T417" i="36"/>
  <c r="S417" i="36"/>
  <c r="R417" i="36"/>
  <c r="Q417" i="36"/>
  <c r="P417" i="36"/>
  <c r="O417" i="36"/>
  <c r="N417" i="36"/>
  <c r="M417" i="36"/>
  <c r="L417" i="36"/>
  <c r="K417" i="36"/>
  <c r="J417" i="36"/>
  <c r="I417" i="36"/>
  <c r="H417" i="36"/>
  <c r="G417" i="36"/>
  <c r="F417" i="36"/>
  <c r="E417" i="36"/>
  <c r="D417" i="36"/>
  <c r="C417" i="36"/>
  <c r="AH416" i="36"/>
  <c r="AG416" i="36"/>
  <c r="AF416" i="36"/>
  <c r="AE416" i="36"/>
  <c r="AD416" i="36"/>
  <c r="AC416" i="36"/>
  <c r="AB416" i="36"/>
  <c r="AA416" i="36"/>
  <c r="Z416" i="36"/>
  <c r="Y416" i="36"/>
  <c r="X416" i="36"/>
  <c r="W416" i="36"/>
  <c r="V416" i="36"/>
  <c r="U416" i="36"/>
  <c r="T416" i="36"/>
  <c r="S416" i="36"/>
  <c r="R416" i="36"/>
  <c r="Q416" i="36"/>
  <c r="P416" i="36"/>
  <c r="O416" i="36"/>
  <c r="N416" i="36"/>
  <c r="M416" i="36"/>
  <c r="L416" i="36"/>
  <c r="K416" i="36"/>
  <c r="J416" i="36"/>
  <c r="I416" i="36"/>
  <c r="H416" i="36"/>
  <c r="G416" i="36"/>
  <c r="F416" i="36"/>
  <c r="E416" i="36"/>
  <c r="D416" i="36"/>
  <c r="C416" i="36"/>
  <c r="AH415" i="36"/>
  <c r="AG415" i="36"/>
  <c r="AF415" i="36"/>
  <c r="AE415" i="36"/>
  <c r="AD415" i="36"/>
  <c r="AC415" i="36"/>
  <c r="AB415" i="36"/>
  <c r="AA415" i="36"/>
  <c r="Z415" i="36"/>
  <c r="Y415" i="36"/>
  <c r="X415" i="36"/>
  <c r="W415" i="36"/>
  <c r="V415" i="36"/>
  <c r="U415" i="36"/>
  <c r="T415" i="36"/>
  <c r="S415" i="36"/>
  <c r="R415" i="36"/>
  <c r="Q415" i="36"/>
  <c r="P415" i="36"/>
  <c r="O415" i="36"/>
  <c r="N415" i="36"/>
  <c r="M415" i="36"/>
  <c r="L415" i="36"/>
  <c r="K415" i="36"/>
  <c r="J415" i="36"/>
  <c r="I415" i="36"/>
  <c r="H415" i="36"/>
  <c r="G415" i="36"/>
  <c r="F415" i="36"/>
  <c r="E415" i="36"/>
  <c r="D415" i="36"/>
  <c r="C415" i="36"/>
  <c r="AH414" i="36"/>
  <c r="AG414" i="36"/>
  <c r="AF414" i="36"/>
  <c r="AE414" i="36"/>
  <c r="AD414" i="36"/>
  <c r="AC414" i="36"/>
  <c r="AB414" i="36"/>
  <c r="AA414" i="36"/>
  <c r="Z414" i="36"/>
  <c r="Y414" i="36"/>
  <c r="X414" i="36"/>
  <c r="W414" i="36"/>
  <c r="V414" i="36"/>
  <c r="U414" i="36"/>
  <c r="T414" i="36"/>
  <c r="S414" i="36"/>
  <c r="R414" i="36"/>
  <c r="Q414" i="36"/>
  <c r="P414" i="36"/>
  <c r="O414" i="36"/>
  <c r="N414" i="36"/>
  <c r="M414" i="36"/>
  <c r="L414" i="36"/>
  <c r="K414" i="36"/>
  <c r="J414" i="36"/>
  <c r="I414" i="36"/>
  <c r="H414" i="36"/>
  <c r="G414" i="36"/>
  <c r="F414" i="36"/>
  <c r="E414" i="36"/>
  <c r="D414" i="36"/>
  <c r="C414" i="36"/>
  <c r="AH413" i="36"/>
  <c r="AG413" i="36"/>
  <c r="AF413" i="36"/>
  <c r="AE413" i="36"/>
  <c r="AD413" i="36"/>
  <c r="AC413" i="36"/>
  <c r="AB413" i="36"/>
  <c r="AA413" i="36"/>
  <c r="Z413" i="36"/>
  <c r="Y413" i="36"/>
  <c r="X413" i="36"/>
  <c r="W413" i="36"/>
  <c r="V413" i="36"/>
  <c r="U413" i="36"/>
  <c r="T413" i="36"/>
  <c r="S413" i="36"/>
  <c r="R413" i="36"/>
  <c r="Q413" i="36"/>
  <c r="P413" i="36"/>
  <c r="O413" i="36"/>
  <c r="N413" i="36"/>
  <c r="M413" i="36"/>
  <c r="L413" i="36"/>
  <c r="K413" i="36"/>
  <c r="J413" i="36"/>
  <c r="I413" i="36"/>
  <c r="H413" i="36"/>
  <c r="G413" i="36"/>
  <c r="F413" i="36"/>
  <c r="E413" i="36"/>
  <c r="D413" i="36"/>
  <c r="C413" i="36"/>
  <c r="AH412" i="36"/>
  <c r="AG412" i="36"/>
  <c r="AF412" i="36"/>
  <c r="AE412" i="36"/>
  <c r="AD412" i="36"/>
  <c r="AC412" i="36"/>
  <c r="AB412" i="36"/>
  <c r="AA412" i="36"/>
  <c r="Z412" i="36"/>
  <c r="Y412" i="36"/>
  <c r="X412" i="36"/>
  <c r="W412" i="36"/>
  <c r="V412" i="36"/>
  <c r="U412" i="36"/>
  <c r="T412" i="36"/>
  <c r="S412" i="36"/>
  <c r="R412" i="36"/>
  <c r="Q412" i="36"/>
  <c r="P412" i="36"/>
  <c r="O412" i="36"/>
  <c r="N412" i="36"/>
  <c r="M412" i="36"/>
  <c r="L412" i="36"/>
  <c r="K412" i="36"/>
  <c r="J412" i="36"/>
  <c r="I412" i="36"/>
  <c r="H412" i="36"/>
  <c r="G412" i="36"/>
  <c r="F412" i="36"/>
  <c r="E412" i="36"/>
  <c r="D412" i="36"/>
  <c r="C412" i="36"/>
  <c r="AH411" i="36"/>
  <c r="AG411" i="36"/>
  <c r="AF411" i="36"/>
  <c r="AE411" i="36"/>
  <c r="AD411" i="36"/>
  <c r="AC411" i="36"/>
  <c r="AB411" i="36"/>
  <c r="AA411" i="36"/>
  <c r="Z411" i="36"/>
  <c r="Y411" i="36"/>
  <c r="X411" i="36"/>
  <c r="W411" i="36"/>
  <c r="V411" i="36"/>
  <c r="U411" i="36"/>
  <c r="T411" i="36"/>
  <c r="S411" i="36"/>
  <c r="R411" i="36"/>
  <c r="Q411" i="36"/>
  <c r="P411" i="36"/>
  <c r="O411" i="36"/>
  <c r="N411" i="36"/>
  <c r="M411" i="36"/>
  <c r="L411" i="36"/>
  <c r="K411" i="36"/>
  <c r="J411" i="36"/>
  <c r="I411" i="36"/>
  <c r="H411" i="36"/>
  <c r="G411" i="36"/>
  <c r="F411" i="36"/>
  <c r="E411" i="36"/>
  <c r="D411" i="36"/>
  <c r="C411" i="36"/>
  <c r="AH410" i="36"/>
  <c r="AG410" i="36"/>
  <c r="AF410" i="36"/>
  <c r="AE410" i="36"/>
  <c r="AD410" i="36"/>
  <c r="AC410" i="36"/>
  <c r="AB410" i="36"/>
  <c r="AA410" i="36"/>
  <c r="Z410" i="36"/>
  <c r="Y410" i="36"/>
  <c r="X410" i="36"/>
  <c r="W410" i="36"/>
  <c r="V410" i="36"/>
  <c r="U410" i="36"/>
  <c r="T410" i="36"/>
  <c r="S410" i="36"/>
  <c r="R410" i="36"/>
  <c r="Q410" i="36"/>
  <c r="P410" i="36"/>
  <c r="O410" i="36"/>
  <c r="N410" i="36"/>
  <c r="M410" i="36"/>
  <c r="L410" i="36"/>
  <c r="K410" i="36"/>
  <c r="J410" i="36"/>
  <c r="I410" i="36"/>
  <c r="H410" i="36"/>
  <c r="G410" i="36"/>
  <c r="F410" i="36"/>
  <c r="E410" i="36"/>
  <c r="D410" i="36"/>
  <c r="C410" i="36"/>
  <c r="AH409" i="36"/>
  <c r="AG409" i="36"/>
  <c r="AF409" i="36"/>
  <c r="AE409" i="36"/>
  <c r="AD409" i="36"/>
  <c r="AC409" i="36"/>
  <c r="AB409" i="36"/>
  <c r="AA409" i="36"/>
  <c r="Z409" i="36"/>
  <c r="Y409" i="36"/>
  <c r="X409" i="36"/>
  <c r="W409" i="36"/>
  <c r="V409" i="36"/>
  <c r="U409" i="36"/>
  <c r="T409" i="36"/>
  <c r="S409" i="36"/>
  <c r="R409" i="36"/>
  <c r="Q409" i="36"/>
  <c r="P409" i="36"/>
  <c r="O409" i="36"/>
  <c r="N409" i="36"/>
  <c r="M409" i="36"/>
  <c r="L409" i="36"/>
  <c r="K409" i="36"/>
  <c r="J409" i="36"/>
  <c r="I409" i="36"/>
  <c r="H409" i="36"/>
  <c r="G409" i="36"/>
  <c r="F409" i="36"/>
  <c r="E409" i="36"/>
  <c r="D409" i="36"/>
  <c r="C409" i="36"/>
  <c r="AH408" i="36"/>
  <c r="AG408" i="36"/>
  <c r="AF408" i="36"/>
  <c r="AE408" i="36"/>
  <c r="AD408" i="36"/>
  <c r="AC408" i="36"/>
  <c r="AB408" i="36"/>
  <c r="AA408" i="36"/>
  <c r="Z408" i="36"/>
  <c r="Y408" i="36"/>
  <c r="X408" i="36"/>
  <c r="W408" i="36"/>
  <c r="V408" i="36"/>
  <c r="U408" i="36"/>
  <c r="T408" i="36"/>
  <c r="S408" i="36"/>
  <c r="R408" i="36"/>
  <c r="Q408" i="36"/>
  <c r="P408" i="36"/>
  <c r="O408" i="36"/>
  <c r="N408" i="36"/>
  <c r="M408" i="36"/>
  <c r="L408" i="36"/>
  <c r="K408" i="36"/>
  <c r="J408" i="36"/>
  <c r="I408" i="36"/>
  <c r="H408" i="36"/>
  <c r="G408" i="36"/>
  <c r="F408" i="36"/>
  <c r="E408" i="36"/>
  <c r="D408" i="36"/>
  <c r="C408" i="36"/>
  <c r="AH407" i="36"/>
  <c r="AG407" i="36"/>
  <c r="AF407" i="36"/>
  <c r="AE407" i="36"/>
  <c r="AD407" i="36"/>
  <c r="AC407" i="36"/>
  <c r="AB407" i="36"/>
  <c r="AA407" i="36"/>
  <c r="Z407" i="36"/>
  <c r="Y407" i="36"/>
  <c r="X407" i="36"/>
  <c r="W407" i="36"/>
  <c r="V407" i="36"/>
  <c r="U407" i="36"/>
  <c r="T407" i="36"/>
  <c r="S407" i="36"/>
  <c r="R407" i="36"/>
  <c r="Q407" i="36"/>
  <c r="P407" i="36"/>
  <c r="O407" i="36"/>
  <c r="N407" i="36"/>
  <c r="M407" i="36"/>
  <c r="L407" i="36"/>
  <c r="K407" i="36"/>
  <c r="J407" i="36"/>
  <c r="I407" i="36"/>
  <c r="H407" i="36"/>
  <c r="G407" i="36"/>
  <c r="F407" i="36"/>
  <c r="E407" i="36"/>
  <c r="D407" i="36"/>
  <c r="C407" i="36"/>
  <c r="AH406" i="36"/>
  <c r="AG406" i="36"/>
  <c r="AF406" i="36"/>
  <c r="AE406" i="36"/>
  <c r="AD406" i="36"/>
  <c r="AC406" i="36"/>
  <c r="AB406" i="36"/>
  <c r="AA406" i="36"/>
  <c r="Z406" i="36"/>
  <c r="Y406" i="36"/>
  <c r="X406" i="36"/>
  <c r="W406" i="36"/>
  <c r="V406" i="36"/>
  <c r="U406" i="36"/>
  <c r="T406" i="36"/>
  <c r="S406" i="36"/>
  <c r="R406" i="36"/>
  <c r="Q406" i="36"/>
  <c r="P406" i="36"/>
  <c r="O406" i="36"/>
  <c r="N406" i="36"/>
  <c r="M406" i="36"/>
  <c r="L406" i="36"/>
  <c r="K406" i="36"/>
  <c r="J406" i="36"/>
  <c r="I406" i="36"/>
  <c r="H406" i="36"/>
  <c r="G406" i="36"/>
  <c r="F406" i="36"/>
  <c r="E406" i="36"/>
  <c r="D406" i="36"/>
  <c r="C406" i="36"/>
  <c r="AH405" i="36"/>
  <c r="AG405" i="36"/>
  <c r="AF405" i="36"/>
  <c r="AE405" i="36"/>
  <c r="AD405" i="36"/>
  <c r="AC405" i="36"/>
  <c r="AB405" i="36"/>
  <c r="AA405" i="36"/>
  <c r="Z405" i="36"/>
  <c r="Y405" i="36"/>
  <c r="X405" i="36"/>
  <c r="W405" i="36"/>
  <c r="V405" i="36"/>
  <c r="U405" i="36"/>
  <c r="T405" i="36"/>
  <c r="S405" i="36"/>
  <c r="R405" i="36"/>
  <c r="Q405" i="36"/>
  <c r="P405" i="36"/>
  <c r="O405" i="36"/>
  <c r="N405" i="36"/>
  <c r="M405" i="36"/>
  <c r="L405" i="36"/>
  <c r="K405" i="36"/>
  <c r="J405" i="36"/>
  <c r="I405" i="36"/>
  <c r="H405" i="36"/>
  <c r="G405" i="36"/>
  <c r="F405" i="36"/>
  <c r="E405" i="36"/>
  <c r="D405" i="36"/>
  <c r="C405" i="36"/>
  <c r="AH404" i="36"/>
  <c r="AG404" i="36"/>
  <c r="AF404" i="36"/>
  <c r="AE404" i="36"/>
  <c r="AD404" i="36"/>
  <c r="AC404" i="36"/>
  <c r="AB404" i="36"/>
  <c r="AA404" i="36"/>
  <c r="Z404" i="36"/>
  <c r="Y404" i="36"/>
  <c r="X404" i="36"/>
  <c r="W404" i="36"/>
  <c r="V404" i="36"/>
  <c r="U404" i="36"/>
  <c r="T404" i="36"/>
  <c r="S404" i="36"/>
  <c r="R404" i="36"/>
  <c r="Q404" i="36"/>
  <c r="P404" i="36"/>
  <c r="O404" i="36"/>
  <c r="N404" i="36"/>
  <c r="M404" i="36"/>
  <c r="L404" i="36"/>
  <c r="K404" i="36"/>
  <c r="J404" i="36"/>
  <c r="I404" i="36"/>
  <c r="H404" i="36"/>
  <c r="G404" i="36"/>
  <c r="F404" i="36"/>
  <c r="E404" i="36"/>
  <c r="D404" i="36"/>
  <c r="C404" i="36"/>
  <c r="AH403" i="36"/>
  <c r="AG403" i="36"/>
  <c r="AF403" i="36"/>
  <c r="AE403" i="36"/>
  <c r="AD403" i="36"/>
  <c r="AC403" i="36"/>
  <c r="AB403" i="36"/>
  <c r="AA403" i="36"/>
  <c r="Z403" i="36"/>
  <c r="Y403" i="36"/>
  <c r="X403" i="36"/>
  <c r="W403" i="36"/>
  <c r="V403" i="36"/>
  <c r="U403" i="36"/>
  <c r="T403" i="36"/>
  <c r="S403" i="36"/>
  <c r="R403" i="36"/>
  <c r="Q403" i="36"/>
  <c r="P403" i="36"/>
  <c r="O403" i="36"/>
  <c r="N403" i="36"/>
  <c r="M403" i="36"/>
  <c r="L403" i="36"/>
  <c r="K403" i="36"/>
  <c r="J403" i="36"/>
  <c r="I403" i="36"/>
  <c r="H403" i="36"/>
  <c r="G403" i="36"/>
  <c r="F403" i="36"/>
  <c r="E403" i="36"/>
  <c r="D403" i="36"/>
  <c r="C403" i="36"/>
  <c r="AH402" i="36"/>
  <c r="AG402" i="36"/>
  <c r="AF402" i="36"/>
  <c r="AE402" i="36"/>
  <c r="AD402" i="36"/>
  <c r="AC402" i="36"/>
  <c r="AB402" i="36"/>
  <c r="AA402" i="36"/>
  <c r="Z402" i="36"/>
  <c r="Y402" i="36"/>
  <c r="X402" i="36"/>
  <c r="W402" i="36"/>
  <c r="V402" i="36"/>
  <c r="U402" i="36"/>
  <c r="T402" i="36"/>
  <c r="S402" i="36"/>
  <c r="R402" i="36"/>
  <c r="Q402" i="36"/>
  <c r="P402" i="36"/>
  <c r="O402" i="36"/>
  <c r="N402" i="36"/>
  <c r="M402" i="36"/>
  <c r="L402" i="36"/>
  <c r="K402" i="36"/>
  <c r="J402" i="36"/>
  <c r="I402" i="36"/>
  <c r="H402" i="36"/>
  <c r="G402" i="36"/>
  <c r="F402" i="36"/>
  <c r="E402" i="36"/>
  <c r="D402" i="36"/>
  <c r="C402" i="36"/>
  <c r="AH401" i="36"/>
  <c r="AG401" i="36"/>
  <c r="AF401" i="36"/>
  <c r="AE401" i="36"/>
  <c r="AD401" i="36"/>
  <c r="AC401" i="36"/>
  <c r="AB401" i="36"/>
  <c r="AA401" i="36"/>
  <c r="Z401" i="36"/>
  <c r="Y401" i="36"/>
  <c r="X401" i="36"/>
  <c r="W401" i="36"/>
  <c r="V401" i="36"/>
  <c r="U401" i="36"/>
  <c r="T401" i="36"/>
  <c r="S401" i="36"/>
  <c r="R401" i="36"/>
  <c r="Q401" i="36"/>
  <c r="P401" i="36"/>
  <c r="O401" i="36"/>
  <c r="N401" i="36"/>
  <c r="M401" i="36"/>
  <c r="L401" i="36"/>
  <c r="K401" i="36"/>
  <c r="J401" i="36"/>
  <c r="I401" i="36"/>
  <c r="H401" i="36"/>
  <c r="G401" i="36"/>
  <c r="F401" i="36"/>
  <c r="E401" i="36"/>
  <c r="D401" i="36"/>
  <c r="C401" i="36"/>
  <c r="AH400" i="36"/>
  <c r="AG400" i="36"/>
  <c r="AF400" i="36"/>
  <c r="AE400" i="36"/>
  <c r="AD400" i="36"/>
  <c r="AC400" i="36"/>
  <c r="AB400" i="36"/>
  <c r="AA400" i="36"/>
  <c r="Z400" i="36"/>
  <c r="Y400" i="36"/>
  <c r="X400" i="36"/>
  <c r="W400" i="36"/>
  <c r="V400" i="36"/>
  <c r="U400" i="36"/>
  <c r="T400" i="36"/>
  <c r="S400" i="36"/>
  <c r="R400" i="36"/>
  <c r="Q400" i="36"/>
  <c r="P400" i="36"/>
  <c r="O400" i="36"/>
  <c r="N400" i="36"/>
  <c r="M400" i="36"/>
  <c r="L400" i="36"/>
  <c r="K400" i="36"/>
  <c r="J400" i="36"/>
  <c r="I400" i="36"/>
  <c r="H400" i="36"/>
  <c r="G400" i="36"/>
  <c r="F400" i="36"/>
  <c r="E400" i="36"/>
  <c r="D400" i="36"/>
  <c r="C400" i="36"/>
  <c r="AH399" i="36"/>
  <c r="AG399" i="36"/>
  <c r="AF399" i="36"/>
  <c r="AE399" i="36"/>
  <c r="AD399" i="36"/>
  <c r="AC399" i="36"/>
  <c r="AB399" i="36"/>
  <c r="AA399" i="36"/>
  <c r="Z399" i="36"/>
  <c r="Y399" i="36"/>
  <c r="X399" i="36"/>
  <c r="W399" i="36"/>
  <c r="V399" i="36"/>
  <c r="U399" i="36"/>
  <c r="T399" i="36"/>
  <c r="S399" i="36"/>
  <c r="R399" i="36"/>
  <c r="Q399" i="36"/>
  <c r="P399" i="36"/>
  <c r="O399" i="36"/>
  <c r="N399" i="36"/>
  <c r="M399" i="36"/>
  <c r="L399" i="36"/>
  <c r="K399" i="36"/>
  <c r="J399" i="36"/>
  <c r="I399" i="36"/>
  <c r="H399" i="36"/>
  <c r="G399" i="36"/>
  <c r="F399" i="36"/>
  <c r="E399" i="36"/>
  <c r="D399" i="36"/>
  <c r="C399" i="36"/>
  <c r="AH398" i="36"/>
  <c r="AG398" i="36"/>
  <c r="AF398" i="36"/>
  <c r="AE398" i="36"/>
  <c r="AD398" i="36"/>
  <c r="AC398" i="36"/>
  <c r="AB398" i="36"/>
  <c r="AA398" i="36"/>
  <c r="Z398" i="36"/>
  <c r="Y398" i="36"/>
  <c r="X398" i="36"/>
  <c r="W398" i="36"/>
  <c r="V398" i="36"/>
  <c r="U398" i="36"/>
  <c r="T398" i="36"/>
  <c r="S398" i="36"/>
  <c r="R398" i="36"/>
  <c r="Q398" i="36"/>
  <c r="P398" i="36"/>
  <c r="O398" i="36"/>
  <c r="N398" i="36"/>
  <c r="M398" i="36"/>
  <c r="L398" i="36"/>
  <c r="K398" i="36"/>
  <c r="J398" i="36"/>
  <c r="I398" i="36"/>
  <c r="H398" i="36"/>
  <c r="G398" i="36"/>
  <c r="F398" i="36"/>
  <c r="E398" i="36"/>
  <c r="D398" i="36"/>
  <c r="C398" i="36"/>
  <c r="AH397" i="36"/>
  <c r="AG397" i="36"/>
  <c r="AF397" i="36"/>
  <c r="AE397" i="36"/>
  <c r="AD397" i="36"/>
  <c r="AC397" i="36"/>
  <c r="AB397" i="36"/>
  <c r="AA397" i="36"/>
  <c r="Z397" i="36"/>
  <c r="Y397" i="36"/>
  <c r="X397" i="36"/>
  <c r="W397" i="36"/>
  <c r="V397" i="36"/>
  <c r="U397" i="36"/>
  <c r="T397" i="36"/>
  <c r="S397" i="36"/>
  <c r="R397" i="36"/>
  <c r="Q397" i="36"/>
  <c r="P397" i="36"/>
  <c r="O397" i="36"/>
  <c r="N397" i="36"/>
  <c r="M397" i="36"/>
  <c r="L397" i="36"/>
  <c r="K397" i="36"/>
  <c r="J397" i="36"/>
  <c r="I397" i="36"/>
  <c r="H397" i="36"/>
  <c r="G397" i="36"/>
  <c r="F397" i="36"/>
  <c r="E397" i="36"/>
  <c r="D397" i="36"/>
  <c r="C397" i="36"/>
  <c r="AH396" i="36"/>
  <c r="AG396" i="36"/>
  <c r="AF396" i="36"/>
  <c r="AE396" i="36"/>
  <c r="AD396" i="36"/>
  <c r="AC396" i="36"/>
  <c r="AB396" i="36"/>
  <c r="AA396" i="36"/>
  <c r="Z396" i="36"/>
  <c r="Y396" i="36"/>
  <c r="X396" i="36"/>
  <c r="W396" i="36"/>
  <c r="V396" i="36"/>
  <c r="U396" i="36"/>
  <c r="T396" i="36"/>
  <c r="S396" i="36"/>
  <c r="R396" i="36"/>
  <c r="Q396" i="36"/>
  <c r="P396" i="36"/>
  <c r="O396" i="36"/>
  <c r="N396" i="36"/>
  <c r="M396" i="36"/>
  <c r="L396" i="36"/>
  <c r="K396" i="36"/>
  <c r="J396" i="36"/>
  <c r="I396" i="36"/>
  <c r="H396" i="36"/>
  <c r="G396" i="36"/>
  <c r="F396" i="36"/>
  <c r="E396" i="36"/>
  <c r="D396" i="36"/>
  <c r="C396" i="36"/>
  <c r="AH395" i="36"/>
  <c r="AG395" i="36"/>
  <c r="AF395" i="36"/>
  <c r="AE395" i="36"/>
  <c r="AD395" i="36"/>
  <c r="AC395" i="36"/>
  <c r="AB395" i="36"/>
  <c r="AA395" i="36"/>
  <c r="Z395" i="36"/>
  <c r="Y395" i="36"/>
  <c r="X395" i="36"/>
  <c r="W395" i="36"/>
  <c r="V395" i="36"/>
  <c r="U395" i="36"/>
  <c r="T395" i="36"/>
  <c r="S395" i="36"/>
  <c r="R395" i="36"/>
  <c r="Q395" i="36"/>
  <c r="P395" i="36"/>
  <c r="O395" i="36"/>
  <c r="N395" i="36"/>
  <c r="M395" i="36"/>
  <c r="L395" i="36"/>
  <c r="K395" i="36"/>
  <c r="J395" i="36"/>
  <c r="I395" i="36"/>
  <c r="H395" i="36"/>
  <c r="G395" i="36"/>
  <c r="F395" i="36"/>
  <c r="E395" i="36"/>
  <c r="D395" i="36"/>
  <c r="C395" i="36"/>
  <c r="AH394" i="36"/>
  <c r="AG394" i="36"/>
  <c r="AF394" i="36"/>
  <c r="AE394" i="36"/>
  <c r="AD394" i="36"/>
  <c r="AC394" i="36"/>
  <c r="AB394" i="36"/>
  <c r="AA394" i="36"/>
  <c r="Z394" i="36"/>
  <c r="Y394" i="36"/>
  <c r="X394" i="36"/>
  <c r="W394" i="36"/>
  <c r="V394" i="36"/>
  <c r="U394" i="36"/>
  <c r="T394" i="36"/>
  <c r="S394" i="36"/>
  <c r="R394" i="36"/>
  <c r="Q394" i="36"/>
  <c r="P394" i="36"/>
  <c r="O394" i="36"/>
  <c r="N394" i="36"/>
  <c r="M394" i="36"/>
  <c r="L394" i="36"/>
  <c r="K394" i="36"/>
  <c r="J394" i="36"/>
  <c r="I394" i="36"/>
  <c r="H394" i="36"/>
  <c r="G394" i="36"/>
  <c r="F394" i="36"/>
  <c r="E394" i="36"/>
  <c r="D394" i="36"/>
  <c r="C394" i="36"/>
  <c r="AH393" i="36"/>
  <c r="AG393" i="36"/>
  <c r="AF393" i="36"/>
  <c r="AE393" i="36"/>
  <c r="AD393" i="36"/>
  <c r="AC393" i="36"/>
  <c r="AB393" i="36"/>
  <c r="AA393" i="36"/>
  <c r="Z393" i="36"/>
  <c r="Y393" i="36"/>
  <c r="X393" i="36"/>
  <c r="W393" i="36"/>
  <c r="V393" i="36"/>
  <c r="U393" i="36"/>
  <c r="T393" i="36"/>
  <c r="S393" i="36"/>
  <c r="R393" i="36"/>
  <c r="Q393" i="36"/>
  <c r="P393" i="36"/>
  <c r="O393" i="36"/>
  <c r="N393" i="36"/>
  <c r="M393" i="36"/>
  <c r="L393" i="36"/>
  <c r="K393" i="36"/>
  <c r="J393" i="36"/>
  <c r="I393" i="36"/>
  <c r="H393" i="36"/>
  <c r="G393" i="36"/>
  <c r="F393" i="36"/>
  <c r="E393" i="36"/>
  <c r="D393" i="36"/>
  <c r="C393" i="36"/>
  <c r="AH392" i="36"/>
  <c r="AG392" i="36"/>
  <c r="AF392" i="36"/>
  <c r="AE392" i="36"/>
  <c r="AD392" i="36"/>
  <c r="AC392" i="36"/>
  <c r="AB392" i="36"/>
  <c r="AA392" i="36"/>
  <c r="Z392" i="36"/>
  <c r="Y392" i="36"/>
  <c r="X392" i="36"/>
  <c r="W392" i="36"/>
  <c r="V392" i="36"/>
  <c r="U392" i="36"/>
  <c r="T392" i="36"/>
  <c r="S392" i="36"/>
  <c r="R392" i="36"/>
  <c r="Q392" i="36"/>
  <c r="P392" i="36"/>
  <c r="O392" i="36"/>
  <c r="N392" i="36"/>
  <c r="M392" i="36"/>
  <c r="L392" i="36"/>
  <c r="K392" i="36"/>
  <c r="J392" i="36"/>
  <c r="I392" i="36"/>
  <c r="H392" i="36"/>
  <c r="G392" i="36"/>
  <c r="F392" i="36"/>
  <c r="E392" i="36"/>
  <c r="D392" i="36"/>
  <c r="C392" i="36"/>
  <c r="AH391" i="36"/>
  <c r="AG391" i="36"/>
  <c r="AF391" i="36"/>
  <c r="AE391" i="36"/>
  <c r="AD391" i="36"/>
  <c r="AC391" i="36"/>
  <c r="AB391" i="36"/>
  <c r="AA391" i="36"/>
  <c r="Z391" i="36"/>
  <c r="Y391" i="36"/>
  <c r="X391" i="36"/>
  <c r="W391" i="36"/>
  <c r="V391" i="36"/>
  <c r="U391" i="36"/>
  <c r="T391" i="36"/>
  <c r="S391" i="36"/>
  <c r="R391" i="36"/>
  <c r="Q391" i="36"/>
  <c r="P391" i="36"/>
  <c r="O391" i="36"/>
  <c r="N391" i="36"/>
  <c r="M391" i="36"/>
  <c r="L391" i="36"/>
  <c r="K391" i="36"/>
  <c r="J391" i="36"/>
  <c r="I391" i="36"/>
  <c r="H391" i="36"/>
  <c r="G391" i="36"/>
  <c r="F391" i="36"/>
  <c r="E391" i="36"/>
  <c r="D391" i="36"/>
  <c r="C391" i="36"/>
  <c r="AH390" i="36"/>
  <c r="AG390" i="36"/>
  <c r="AF390" i="36"/>
  <c r="AE390" i="36"/>
  <c r="AD390" i="36"/>
  <c r="AC390" i="36"/>
  <c r="AB390" i="36"/>
  <c r="AA390" i="36"/>
  <c r="Z390" i="36"/>
  <c r="Y390" i="36"/>
  <c r="X390" i="36"/>
  <c r="W390" i="36"/>
  <c r="V390" i="36"/>
  <c r="U390" i="36"/>
  <c r="T390" i="36"/>
  <c r="S390" i="36"/>
  <c r="R390" i="36"/>
  <c r="Q390" i="36"/>
  <c r="P390" i="36"/>
  <c r="O390" i="36"/>
  <c r="N390" i="36"/>
  <c r="M390" i="36"/>
  <c r="L390" i="36"/>
  <c r="K390" i="36"/>
  <c r="J390" i="36"/>
  <c r="I390" i="36"/>
  <c r="H390" i="36"/>
  <c r="G390" i="36"/>
  <c r="F390" i="36"/>
  <c r="E390" i="36"/>
  <c r="D390" i="36"/>
  <c r="C390" i="36"/>
  <c r="AH389" i="36"/>
  <c r="AG389" i="36"/>
  <c r="AF389" i="36"/>
  <c r="AE389" i="36"/>
  <c r="AD389" i="36"/>
  <c r="AC389" i="36"/>
  <c r="AB389" i="36"/>
  <c r="AA389" i="36"/>
  <c r="Z389" i="36"/>
  <c r="Y389" i="36"/>
  <c r="X389" i="36"/>
  <c r="W389" i="36"/>
  <c r="V389" i="36"/>
  <c r="U389" i="36"/>
  <c r="T389" i="36"/>
  <c r="S389" i="36"/>
  <c r="R389" i="36"/>
  <c r="Q389" i="36"/>
  <c r="P389" i="36"/>
  <c r="O389" i="36"/>
  <c r="N389" i="36"/>
  <c r="M389" i="36"/>
  <c r="L389" i="36"/>
  <c r="K389" i="36"/>
  <c r="J389" i="36"/>
  <c r="I389" i="36"/>
  <c r="H389" i="36"/>
  <c r="G389" i="36"/>
  <c r="F389" i="36"/>
  <c r="E389" i="36"/>
  <c r="D389" i="36"/>
  <c r="C389" i="36"/>
  <c r="AH388" i="36"/>
  <c r="AG388" i="36"/>
  <c r="AF388" i="36"/>
  <c r="AE388" i="36"/>
  <c r="AD388" i="36"/>
  <c r="AC388" i="36"/>
  <c r="AB388" i="36"/>
  <c r="AA388" i="36"/>
  <c r="Z388" i="36"/>
  <c r="Y388" i="36"/>
  <c r="X388" i="36"/>
  <c r="W388" i="36"/>
  <c r="V388" i="36"/>
  <c r="U388" i="36"/>
  <c r="T388" i="36"/>
  <c r="S388" i="36"/>
  <c r="R388" i="36"/>
  <c r="Q388" i="36"/>
  <c r="P388" i="36"/>
  <c r="O388" i="36"/>
  <c r="N388" i="36"/>
  <c r="M388" i="36"/>
  <c r="L388" i="36"/>
  <c r="K388" i="36"/>
  <c r="J388" i="36"/>
  <c r="I388" i="36"/>
  <c r="H388" i="36"/>
  <c r="G388" i="36"/>
  <c r="F388" i="36"/>
  <c r="E388" i="36"/>
  <c r="D388" i="36"/>
  <c r="C388" i="36"/>
  <c r="AH387" i="36"/>
  <c r="AG387" i="36"/>
  <c r="AF387" i="36"/>
  <c r="AE387" i="36"/>
  <c r="AD387" i="36"/>
  <c r="AC387" i="36"/>
  <c r="AB387" i="36"/>
  <c r="AA387" i="36"/>
  <c r="Z387" i="36"/>
  <c r="Y387" i="36"/>
  <c r="X387" i="36"/>
  <c r="W387" i="36"/>
  <c r="V387" i="36"/>
  <c r="U387" i="36"/>
  <c r="T387" i="36"/>
  <c r="S387" i="36"/>
  <c r="R387" i="36"/>
  <c r="Q387" i="36"/>
  <c r="P387" i="36"/>
  <c r="O387" i="36"/>
  <c r="N387" i="36"/>
  <c r="M387" i="36"/>
  <c r="L387" i="36"/>
  <c r="K387" i="36"/>
  <c r="J387" i="36"/>
  <c r="I387" i="36"/>
  <c r="H387" i="36"/>
  <c r="G387" i="36"/>
  <c r="F387" i="36"/>
  <c r="E387" i="36"/>
  <c r="D387" i="36"/>
  <c r="C387" i="36"/>
  <c r="AH386" i="36"/>
  <c r="AG386" i="36"/>
  <c r="AF386" i="36"/>
  <c r="AE386" i="36"/>
  <c r="AD386" i="36"/>
  <c r="AC386" i="36"/>
  <c r="AB386" i="36"/>
  <c r="AA386" i="36"/>
  <c r="Z386" i="36"/>
  <c r="Y386" i="36"/>
  <c r="X386" i="36"/>
  <c r="W386" i="36"/>
  <c r="V386" i="36"/>
  <c r="U386" i="36"/>
  <c r="T386" i="36"/>
  <c r="S386" i="36"/>
  <c r="R386" i="36"/>
  <c r="Q386" i="36"/>
  <c r="P386" i="36"/>
  <c r="O386" i="36"/>
  <c r="N386" i="36"/>
  <c r="M386" i="36"/>
  <c r="L386" i="36"/>
  <c r="K386" i="36"/>
  <c r="J386" i="36"/>
  <c r="I386" i="36"/>
  <c r="H386" i="36"/>
  <c r="G386" i="36"/>
  <c r="F386" i="36"/>
  <c r="E386" i="36"/>
  <c r="D386" i="36"/>
  <c r="C386" i="36"/>
  <c r="AH385" i="36"/>
  <c r="AG385" i="36"/>
  <c r="AF385" i="36"/>
  <c r="AE385" i="36"/>
  <c r="AD385" i="36"/>
  <c r="AC385" i="36"/>
  <c r="AB385" i="36"/>
  <c r="AA385" i="36"/>
  <c r="Z385" i="36"/>
  <c r="Y385" i="36"/>
  <c r="X385" i="36"/>
  <c r="W385" i="36"/>
  <c r="V385" i="36"/>
  <c r="U385" i="36"/>
  <c r="T385" i="36"/>
  <c r="S385" i="36"/>
  <c r="R385" i="36"/>
  <c r="Q385" i="36"/>
  <c r="P385" i="36"/>
  <c r="O385" i="36"/>
  <c r="N385" i="36"/>
  <c r="M385" i="36"/>
  <c r="L385" i="36"/>
  <c r="K385" i="36"/>
  <c r="J385" i="36"/>
  <c r="I385" i="36"/>
  <c r="H385" i="36"/>
  <c r="G385" i="36"/>
  <c r="F385" i="36"/>
  <c r="E385" i="36"/>
  <c r="D385" i="36"/>
  <c r="C385" i="36"/>
  <c r="AH384" i="36"/>
  <c r="AG384" i="36"/>
  <c r="AF384" i="36"/>
  <c r="AE384" i="36"/>
  <c r="AD384" i="36"/>
  <c r="AC384" i="36"/>
  <c r="AB384" i="36"/>
  <c r="AA384" i="36"/>
  <c r="Z384" i="36"/>
  <c r="Y384" i="36"/>
  <c r="X384" i="36"/>
  <c r="W384" i="36"/>
  <c r="V384" i="36"/>
  <c r="U384" i="36"/>
  <c r="T384" i="36"/>
  <c r="S384" i="36"/>
  <c r="R384" i="36"/>
  <c r="Q384" i="36"/>
  <c r="P384" i="36"/>
  <c r="O384" i="36"/>
  <c r="N384" i="36"/>
  <c r="M384" i="36"/>
  <c r="L384" i="36"/>
  <c r="K384" i="36"/>
  <c r="J384" i="36"/>
  <c r="I384" i="36"/>
  <c r="H384" i="36"/>
  <c r="G384" i="36"/>
  <c r="F384" i="36"/>
  <c r="E384" i="36"/>
  <c r="D384" i="36"/>
  <c r="C384" i="36"/>
  <c r="AH383" i="36"/>
  <c r="AG383" i="36"/>
  <c r="AF383" i="36"/>
  <c r="AE383" i="36"/>
  <c r="AD383" i="36"/>
  <c r="AC383" i="36"/>
  <c r="AB383" i="36"/>
  <c r="AA383" i="36"/>
  <c r="Z383" i="36"/>
  <c r="Y383" i="36"/>
  <c r="X383" i="36"/>
  <c r="W383" i="36"/>
  <c r="V383" i="36"/>
  <c r="U383" i="36"/>
  <c r="T383" i="36"/>
  <c r="S383" i="36"/>
  <c r="R383" i="36"/>
  <c r="Q383" i="36"/>
  <c r="P383" i="36"/>
  <c r="O383" i="36"/>
  <c r="N383" i="36"/>
  <c r="M383" i="36"/>
  <c r="L383" i="36"/>
  <c r="K383" i="36"/>
  <c r="J383" i="36"/>
  <c r="I383" i="36"/>
  <c r="H383" i="36"/>
  <c r="G383" i="36"/>
  <c r="F383" i="36"/>
  <c r="E383" i="36"/>
  <c r="D383" i="36"/>
  <c r="C383" i="36"/>
  <c r="AH382" i="36"/>
  <c r="AG382" i="36"/>
  <c r="AF382" i="36"/>
  <c r="AE382" i="36"/>
  <c r="AD382" i="36"/>
  <c r="AC382" i="36"/>
  <c r="AB382" i="36"/>
  <c r="AA382" i="36"/>
  <c r="Z382" i="36"/>
  <c r="Y382" i="36"/>
  <c r="X382" i="36"/>
  <c r="W382" i="36"/>
  <c r="V382" i="36"/>
  <c r="U382" i="36"/>
  <c r="T382" i="36"/>
  <c r="S382" i="36"/>
  <c r="R382" i="36"/>
  <c r="Q382" i="36"/>
  <c r="P382" i="36"/>
  <c r="O382" i="36"/>
  <c r="N382" i="36"/>
  <c r="M382" i="36"/>
  <c r="L382" i="36"/>
  <c r="K382" i="36"/>
  <c r="J382" i="36"/>
  <c r="I382" i="36"/>
  <c r="H382" i="36"/>
  <c r="G382" i="36"/>
  <c r="F382" i="36"/>
  <c r="E382" i="36"/>
  <c r="D382" i="36"/>
  <c r="C382" i="36"/>
  <c r="AH381" i="36"/>
  <c r="AG381" i="36"/>
  <c r="AF381" i="36"/>
  <c r="AE381" i="36"/>
  <c r="AD381" i="36"/>
  <c r="AC381" i="36"/>
  <c r="AB381" i="36"/>
  <c r="AA381" i="36"/>
  <c r="Z381" i="36"/>
  <c r="Y381" i="36"/>
  <c r="X381" i="36"/>
  <c r="W381" i="36"/>
  <c r="V381" i="36"/>
  <c r="U381" i="36"/>
  <c r="T381" i="36"/>
  <c r="S381" i="36"/>
  <c r="R381" i="36"/>
  <c r="Q381" i="36"/>
  <c r="P381" i="36"/>
  <c r="O381" i="36"/>
  <c r="N381" i="36"/>
  <c r="M381" i="36"/>
  <c r="L381" i="36"/>
  <c r="K381" i="36"/>
  <c r="J381" i="36"/>
  <c r="I381" i="36"/>
  <c r="H381" i="36"/>
  <c r="G381" i="36"/>
  <c r="F381" i="36"/>
  <c r="E381" i="36"/>
  <c r="D381" i="36"/>
  <c r="C381" i="36"/>
  <c r="C583" i="36" s="1"/>
  <c r="AH380" i="36"/>
  <c r="AG380" i="36"/>
  <c r="AF380" i="36"/>
  <c r="AE380" i="36"/>
  <c r="AD380" i="36"/>
  <c r="AC380" i="36"/>
  <c r="AB380" i="36"/>
  <c r="AA380" i="36"/>
  <c r="Z380" i="36"/>
  <c r="Y380" i="36"/>
  <c r="X380" i="36"/>
  <c r="W380" i="36"/>
  <c r="V380" i="36"/>
  <c r="U380" i="36"/>
  <c r="T380" i="36"/>
  <c r="S380" i="36"/>
  <c r="S949" i="36" s="1"/>
  <c r="R380" i="36"/>
  <c r="Q380" i="36"/>
  <c r="P380" i="36"/>
  <c r="O380" i="36"/>
  <c r="N380" i="36"/>
  <c r="M380" i="36"/>
  <c r="L380" i="36"/>
  <c r="K380" i="36"/>
  <c r="J380" i="36"/>
  <c r="I380" i="36"/>
  <c r="H380" i="36"/>
  <c r="G380" i="36"/>
  <c r="F380" i="36"/>
  <c r="E380" i="36"/>
  <c r="D380" i="36"/>
  <c r="C380" i="36"/>
  <c r="I27" i="35"/>
  <c r="H27" i="35"/>
  <c r="G27" i="35"/>
  <c r="F27" i="35"/>
  <c r="E27" i="35"/>
  <c r="D27" i="35"/>
  <c r="C27" i="35"/>
  <c r="I26" i="35"/>
  <c r="H26" i="35"/>
  <c r="G26" i="35"/>
  <c r="F26" i="35"/>
  <c r="E26" i="35"/>
  <c r="D26" i="35"/>
  <c r="C26" i="35"/>
  <c r="I25" i="35"/>
  <c r="H25" i="35"/>
  <c r="G25" i="35"/>
  <c r="F25" i="35"/>
  <c r="E25" i="35"/>
  <c r="D25" i="35"/>
  <c r="C25" i="35"/>
  <c r="I24" i="35"/>
  <c r="H24" i="35"/>
  <c r="G24" i="35"/>
  <c r="F24" i="35"/>
  <c r="E24" i="35"/>
  <c r="D24" i="35"/>
  <c r="C24" i="35"/>
  <c r="I23" i="35"/>
  <c r="H23" i="35"/>
  <c r="G23" i="35"/>
  <c r="F23" i="35"/>
  <c r="E23" i="35"/>
  <c r="D23" i="35"/>
  <c r="C23" i="35"/>
  <c r="I17" i="35"/>
  <c r="E84" i="35" s="1"/>
  <c r="H17" i="35"/>
  <c r="G17" i="35"/>
  <c r="C84" i="35" s="1"/>
  <c r="I16" i="35"/>
  <c r="E83" i="35" s="1"/>
  <c r="H16" i="35"/>
  <c r="G16" i="35"/>
  <c r="C83" i="35" s="1"/>
  <c r="I15" i="35"/>
  <c r="E82" i="35" s="1"/>
  <c r="H15" i="35"/>
  <c r="G15" i="35"/>
  <c r="C82" i="35" s="1"/>
  <c r="I14" i="35"/>
  <c r="E81" i="35" s="1"/>
  <c r="H14" i="35"/>
  <c r="H13" i="35"/>
  <c r="I13" i="35"/>
  <c r="E80" i="35" s="1"/>
  <c r="G13" i="35"/>
  <c r="C80" i="35" s="1"/>
  <c r="G12" i="35"/>
  <c r="C420" i="34" a="1"/>
  <c r="C420" i="34" s="1"/>
  <c r="J389" i="34" a="1"/>
  <c r="J389" i="34" s="1"/>
  <c r="J416" i="34" s="1"/>
  <c r="J422" i="34" s="1"/>
  <c r="I389" i="34" a="1"/>
  <c r="I389" i="34" s="1"/>
  <c r="I416" i="34" s="1"/>
  <c r="I422" i="34" s="1"/>
  <c r="H389" i="34" a="1"/>
  <c r="H389" i="34" s="1"/>
  <c r="H416" i="34" s="1"/>
  <c r="H422" i="34" s="1"/>
  <c r="B389" i="34" a="1"/>
  <c r="B389" i="34" s="1"/>
  <c r="C388" i="34" a="1"/>
  <c r="J354" i="34" a="1"/>
  <c r="J354" i="34" s="1"/>
  <c r="J381" i="34" s="1"/>
  <c r="J423" i="34" s="1"/>
  <c r="I354" i="34" a="1"/>
  <c r="I354" i="34" s="1"/>
  <c r="I381" i="34" s="1"/>
  <c r="I423" i="34" s="1"/>
  <c r="H354" i="34" a="1"/>
  <c r="H354" i="34" s="1"/>
  <c r="H381" i="34" s="1"/>
  <c r="H423" i="34" s="1"/>
  <c r="G354" i="34" a="1"/>
  <c r="G354" i="34" s="1"/>
  <c r="G381" i="34" s="1"/>
  <c r="G423" i="34" s="1"/>
  <c r="F354" i="34" a="1"/>
  <c r="F354" i="34" s="1"/>
  <c r="F381" i="34" s="1"/>
  <c r="F423" i="34" s="1"/>
  <c r="B354" i="34" a="1"/>
  <c r="B354" i="34" s="1"/>
  <c r="C353" i="34" a="1"/>
  <c r="B318" i="34" a="1"/>
  <c r="B318" i="34" s="1"/>
  <c r="C299" i="34" a="1"/>
  <c r="C299" i="34" s="1"/>
  <c r="B268" i="34" a="1"/>
  <c r="B268" i="34" s="1"/>
  <c r="C267" i="34" a="1"/>
  <c r="C267" i="34" s="1"/>
  <c r="B237" i="34" a="1"/>
  <c r="B237" i="34" s="1"/>
  <c r="C236" i="34" a="1"/>
  <c r="J206" i="34" a="1"/>
  <c r="C206" i="34" a="1"/>
  <c r="B206" i="34" a="1"/>
  <c r="B206" i="34" s="1"/>
  <c r="B171" i="34" a="1"/>
  <c r="B171" i="34" s="1"/>
  <c r="C170" i="34" a="1"/>
  <c r="C170" i="34" s="1"/>
  <c r="B140" i="34" a="1"/>
  <c r="B140" i="34" s="1"/>
  <c r="C139" i="34" a="1"/>
  <c r="J109" i="34" a="1"/>
  <c r="I109" i="34" a="1"/>
  <c r="H109" i="34" a="1"/>
  <c r="G109" i="34" a="1"/>
  <c r="F109" i="34" a="1"/>
  <c r="C109" i="34" a="1"/>
  <c r="B109" i="34" a="1"/>
  <c r="B109" i="34" s="1"/>
  <c r="B74" i="34" a="1"/>
  <c r="B74" i="34" s="1"/>
  <c r="C73" i="34" a="1"/>
  <c r="C73" i="34" s="1"/>
  <c r="B43" i="34" a="1"/>
  <c r="B43" i="34" s="1"/>
  <c r="C42" i="34" a="1"/>
  <c r="C42" i="34" s="1"/>
  <c r="J12" i="34" a="1"/>
  <c r="I12" i="34" a="1"/>
  <c r="H12" i="34" a="1"/>
  <c r="G12" i="34" a="1"/>
  <c r="F12" i="34" a="1"/>
  <c r="E12" i="34" a="1"/>
  <c r="E12" i="34" s="1"/>
  <c r="E39" i="34" s="1"/>
  <c r="D12" i="34" a="1"/>
  <c r="D12" i="34" s="1"/>
  <c r="C12" i="34" a="1"/>
  <c r="B12" i="34" a="1"/>
  <c r="B12" i="34" s="1"/>
  <c r="L17" i="32"/>
  <c r="K17" i="32"/>
  <c r="G17" i="32"/>
  <c r="F17" i="32"/>
  <c r="L16" i="32"/>
  <c r="K16" i="32"/>
  <c r="G16" i="32"/>
  <c r="F16" i="32"/>
  <c r="L15" i="32"/>
  <c r="K15" i="32"/>
  <c r="G15" i="32"/>
  <c r="F15" i="32"/>
  <c r="L14" i="32"/>
  <c r="K14" i="32"/>
  <c r="G14" i="32"/>
  <c r="F14" i="32"/>
  <c r="L13" i="32"/>
  <c r="K13" i="32"/>
  <c r="G13" i="32"/>
  <c r="F13" i="32"/>
  <c r="L12" i="32"/>
  <c r="K12" i="32"/>
  <c r="G12" i="32"/>
  <c r="F12" i="32"/>
  <c r="J72" i="31"/>
  <c r="I72" i="31"/>
  <c r="F72" i="31"/>
  <c r="J71" i="31"/>
  <c r="I71" i="31"/>
  <c r="F71" i="31"/>
  <c r="J70" i="31"/>
  <c r="I70" i="31"/>
  <c r="F70" i="31"/>
  <c r="J69" i="31"/>
  <c r="I69" i="31"/>
  <c r="F69" i="31"/>
  <c r="J68" i="31"/>
  <c r="I68" i="31"/>
  <c r="F68" i="31"/>
  <c r="J67" i="31"/>
  <c r="I67" i="31"/>
  <c r="F67" i="31"/>
  <c r="J66" i="31"/>
  <c r="I66" i="31"/>
  <c r="F66" i="31"/>
  <c r="J65" i="31"/>
  <c r="I65" i="31"/>
  <c r="F65" i="31"/>
  <c r="J64" i="31"/>
  <c r="I64" i="31"/>
  <c r="F64" i="31"/>
  <c r="J63" i="31"/>
  <c r="I63" i="31"/>
  <c r="F63" i="31"/>
  <c r="J62" i="31"/>
  <c r="I62" i="31"/>
  <c r="F62" i="31"/>
  <c r="J61" i="31"/>
  <c r="I61" i="31"/>
  <c r="F61" i="31"/>
  <c r="J60" i="31"/>
  <c r="I60" i="31"/>
  <c r="F60" i="31"/>
  <c r="J59" i="31"/>
  <c r="I59" i="31"/>
  <c r="F59" i="31"/>
  <c r="J58" i="31"/>
  <c r="I58" i="31"/>
  <c r="F58" i="31"/>
  <c r="J57" i="31"/>
  <c r="I57" i="31"/>
  <c r="F57" i="31"/>
  <c r="J56" i="31"/>
  <c r="I56" i="31"/>
  <c r="F56" i="31"/>
  <c r="J55" i="31"/>
  <c r="I55" i="31"/>
  <c r="F55" i="31"/>
  <c r="J54" i="31"/>
  <c r="I54" i="31"/>
  <c r="F54" i="31"/>
  <c r="J53" i="31"/>
  <c r="I53" i="31"/>
  <c r="F53" i="31"/>
  <c r="J52" i="31"/>
  <c r="I52" i="31"/>
  <c r="F52" i="31"/>
  <c r="J51" i="31"/>
  <c r="I51" i="31"/>
  <c r="F51" i="31"/>
  <c r="J50" i="31"/>
  <c r="I50" i="31"/>
  <c r="F50" i="31"/>
  <c r="J49" i="31"/>
  <c r="I49" i="31"/>
  <c r="F49" i="31"/>
  <c r="J48" i="31"/>
  <c r="I48" i="31"/>
  <c r="F48" i="31"/>
  <c r="J47" i="31"/>
  <c r="I47" i="31"/>
  <c r="F47" i="31"/>
  <c r="J46" i="31"/>
  <c r="I46" i="31"/>
  <c r="F46" i="31"/>
  <c r="C40" i="31"/>
  <c r="C39" i="31"/>
  <c r="C38" i="31"/>
  <c r="C37" i="31"/>
  <c r="C36" i="31"/>
  <c r="C35" i="31"/>
  <c r="C34" i="31"/>
  <c r="C33" i="31"/>
  <c r="C32" i="31"/>
  <c r="C31" i="31"/>
  <c r="C30" i="31"/>
  <c r="C29" i="31"/>
  <c r="C28" i="31"/>
  <c r="C27" i="31"/>
  <c r="C26" i="31"/>
  <c r="C25" i="31"/>
  <c r="C24" i="31"/>
  <c r="C23" i="31"/>
  <c r="C22" i="31"/>
  <c r="C21" i="31"/>
  <c r="C20" i="31"/>
  <c r="C19" i="31"/>
  <c r="C18" i="31"/>
  <c r="C17" i="31"/>
  <c r="C16" i="31"/>
  <c r="C15" i="31"/>
  <c r="C14" i="31"/>
  <c r="E271" i="30"/>
  <c r="E269" i="30"/>
  <c r="E268" i="30"/>
  <c r="E265" i="30"/>
  <c r="E263" i="30"/>
  <c r="E262" i="30"/>
  <c r="E261" i="30"/>
  <c r="E260" i="30"/>
  <c r="E259" i="30"/>
  <c r="E258" i="30"/>
  <c r="E257" i="30"/>
  <c r="E256" i="30"/>
  <c r="E254" i="30"/>
  <c r="E253" i="30"/>
  <c r="E252" i="30"/>
  <c r="E251" i="30"/>
  <c r="E250" i="30"/>
  <c r="E248" i="30"/>
  <c r="E246" i="30"/>
  <c r="E245" i="30"/>
  <c r="E243" i="30"/>
  <c r="E242" i="30"/>
  <c r="E240" i="30"/>
  <c r="E239" i="30"/>
  <c r="E238" i="30"/>
  <c r="E237" i="30"/>
  <c r="E235" i="30"/>
  <c r="E234" i="30"/>
  <c r="E233" i="30"/>
  <c r="E232" i="30"/>
  <c r="E231" i="30"/>
  <c r="E230" i="30"/>
  <c r="E228" i="30"/>
  <c r="E227" i="30"/>
  <c r="E226" i="30"/>
  <c r="E225" i="30"/>
  <c r="E224" i="30"/>
  <c r="E223" i="30"/>
  <c r="E222" i="30"/>
  <c r="E221" i="30"/>
  <c r="E220" i="30"/>
  <c r="E219" i="30"/>
  <c r="E218" i="30"/>
  <c r="E217" i="30"/>
  <c r="E216" i="30"/>
  <c r="E215" i="30"/>
  <c r="E213" i="30"/>
  <c r="E212" i="30"/>
  <c r="E211" i="30"/>
  <c r="E210" i="30"/>
  <c r="E209" i="30"/>
  <c r="E208" i="30"/>
  <c r="E207" i="30"/>
  <c r="E205" i="30"/>
  <c r="E202" i="30"/>
  <c r="E200" i="30"/>
  <c r="E199" i="30"/>
  <c r="E197" i="30"/>
  <c r="E196" i="30"/>
  <c r="E195" i="30"/>
  <c r="E194" i="30"/>
  <c r="E193" i="30"/>
  <c r="E192" i="30"/>
  <c r="E191" i="30"/>
  <c r="E190" i="30"/>
  <c r="E189" i="30"/>
  <c r="E188" i="30"/>
  <c r="E187" i="30"/>
  <c r="E186" i="30"/>
  <c r="E185" i="30"/>
  <c r="E184" i="30"/>
  <c r="E183" i="30"/>
  <c r="E182" i="30"/>
  <c r="E181" i="30"/>
  <c r="E178" i="30"/>
  <c r="E177" i="30"/>
  <c r="E176" i="30"/>
  <c r="E175" i="30"/>
  <c r="E174" i="30"/>
  <c r="E173" i="30"/>
  <c r="E172" i="30"/>
  <c r="E171" i="30"/>
  <c r="E170" i="30"/>
  <c r="E169" i="30"/>
  <c r="E168" i="30"/>
  <c r="E167" i="30"/>
  <c r="E166" i="30"/>
  <c r="E165" i="30"/>
  <c r="E164" i="30"/>
  <c r="E163" i="30"/>
  <c r="E160" i="30"/>
  <c r="E158" i="30"/>
  <c r="E156" i="30"/>
  <c r="E155" i="30"/>
  <c r="E153" i="30"/>
  <c r="E151" i="30"/>
  <c r="E150" i="30"/>
  <c r="E149" i="30"/>
  <c r="E148" i="30"/>
  <c r="E147" i="30"/>
  <c r="E146" i="30"/>
  <c r="E145" i="30"/>
  <c r="E143" i="30"/>
  <c r="E139" i="30"/>
  <c r="E138" i="30"/>
  <c r="E136" i="30"/>
  <c r="E134" i="30"/>
  <c r="E133" i="30"/>
  <c r="E132" i="30"/>
  <c r="E131" i="30"/>
  <c r="E130" i="30"/>
  <c r="E129" i="30"/>
  <c r="E128" i="30"/>
  <c r="E127" i="30"/>
  <c r="E125" i="30"/>
  <c r="E123" i="30"/>
  <c r="E122" i="30"/>
  <c r="E121" i="30"/>
  <c r="E119" i="30"/>
  <c r="E118" i="30"/>
  <c r="E115" i="30"/>
  <c r="E114" i="30"/>
  <c r="AP112" i="30"/>
  <c r="I22" i="35" s="1"/>
  <c r="AO112" i="30"/>
  <c r="AN112" i="30"/>
  <c r="AM112" i="30"/>
  <c r="AL112" i="30"/>
  <c r="AK112" i="30"/>
  <c r="H22" i="35" s="1"/>
  <c r="AJ112" i="30"/>
  <c r="AI112" i="30"/>
  <c r="AH112" i="30"/>
  <c r="AG112" i="30"/>
  <c r="AF112" i="30"/>
  <c r="G22" i="35" s="1"/>
  <c r="AE112" i="30"/>
  <c r="AD112" i="30"/>
  <c r="AC112" i="30"/>
  <c r="AB112" i="30"/>
  <c r="AA112" i="30"/>
  <c r="F22" i="35" s="1"/>
  <c r="Z112" i="30"/>
  <c r="Y112" i="30"/>
  <c r="X112" i="30"/>
  <c r="W112" i="30"/>
  <c r="V112" i="30"/>
  <c r="E22" i="35" s="1"/>
  <c r="U112" i="30"/>
  <c r="T112" i="30"/>
  <c r="S112" i="30"/>
  <c r="R112" i="30"/>
  <c r="Q112" i="30"/>
  <c r="D22" i="35" s="1"/>
  <c r="P112" i="30"/>
  <c r="O112" i="30"/>
  <c r="N112" i="30"/>
  <c r="M112" i="30"/>
  <c r="L112" i="30"/>
  <c r="C22" i="35" s="1"/>
  <c r="K112" i="30"/>
  <c r="J112" i="30"/>
  <c r="I112" i="30"/>
  <c r="H112" i="30"/>
  <c r="G112" i="30"/>
  <c r="F112" i="30"/>
  <c r="E111" i="30"/>
  <c r="E110" i="30"/>
  <c r="E109" i="30"/>
  <c r="E108" i="30"/>
  <c r="E107" i="30"/>
  <c r="E106" i="30"/>
  <c r="E104" i="30"/>
  <c r="E103" i="30"/>
  <c r="E102" i="30"/>
  <c r="E101" i="30"/>
  <c r="E100" i="30"/>
  <c r="E99" i="30"/>
  <c r="E98" i="30"/>
  <c r="E97" i="30"/>
  <c r="E96" i="30"/>
  <c r="E95" i="30"/>
  <c r="E94" i="30"/>
  <c r="E93" i="30"/>
  <c r="E92" i="30"/>
  <c r="E91" i="30"/>
  <c r="E90" i="30"/>
  <c r="E89" i="30"/>
  <c r="E87" i="30"/>
  <c r="E86" i="30"/>
  <c r="E85" i="30"/>
  <c r="E84" i="30"/>
  <c r="E83" i="30"/>
  <c r="E82" i="30"/>
  <c r="E81" i="30"/>
  <c r="E80" i="30"/>
  <c r="E79" i="30"/>
  <c r="E78" i="30"/>
  <c r="E77" i="30"/>
  <c r="E76" i="30"/>
  <c r="E75" i="30"/>
  <c r="E74" i="30"/>
  <c r="E72" i="30"/>
  <c r="E71" i="30"/>
  <c r="E70" i="30"/>
  <c r="E69" i="30"/>
  <c r="E68" i="30"/>
  <c r="E67" i="30"/>
  <c r="E66" i="30"/>
  <c r="E65" i="30"/>
  <c r="E64" i="30"/>
  <c r="E63" i="30"/>
  <c r="E62" i="30"/>
  <c r="E60" i="30"/>
  <c r="E59" i="30"/>
  <c r="E58" i="30"/>
  <c r="E57" i="30"/>
  <c r="E56" i="30"/>
  <c r="E55" i="30"/>
  <c r="E54" i="30"/>
  <c r="E53" i="30"/>
  <c r="E52" i="30"/>
  <c r="E51" i="30"/>
  <c r="E50" i="30"/>
  <c r="E49" i="30"/>
  <c r="E48" i="30"/>
  <c r="E47" i="30"/>
  <c r="E46" i="30"/>
  <c r="E45" i="30"/>
  <c r="E44" i="30"/>
  <c r="E43" i="30"/>
  <c r="E42" i="30"/>
  <c r="E41" i="30"/>
  <c r="E40" i="30"/>
  <c r="E39" i="30"/>
  <c r="E38" i="30"/>
  <c r="E37" i="30"/>
  <c r="E36" i="30"/>
  <c r="E35" i="30"/>
  <c r="E34" i="30"/>
  <c r="E33" i="30"/>
  <c r="E32" i="30"/>
  <c r="E31" i="30"/>
  <c r="E30" i="30"/>
  <c r="E29" i="30"/>
  <c r="E28" i="30"/>
  <c r="E27" i="30"/>
  <c r="E26" i="30"/>
  <c r="E25" i="30"/>
  <c r="E24" i="30"/>
  <c r="E23" i="30"/>
  <c r="E22" i="30"/>
  <c r="E21" i="30"/>
  <c r="E19" i="30"/>
  <c r="E18" i="30"/>
  <c r="E17" i="30"/>
  <c r="E16" i="30"/>
  <c r="E15" i="30"/>
  <c r="E14" i="30"/>
  <c r="E13" i="30"/>
  <c r="E12" i="30"/>
  <c r="E11" i="30"/>
  <c r="I15" i="24"/>
  <c r="G17" i="24" a="1"/>
  <c r="J15" i="24"/>
  <c r="H15" i="24"/>
  <c r="K15" i="24"/>
  <c r="J2" i="32" l="1" a="1"/>
  <c r="J2" i="32" s="1"/>
  <c r="I2" i="30" a="1"/>
  <c r="I2" i="30" s="1"/>
  <c r="C79" i="35"/>
  <c r="C582" i="36"/>
  <c r="G2" i="31" a="1"/>
  <c r="G2" i="31" s="1"/>
  <c r="G17" i="24"/>
  <c r="D318" i="34" a="1"/>
  <c r="C318" i="34" a="1"/>
  <c r="C318" i="34" s="1"/>
  <c r="D43" i="34" a="1"/>
  <c r="D43" i="34" s="1"/>
  <c r="D74" i="34" s="1"/>
  <c r="J237" i="34" a="1"/>
  <c r="J237" i="34" s="1"/>
  <c r="H237" i="34" a="1"/>
  <c r="C353" i="34"/>
  <c r="F43" i="34" a="1"/>
  <c r="F85" i="34" s="1"/>
  <c r="G140" i="34" a="1"/>
  <c r="G140" i="34" s="1"/>
  <c r="C389" i="34" a="1"/>
  <c r="C389" i="34" s="1"/>
  <c r="C416" i="34" s="1"/>
  <c r="C422" i="34" s="1"/>
  <c r="D389" i="34" a="1"/>
  <c r="D389" i="34" s="1"/>
  <c r="F389" i="34" s="1"/>
  <c r="D211" i="34"/>
  <c r="D219" i="34"/>
  <c r="D227" i="34"/>
  <c r="D212" i="34"/>
  <c r="D220" i="34"/>
  <c r="D228" i="34"/>
  <c r="D213" i="34"/>
  <c r="D221" i="34"/>
  <c r="D229" i="34"/>
  <c r="D214" i="34"/>
  <c r="D222" i="34"/>
  <c r="D230" i="34"/>
  <c r="D207" i="34"/>
  <c r="D215" i="34"/>
  <c r="D223" i="34"/>
  <c r="D231" i="34"/>
  <c r="D208" i="34"/>
  <c r="D216" i="34"/>
  <c r="D224" i="34"/>
  <c r="D232" i="34"/>
  <c r="D209" i="34"/>
  <c r="D217" i="34"/>
  <c r="D225" i="34"/>
  <c r="D210" i="34"/>
  <c r="D218" i="34"/>
  <c r="D226" i="34"/>
  <c r="F80" i="35"/>
  <c r="E89" i="35"/>
  <c r="D60" i="35"/>
  <c r="D70" i="35" s="1"/>
  <c r="E234" i="37" s="1"/>
  <c r="F83" i="35"/>
  <c r="E92" i="35"/>
  <c r="F429" i="37" s="1"/>
  <c r="F81" i="35"/>
  <c r="E90" i="35"/>
  <c r="F427" i="37" s="1"/>
  <c r="D61" i="35"/>
  <c r="D71" i="35" s="1"/>
  <c r="E235" i="37" s="1"/>
  <c r="D57" i="35"/>
  <c r="F84" i="35"/>
  <c r="E93" i="35"/>
  <c r="F430" i="37" s="1"/>
  <c r="D59" i="35"/>
  <c r="C91" i="35"/>
  <c r="D428" i="37" s="1"/>
  <c r="D585" i="37" s="1"/>
  <c r="C643" i="37" s="1"/>
  <c r="D82" i="35"/>
  <c r="D91" i="35" s="1"/>
  <c r="E428" i="37" s="1"/>
  <c r="E585" i="37" s="1"/>
  <c r="D643" i="37" s="1"/>
  <c r="C88" i="35"/>
  <c r="F82" i="35"/>
  <c r="E91" i="35"/>
  <c r="F428" i="37" s="1"/>
  <c r="F585" i="37" s="1"/>
  <c r="E643" i="37" s="1"/>
  <c r="D58" i="35"/>
  <c r="D68" i="35" s="1"/>
  <c r="E232" i="37" s="1"/>
  <c r="D84" i="35"/>
  <c r="D93" i="35" s="1"/>
  <c r="E430" i="37" s="1"/>
  <c r="C93" i="35"/>
  <c r="D430" i="37" s="1"/>
  <c r="D80" i="35"/>
  <c r="D89" i="35" s="1"/>
  <c r="E426" i="37" s="1"/>
  <c r="E583" i="37" s="1"/>
  <c r="D641" i="37" s="1"/>
  <c r="C89" i="35"/>
  <c r="D426" i="37" s="1"/>
  <c r="D583" i="37" s="1"/>
  <c r="C641" i="37" s="1"/>
  <c r="D83" i="35"/>
  <c r="D92" i="35" s="1"/>
  <c r="E429" i="37" s="1"/>
  <c r="C92" i="35"/>
  <c r="D429" i="37" s="1"/>
  <c r="C39" i="35"/>
  <c r="D39" i="35" s="1"/>
  <c r="E39" i="35" s="1"/>
  <c r="F39" i="35" s="1"/>
  <c r="G39" i="35" s="1"/>
  <c r="G48" i="35" s="1"/>
  <c r="C61" i="35"/>
  <c r="C71" i="35" s="1"/>
  <c r="C37" i="35"/>
  <c r="D37" i="35" s="1"/>
  <c r="E37" i="35" s="1"/>
  <c r="F37" i="35" s="1"/>
  <c r="G37" i="35" s="1"/>
  <c r="G46" i="35" s="1"/>
  <c r="C59" i="35"/>
  <c r="C69" i="35" s="1"/>
  <c r="D233" i="37" s="1"/>
  <c r="D390" i="37" s="1"/>
  <c r="C626" i="37" s="1"/>
  <c r="E22" i="19" s="1"/>
  <c r="C34" i="35"/>
  <c r="D34" i="35" s="1"/>
  <c r="E34" i="35" s="1"/>
  <c r="F34" i="35" s="1"/>
  <c r="G34" i="35" s="1"/>
  <c r="H34" i="35" s="1"/>
  <c r="I34" i="35" s="1"/>
  <c r="I43" i="35" s="1"/>
  <c r="J35" i="37" s="1"/>
  <c r="J195" i="37" s="1"/>
  <c r="I607" i="37" s="1"/>
  <c r="C56" i="35"/>
  <c r="C66" i="35" s="1"/>
  <c r="C35" i="35"/>
  <c r="D35" i="35" s="1"/>
  <c r="E35" i="35" s="1"/>
  <c r="F35" i="35" s="1"/>
  <c r="G35" i="35" s="1"/>
  <c r="G44" i="35" s="1"/>
  <c r="H36" i="37" s="1"/>
  <c r="H194" i="37" s="1"/>
  <c r="G606" i="37" s="1"/>
  <c r="C57" i="35"/>
  <c r="C67" i="35" s="1"/>
  <c r="D231" i="37" s="1"/>
  <c r="D388" i="37" s="1"/>
  <c r="C624" i="37" s="1"/>
  <c r="E20" i="19" s="1"/>
  <c r="C38" i="35"/>
  <c r="D38" i="35" s="1"/>
  <c r="E38" i="35" s="1"/>
  <c r="F38" i="35" s="1"/>
  <c r="G38" i="35" s="1"/>
  <c r="H38" i="35" s="1"/>
  <c r="I38" i="35" s="1"/>
  <c r="I47" i="35" s="1"/>
  <c r="J39" i="37" s="1"/>
  <c r="C60" i="35"/>
  <c r="C70" i="35" s="1"/>
  <c r="D234" i="37" s="1"/>
  <c r="D115" i="34"/>
  <c r="E115" i="34" s="1"/>
  <c r="D123" i="34"/>
  <c r="E123" i="34" s="1"/>
  <c r="D131" i="34"/>
  <c r="E131" i="34" s="1"/>
  <c r="D120" i="34"/>
  <c r="E120" i="34" s="1"/>
  <c r="D116" i="34"/>
  <c r="E116" i="34" s="1"/>
  <c r="D124" i="34"/>
  <c r="E124" i="34" s="1"/>
  <c r="D132" i="34"/>
  <c r="E132" i="34" s="1"/>
  <c r="D112" i="34"/>
  <c r="E112" i="34" s="1"/>
  <c r="D128" i="34"/>
  <c r="E128" i="34" s="1"/>
  <c r="D117" i="34"/>
  <c r="E117" i="34" s="1"/>
  <c r="D125" i="34"/>
  <c r="E125" i="34" s="1"/>
  <c r="D133" i="34"/>
  <c r="E133" i="34" s="1"/>
  <c r="D110" i="34"/>
  <c r="E110" i="34" s="1"/>
  <c r="D118" i="34"/>
  <c r="E118" i="34" s="1"/>
  <c r="D126" i="34"/>
  <c r="E126" i="34" s="1"/>
  <c r="D134" i="34"/>
  <c r="E134" i="34" s="1"/>
  <c r="D111" i="34"/>
  <c r="E111" i="34" s="1"/>
  <c r="D119" i="34"/>
  <c r="E119" i="34" s="1"/>
  <c r="D127" i="34"/>
  <c r="E127" i="34" s="1"/>
  <c r="D135" i="34"/>
  <c r="E135" i="34" s="1"/>
  <c r="D113" i="34"/>
  <c r="E113" i="34" s="1"/>
  <c r="D121" i="34"/>
  <c r="E121" i="34" s="1"/>
  <c r="D129" i="34"/>
  <c r="E129" i="34" s="1"/>
  <c r="D114" i="34"/>
  <c r="E114" i="34" s="1"/>
  <c r="D122" i="34"/>
  <c r="E122" i="34" s="1"/>
  <c r="D130" i="34"/>
  <c r="E130" i="34" s="1"/>
  <c r="H43" i="34" a="1"/>
  <c r="H43" i="34" s="1"/>
  <c r="E43" i="34" a="1"/>
  <c r="E43" i="34" s="1"/>
  <c r="E74" i="34" s="1"/>
  <c r="C140" i="34" a="1"/>
  <c r="C195" i="34" s="1"/>
  <c r="G43" i="34" a="1"/>
  <c r="G43" i="34" s="1"/>
  <c r="F140" i="34" a="1"/>
  <c r="F140" i="34" s="1"/>
  <c r="I43" i="34" a="1"/>
  <c r="I43" i="34" s="1"/>
  <c r="H140" i="34" a="1"/>
  <c r="H140" i="34" s="1"/>
  <c r="C354" i="34" a="1"/>
  <c r="J43" i="34" a="1"/>
  <c r="J43" i="34" s="1"/>
  <c r="I140" i="34" a="1"/>
  <c r="I140" i="34" s="1"/>
  <c r="C43" i="34" a="1"/>
  <c r="C43" i="34" s="1"/>
  <c r="J140" i="34" a="1"/>
  <c r="J140" i="34" s="1"/>
  <c r="C237" i="34" a="1"/>
  <c r="H12" i="35"/>
  <c r="I12" i="35"/>
  <c r="E79" i="35" s="1"/>
  <c r="G14" i="35"/>
  <c r="C81" i="35" s="1"/>
  <c r="D950" i="36"/>
  <c r="D767" i="36"/>
  <c r="D583" i="36"/>
  <c r="AB952" i="36"/>
  <c r="AB769" i="36"/>
  <c r="AB585" i="36"/>
  <c r="L955" i="36"/>
  <c r="L772" i="36"/>
  <c r="L588" i="36"/>
  <c r="D1148" i="36"/>
  <c r="D957" i="36"/>
  <c r="D774" i="36"/>
  <c r="D590" i="36"/>
  <c r="L959" i="36"/>
  <c r="L776" i="36"/>
  <c r="L592" i="36"/>
  <c r="AB960" i="36"/>
  <c r="AB777" i="36"/>
  <c r="AB593" i="36"/>
  <c r="T962" i="36"/>
  <c r="T779" i="36"/>
  <c r="T595" i="36"/>
  <c r="T964" i="36"/>
  <c r="T781" i="36"/>
  <c r="T597" i="36"/>
  <c r="AB966" i="36"/>
  <c r="AB783" i="36"/>
  <c r="AB599" i="36"/>
  <c r="L968" i="36"/>
  <c r="L785" i="36"/>
  <c r="L601" i="36"/>
  <c r="AB969" i="36"/>
  <c r="AB786" i="36"/>
  <c r="AB602" i="36"/>
  <c r="L971" i="36"/>
  <c r="L788" i="36"/>
  <c r="L604" i="36"/>
  <c r="T972" i="36"/>
  <c r="T789" i="36"/>
  <c r="T605" i="36"/>
  <c r="L973" i="36"/>
  <c r="L790" i="36"/>
  <c r="L606" i="36"/>
  <c r="AB973" i="36"/>
  <c r="AB790" i="36"/>
  <c r="AB606" i="36"/>
  <c r="T974" i="36"/>
  <c r="T791" i="36"/>
  <c r="T607" i="36"/>
  <c r="D975" i="36"/>
  <c r="D792" i="36"/>
  <c r="D608" i="36"/>
  <c r="AB975" i="36"/>
  <c r="AB792" i="36"/>
  <c r="AB608" i="36"/>
  <c r="L976" i="36"/>
  <c r="L793" i="36"/>
  <c r="L609" i="36"/>
  <c r="D978" i="36"/>
  <c r="D795" i="36"/>
  <c r="D611" i="36"/>
  <c r="T978" i="36"/>
  <c r="T795" i="36"/>
  <c r="T611" i="36"/>
  <c r="L979" i="36"/>
  <c r="L796" i="36"/>
  <c r="L612" i="36"/>
  <c r="AB979" i="36"/>
  <c r="AB796" i="36"/>
  <c r="AB612" i="36"/>
  <c r="L980" i="36"/>
  <c r="L797" i="36"/>
  <c r="L613" i="36"/>
  <c r="D981" i="36"/>
  <c r="D798" i="36"/>
  <c r="D614" i="36"/>
  <c r="T981" i="36"/>
  <c r="T798" i="36"/>
  <c r="T614" i="36"/>
  <c r="D982" i="36"/>
  <c r="D615" i="36"/>
  <c r="D799" i="36"/>
  <c r="T982" i="36"/>
  <c r="T799" i="36"/>
  <c r="T615" i="36"/>
  <c r="D983" i="36"/>
  <c r="D800" i="36"/>
  <c r="D616" i="36"/>
  <c r="L983" i="36"/>
  <c r="L800" i="36"/>
  <c r="L616" i="36"/>
  <c r="AB983" i="36"/>
  <c r="AB800" i="36"/>
  <c r="AB616" i="36"/>
  <c r="D984" i="36"/>
  <c r="D801" i="36"/>
  <c r="D617" i="36"/>
  <c r="L984" i="36"/>
  <c r="L801" i="36"/>
  <c r="L617" i="36"/>
  <c r="T984" i="36"/>
  <c r="T801" i="36"/>
  <c r="T617" i="36"/>
  <c r="AB984" i="36"/>
  <c r="AB801" i="36"/>
  <c r="AB617" i="36"/>
  <c r="D985" i="36"/>
  <c r="D802" i="36"/>
  <c r="D618" i="36"/>
  <c r="L985" i="36"/>
  <c r="L802" i="36"/>
  <c r="L618" i="36"/>
  <c r="T985" i="36"/>
  <c r="T802" i="36"/>
  <c r="T618" i="36"/>
  <c r="AB985" i="36"/>
  <c r="AB802" i="36"/>
  <c r="AB618" i="36"/>
  <c r="D986" i="36"/>
  <c r="D803" i="36"/>
  <c r="D619" i="36"/>
  <c r="L986" i="36"/>
  <c r="L803" i="36"/>
  <c r="L619" i="36"/>
  <c r="T986" i="36"/>
  <c r="T803" i="36"/>
  <c r="T619" i="36"/>
  <c r="AB986" i="36"/>
  <c r="AB803" i="36"/>
  <c r="AB619" i="36"/>
  <c r="D987" i="36"/>
  <c r="D804" i="36"/>
  <c r="D620" i="36"/>
  <c r="T987" i="36"/>
  <c r="T804" i="36"/>
  <c r="T620" i="36"/>
  <c r="AB987" i="36"/>
  <c r="AB804" i="36"/>
  <c r="AB620" i="36"/>
  <c r="D988" i="36"/>
  <c r="D805" i="36"/>
  <c r="D621" i="36"/>
  <c r="L988" i="36"/>
  <c r="L805" i="36"/>
  <c r="L621" i="36"/>
  <c r="T988" i="36"/>
  <c r="T805" i="36"/>
  <c r="T621" i="36"/>
  <c r="AB988" i="36"/>
  <c r="AB805" i="36"/>
  <c r="AB621" i="36"/>
  <c r="D1144" i="36"/>
  <c r="D989" i="36"/>
  <c r="D806" i="36"/>
  <c r="D622" i="36"/>
  <c r="L989" i="36"/>
  <c r="L806" i="36"/>
  <c r="L622" i="36"/>
  <c r="T989" i="36"/>
  <c r="T806" i="36"/>
  <c r="T622" i="36"/>
  <c r="AB989" i="36"/>
  <c r="AB806" i="36"/>
  <c r="AB622" i="36"/>
  <c r="D990" i="36"/>
  <c r="D807" i="36"/>
  <c r="D623" i="36"/>
  <c r="L990" i="36"/>
  <c r="L807" i="36"/>
  <c r="L623" i="36"/>
  <c r="T990" i="36"/>
  <c r="T807" i="36"/>
  <c r="T623" i="36"/>
  <c r="AB990" i="36"/>
  <c r="AB807" i="36"/>
  <c r="AB623" i="36"/>
  <c r="D1158" i="36"/>
  <c r="D991" i="36"/>
  <c r="D808" i="36"/>
  <c r="D624" i="36"/>
  <c r="L991" i="36"/>
  <c r="L808" i="36"/>
  <c r="L624" i="36"/>
  <c r="T991" i="36"/>
  <c r="T808" i="36"/>
  <c r="T624" i="36"/>
  <c r="AB991" i="36"/>
  <c r="AB808" i="36"/>
  <c r="AB624" i="36"/>
  <c r="D1143" i="36"/>
  <c r="D992" i="36"/>
  <c r="D809" i="36"/>
  <c r="D625" i="36"/>
  <c r="L992" i="36"/>
  <c r="L809" i="36"/>
  <c r="L625" i="36"/>
  <c r="T992" i="36"/>
  <c r="T809" i="36"/>
  <c r="T625" i="36"/>
  <c r="AB992" i="36"/>
  <c r="AB809" i="36"/>
  <c r="AB625" i="36"/>
  <c r="D993" i="36"/>
  <c r="D810" i="36"/>
  <c r="D626" i="36"/>
  <c r="L993" i="36"/>
  <c r="L810" i="36"/>
  <c r="L626" i="36"/>
  <c r="T993" i="36"/>
  <c r="T810" i="36"/>
  <c r="T626" i="36"/>
  <c r="AB993" i="36"/>
  <c r="AB810" i="36"/>
  <c r="AB626" i="36"/>
  <c r="D1156" i="36"/>
  <c r="D994" i="36"/>
  <c r="D811" i="36"/>
  <c r="D627" i="36"/>
  <c r="L994" i="36"/>
  <c r="L811" i="36"/>
  <c r="L627" i="36"/>
  <c r="T994" i="36"/>
  <c r="T811" i="36"/>
  <c r="T627" i="36"/>
  <c r="AB994" i="36"/>
  <c r="AB811" i="36"/>
  <c r="AB627" i="36"/>
  <c r="D995" i="36"/>
  <c r="D812" i="36"/>
  <c r="D628" i="36"/>
  <c r="L995" i="36"/>
  <c r="L812" i="36"/>
  <c r="L628" i="36"/>
  <c r="T995" i="36"/>
  <c r="T812" i="36"/>
  <c r="T628" i="36"/>
  <c r="AB995" i="36"/>
  <c r="AB812" i="36"/>
  <c r="AB628" i="36"/>
  <c r="D996" i="36"/>
  <c r="D813" i="36"/>
  <c r="D629" i="36"/>
  <c r="L996" i="36"/>
  <c r="L813" i="36"/>
  <c r="L629" i="36"/>
  <c r="T996" i="36"/>
  <c r="T813" i="36"/>
  <c r="T629" i="36"/>
  <c r="AB996" i="36"/>
  <c r="AB813" i="36"/>
  <c r="AB629" i="36"/>
  <c r="D997" i="36"/>
  <c r="D814" i="36"/>
  <c r="D630" i="36"/>
  <c r="L997" i="36"/>
  <c r="L814" i="36"/>
  <c r="L630" i="36"/>
  <c r="T997" i="36"/>
  <c r="T814" i="36"/>
  <c r="T630" i="36"/>
  <c r="AB997" i="36"/>
  <c r="AB814" i="36"/>
  <c r="AB630" i="36"/>
  <c r="D998" i="36"/>
  <c r="D815" i="36"/>
  <c r="D631" i="36"/>
  <c r="L998" i="36"/>
  <c r="L815" i="36"/>
  <c r="L631" i="36"/>
  <c r="T998" i="36"/>
  <c r="T815" i="36"/>
  <c r="T631" i="36"/>
  <c r="AB998" i="36"/>
  <c r="AB815" i="36"/>
  <c r="AB631" i="36"/>
  <c r="D999" i="36"/>
  <c r="D816" i="36"/>
  <c r="D632" i="36"/>
  <c r="L999" i="36"/>
  <c r="L816" i="36"/>
  <c r="L632" i="36"/>
  <c r="T999" i="36"/>
  <c r="T816" i="36"/>
  <c r="T632" i="36"/>
  <c r="AB999" i="36"/>
  <c r="AB816" i="36"/>
  <c r="AB632" i="36"/>
  <c r="D1000" i="36"/>
  <c r="D817" i="36"/>
  <c r="D633" i="36"/>
  <c r="L1000" i="36"/>
  <c r="L817" i="36"/>
  <c r="L633" i="36"/>
  <c r="T1000" i="36"/>
  <c r="T817" i="36"/>
  <c r="T633" i="36"/>
  <c r="AB1000" i="36"/>
  <c r="AB817" i="36"/>
  <c r="AB633" i="36"/>
  <c r="D1152" i="36"/>
  <c r="D1001" i="36"/>
  <c r="D818" i="36"/>
  <c r="D634" i="36"/>
  <c r="L1001" i="36"/>
  <c r="L818" i="36"/>
  <c r="L634" i="36"/>
  <c r="T1001" i="36"/>
  <c r="T818" i="36"/>
  <c r="T634" i="36"/>
  <c r="AB1001" i="36"/>
  <c r="AB818" i="36"/>
  <c r="AB634" i="36"/>
  <c r="D1002" i="36"/>
  <c r="D819" i="36"/>
  <c r="D635" i="36"/>
  <c r="L1002" i="36"/>
  <c r="L819" i="36"/>
  <c r="L635" i="36"/>
  <c r="T1002" i="36"/>
  <c r="T819" i="36"/>
  <c r="T635" i="36"/>
  <c r="AB1002" i="36"/>
  <c r="AB819" i="36"/>
  <c r="AB635" i="36"/>
  <c r="D1003" i="36"/>
  <c r="D820" i="36"/>
  <c r="D636" i="36"/>
  <c r="L1003" i="36"/>
  <c r="L820" i="36"/>
  <c r="L636" i="36"/>
  <c r="T1003" i="36"/>
  <c r="T820" i="36"/>
  <c r="T636" i="36"/>
  <c r="AB1003" i="36"/>
  <c r="AB820" i="36"/>
  <c r="AB636" i="36"/>
  <c r="D1004" i="36"/>
  <c r="D821" i="36"/>
  <c r="D637" i="36"/>
  <c r="L1004" i="36"/>
  <c r="L821" i="36"/>
  <c r="L637" i="36"/>
  <c r="T1004" i="36"/>
  <c r="T821" i="36"/>
  <c r="T637" i="36"/>
  <c r="AB1004" i="36"/>
  <c r="AB821" i="36"/>
  <c r="AB637" i="36"/>
  <c r="D1154" i="36"/>
  <c r="D1005" i="36"/>
  <c r="D822" i="36"/>
  <c r="D638" i="36"/>
  <c r="L1005" i="36"/>
  <c r="L822" i="36"/>
  <c r="L638" i="36"/>
  <c r="D1142" i="36"/>
  <c r="D1078" i="36"/>
  <c r="D895" i="36"/>
  <c r="D711" i="36"/>
  <c r="D949" i="36"/>
  <c r="D766" i="36"/>
  <c r="D582" i="36"/>
  <c r="AB950" i="36"/>
  <c r="AB767" i="36"/>
  <c r="AB583" i="36"/>
  <c r="L952" i="36"/>
  <c r="L769" i="36"/>
  <c r="L585" i="36"/>
  <c r="T954" i="36"/>
  <c r="T771" i="36"/>
  <c r="T587" i="36"/>
  <c r="AB956" i="36"/>
  <c r="AB773" i="36"/>
  <c r="AB589" i="36"/>
  <c r="AB958" i="36"/>
  <c r="AB775" i="36"/>
  <c r="AB591" i="36"/>
  <c r="D961" i="36"/>
  <c r="D778" i="36"/>
  <c r="D594" i="36"/>
  <c r="D1145" i="36"/>
  <c r="D963" i="36"/>
  <c r="D780" i="36"/>
  <c r="D596" i="36"/>
  <c r="D965" i="36"/>
  <c r="D782" i="36"/>
  <c r="D598" i="36"/>
  <c r="L966" i="36"/>
  <c r="L783" i="36"/>
  <c r="L599" i="36"/>
  <c r="D968" i="36"/>
  <c r="D785" i="36"/>
  <c r="D601" i="36"/>
  <c r="T969" i="36"/>
  <c r="T786" i="36"/>
  <c r="T602" i="36"/>
  <c r="T970" i="36"/>
  <c r="T787" i="36"/>
  <c r="T603" i="36"/>
  <c r="AB971" i="36"/>
  <c r="AB788" i="36"/>
  <c r="AB604" i="36"/>
  <c r="AB972" i="36"/>
  <c r="AB789" i="36"/>
  <c r="AB605" i="36"/>
  <c r="D973" i="36"/>
  <c r="D790" i="36"/>
  <c r="D606" i="36"/>
  <c r="T973" i="36"/>
  <c r="T790" i="36"/>
  <c r="T606" i="36"/>
  <c r="D974" i="36"/>
  <c r="D791" i="36"/>
  <c r="D607" i="36"/>
  <c r="L974" i="36"/>
  <c r="L791" i="36"/>
  <c r="L607" i="36"/>
  <c r="AB974" i="36"/>
  <c r="AB607" i="36"/>
  <c r="AB791" i="36"/>
  <c r="L975" i="36"/>
  <c r="L792" i="36"/>
  <c r="L608" i="36"/>
  <c r="T975" i="36"/>
  <c r="T792" i="36"/>
  <c r="T608" i="36"/>
  <c r="D976" i="36"/>
  <c r="D793" i="36"/>
  <c r="D609" i="36"/>
  <c r="T976" i="36"/>
  <c r="T793" i="36"/>
  <c r="T609" i="36"/>
  <c r="L978" i="36"/>
  <c r="L795" i="36"/>
  <c r="L611" i="36"/>
  <c r="AB978" i="36"/>
  <c r="AB795" i="36"/>
  <c r="AB611" i="36"/>
  <c r="D979" i="36"/>
  <c r="D796" i="36"/>
  <c r="D612" i="36"/>
  <c r="T979" i="36"/>
  <c r="T796" i="36"/>
  <c r="T612" i="36"/>
  <c r="D1161" i="36"/>
  <c r="D980" i="36"/>
  <c r="D797" i="36"/>
  <c r="D613" i="36"/>
  <c r="T980" i="36"/>
  <c r="T797" i="36"/>
  <c r="T613" i="36"/>
  <c r="AB980" i="36"/>
  <c r="AB797" i="36"/>
  <c r="AB613" i="36"/>
  <c r="L981" i="36"/>
  <c r="L798" i="36"/>
  <c r="L614" i="36"/>
  <c r="AB981" i="36"/>
  <c r="AB798" i="36"/>
  <c r="AB614" i="36"/>
  <c r="L982" i="36"/>
  <c r="L799" i="36"/>
  <c r="L615" i="36"/>
  <c r="AB982" i="36"/>
  <c r="AB799" i="36"/>
  <c r="AB615" i="36"/>
  <c r="T983" i="36"/>
  <c r="T800" i="36"/>
  <c r="T616" i="36"/>
  <c r="L987" i="36"/>
  <c r="L804" i="36"/>
  <c r="L620" i="36"/>
  <c r="AC1006" i="36"/>
  <c r="AC823" i="36"/>
  <c r="AC639" i="36"/>
  <c r="AC1008" i="36"/>
  <c r="AC825" i="36"/>
  <c r="AC641" i="36"/>
  <c r="AC1009" i="36"/>
  <c r="AC826" i="36"/>
  <c r="AC642" i="36"/>
  <c r="AC1010" i="36"/>
  <c r="AC827" i="36"/>
  <c r="AC643" i="36"/>
  <c r="AC1011" i="36"/>
  <c r="AC828" i="36"/>
  <c r="AC644" i="36"/>
  <c r="AC1012" i="36"/>
  <c r="AC829" i="36"/>
  <c r="AC645" i="36"/>
  <c r="AC1013" i="36"/>
  <c r="AC830" i="36"/>
  <c r="AC646" i="36"/>
  <c r="AC1014" i="36"/>
  <c r="AC831" i="36"/>
  <c r="AC647" i="36"/>
  <c r="AC1015" i="36"/>
  <c r="AC832" i="36"/>
  <c r="AC648" i="36"/>
  <c r="AC1016" i="36"/>
  <c r="AC833" i="36"/>
  <c r="AC649" i="36"/>
  <c r="AC1017" i="36"/>
  <c r="AC834" i="36"/>
  <c r="AC650" i="36"/>
  <c r="AC1018" i="36"/>
  <c r="AC835" i="36"/>
  <c r="AC651" i="36"/>
  <c r="AC1019" i="36"/>
  <c r="AC836" i="36"/>
  <c r="AC652" i="36"/>
  <c r="AC1020" i="36"/>
  <c r="AC837" i="36"/>
  <c r="AC653" i="36"/>
  <c r="AC1021" i="36"/>
  <c r="AC838" i="36"/>
  <c r="AC654" i="36"/>
  <c r="AC1022" i="36"/>
  <c r="AC839" i="36"/>
  <c r="AC655" i="36"/>
  <c r="AC1023" i="36"/>
  <c r="AC840" i="36"/>
  <c r="AC656" i="36"/>
  <c r="AC1024" i="36"/>
  <c r="AC841" i="36"/>
  <c r="AC657" i="36"/>
  <c r="AC1025" i="36"/>
  <c r="AC842" i="36"/>
  <c r="AC658" i="36"/>
  <c r="AC1026" i="36"/>
  <c r="AC843" i="36"/>
  <c r="AC659" i="36"/>
  <c r="AC1027" i="36"/>
  <c r="AC844" i="36"/>
  <c r="AC660" i="36"/>
  <c r="AC1028" i="36"/>
  <c r="AC845" i="36"/>
  <c r="AC661" i="36"/>
  <c r="AC1029" i="36"/>
  <c r="AC846" i="36"/>
  <c r="AC662" i="36"/>
  <c r="AC1030" i="36"/>
  <c r="AC847" i="36"/>
  <c r="AC663" i="36"/>
  <c r="AC1031" i="36"/>
  <c r="AC848" i="36"/>
  <c r="AC664" i="36"/>
  <c r="AC1032" i="36"/>
  <c r="AC849" i="36"/>
  <c r="AC665" i="36"/>
  <c r="AC1033" i="36"/>
  <c r="AC850" i="36"/>
  <c r="AC666" i="36"/>
  <c r="AC1034" i="36"/>
  <c r="AC851" i="36"/>
  <c r="AC667" i="36"/>
  <c r="AC1035" i="36"/>
  <c r="AC852" i="36"/>
  <c r="AC668" i="36"/>
  <c r="AC1036" i="36"/>
  <c r="AC853" i="36"/>
  <c r="AC669" i="36"/>
  <c r="AC1037" i="36"/>
  <c r="AC854" i="36"/>
  <c r="AC670" i="36"/>
  <c r="AC1038" i="36"/>
  <c r="AC855" i="36"/>
  <c r="AC671" i="36"/>
  <c r="AC1039" i="36"/>
  <c r="AC856" i="36"/>
  <c r="AC672" i="36"/>
  <c r="AC1040" i="36"/>
  <c r="AC857" i="36"/>
  <c r="AC673" i="36"/>
  <c r="AC1041" i="36"/>
  <c r="AC858" i="36"/>
  <c r="AC674" i="36"/>
  <c r="AC1042" i="36"/>
  <c r="AC859" i="36"/>
  <c r="AC675" i="36"/>
  <c r="AC1043" i="36"/>
  <c r="AC860" i="36"/>
  <c r="AC676" i="36"/>
  <c r="AC1044" i="36"/>
  <c r="AC861" i="36"/>
  <c r="AC677" i="36"/>
  <c r="AC1045" i="36"/>
  <c r="AC862" i="36"/>
  <c r="AC678" i="36"/>
  <c r="AC1046" i="36"/>
  <c r="AC863" i="36"/>
  <c r="AC679" i="36"/>
  <c r="AC1047" i="36"/>
  <c r="AC864" i="36"/>
  <c r="AC680" i="36"/>
  <c r="AC1048" i="36"/>
  <c r="AC865" i="36"/>
  <c r="AC681" i="36"/>
  <c r="AC1049" i="36"/>
  <c r="AC866" i="36"/>
  <c r="AC682" i="36"/>
  <c r="AC1050" i="36"/>
  <c r="AC867" i="36"/>
  <c r="AC683" i="36"/>
  <c r="AC1051" i="36"/>
  <c r="AC868" i="36"/>
  <c r="AC684" i="36"/>
  <c r="AC1052" i="36"/>
  <c r="AC869" i="36"/>
  <c r="AC685" i="36"/>
  <c r="AC1053" i="36"/>
  <c r="AC870" i="36"/>
  <c r="AC686" i="36"/>
  <c r="AC1054" i="36"/>
  <c r="AC871" i="36"/>
  <c r="AC687" i="36"/>
  <c r="AC1055" i="36"/>
  <c r="AC872" i="36"/>
  <c r="AC688" i="36"/>
  <c r="AC1056" i="36"/>
  <c r="AC873" i="36"/>
  <c r="AC689" i="36"/>
  <c r="AC1057" i="36"/>
  <c r="AC874" i="36"/>
  <c r="AC690" i="36"/>
  <c r="AC1058" i="36"/>
  <c r="AC875" i="36"/>
  <c r="AC691" i="36"/>
  <c r="AC1059" i="36"/>
  <c r="AC876" i="36"/>
  <c r="AC692" i="36"/>
  <c r="AC1060" i="36"/>
  <c r="AC877" i="36"/>
  <c r="AC693" i="36"/>
  <c r="AC1061" i="36"/>
  <c r="AC878" i="36"/>
  <c r="AC694" i="36"/>
  <c r="AC1062" i="36"/>
  <c r="AC879" i="36"/>
  <c r="AC695" i="36"/>
  <c r="AC1063" i="36"/>
  <c r="AC880" i="36"/>
  <c r="AC696" i="36"/>
  <c r="AC1064" i="36"/>
  <c r="AC881" i="36"/>
  <c r="AC697" i="36"/>
  <c r="AC1065" i="36"/>
  <c r="AC882" i="36"/>
  <c r="AC698" i="36"/>
  <c r="AC1066" i="36"/>
  <c r="AC883" i="36"/>
  <c r="AC699" i="36"/>
  <c r="AC1067" i="36"/>
  <c r="AC884" i="36"/>
  <c r="AC700" i="36"/>
  <c r="AC1068" i="36"/>
  <c r="AC885" i="36"/>
  <c r="AC701" i="36"/>
  <c r="AC1069" i="36"/>
  <c r="AC886" i="36"/>
  <c r="AC702" i="36"/>
  <c r="AC1070" i="36"/>
  <c r="AC887" i="36"/>
  <c r="AC703" i="36"/>
  <c r="AC1071" i="36"/>
  <c r="AC888" i="36"/>
  <c r="AC704" i="36"/>
  <c r="AC1072" i="36"/>
  <c r="AC889" i="36"/>
  <c r="AC705" i="36"/>
  <c r="AC1073" i="36"/>
  <c r="AC890" i="36"/>
  <c r="AC706" i="36"/>
  <c r="AC1074" i="36"/>
  <c r="AC891" i="36"/>
  <c r="AC707" i="36"/>
  <c r="AC1075" i="36"/>
  <c r="AC892" i="36"/>
  <c r="AC708" i="36"/>
  <c r="E1083" i="36"/>
  <c r="E900" i="36"/>
  <c r="E716" i="36"/>
  <c r="T950" i="36"/>
  <c r="T767" i="36"/>
  <c r="T583" i="36"/>
  <c r="AB951" i="36"/>
  <c r="AB768" i="36"/>
  <c r="AB584" i="36"/>
  <c r="AB953" i="36"/>
  <c r="AB770" i="36"/>
  <c r="AB586" i="36"/>
  <c r="T955" i="36"/>
  <c r="T772" i="36"/>
  <c r="T588" i="36"/>
  <c r="L957" i="36"/>
  <c r="L774" i="36"/>
  <c r="L590" i="36"/>
  <c r="T958" i="36"/>
  <c r="T775" i="36"/>
  <c r="T591" i="36"/>
  <c r="D960" i="36"/>
  <c r="D777" i="36"/>
  <c r="D593" i="36"/>
  <c r="AB961" i="36"/>
  <c r="AB778" i="36"/>
  <c r="AB594" i="36"/>
  <c r="D964" i="36"/>
  <c r="D781" i="36"/>
  <c r="D597" i="36"/>
  <c r="AB965" i="36"/>
  <c r="AB782" i="36"/>
  <c r="AB598" i="36"/>
  <c r="T967" i="36"/>
  <c r="T784" i="36"/>
  <c r="T600" i="36"/>
  <c r="D969" i="36"/>
  <c r="D786" i="36"/>
  <c r="D602" i="36"/>
  <c r="AB970" i="36"/>
  <c r="AB787" i="36"/>
  <c r="AB603" i="36"/>
  <c r="AB976" i="36"/>
  <c r="AB609" i="36"/>
  <c r="AB793" i="36"/>
  <c r="N1087" i="36"/>
  <c r="N904" i="36"/>
  <c r="N720" i="36"/>
  <c r="N1116" i="36"/>
  <c r="N933" i="36"/>
  <c r="N749" i="36"/>
  <c r="T949" i="36"/>
  <c r="T766" i="36"/>
  <c r="T582" i="36"/>
  <c r="L768" i="36"/>
  <c r="L951" i="36"/>
  <c r="L584" i="36"/>
  <c r="L953" i="36"/>
  <c r="L770" i="36"/>
  <c r="L586" i="36"/>
  <c r="AB954" i="36"/>
  <c r="AB771" i="36"/>
  <c r="AB587" i="36"/>
  <c r="L956" i="36"/>
  <c r="L773" i="36"/>
  <c r="L589" i="36"/>
  <c r="D958" i="36"/>
  <c r="D775" i="36"/>
  <c r="D591" i="36"/>
  <c r="AB959" i="36"/>
  <c r="AB776" i="36"/>
  <c r="AB592" i="36"/>
  <c r="T961" i="36"/>
  <c r="T778" i="36"/>
  <c r="T594" i="36"/>
  <c r="L963" i="36"/>
  <c r="L780" i="36"/>
  <c r="L596" i="36"/>
  <c r="L965" i="36"/>
  <c r="L782" i="36"/>
  <c r="L598" i="36"/>
  <c r="D967" i="36"/>
  <c r="D784" i="36"/>
  <c r="D600" i="36"/>
  <c r="L969" i="36"/>
  <c r="L786" i="36"/>
  <c r="L602" i="36"/>
  <c r="T971" i="36"/>
  <c r="T788" i="36"/>
  <c r="T604" i="36"/>
  <c r="T977" i="36"/>
  <c r="T794" i="36"/>
  <c r="T610" i="36"/>
  <c r="G949" i="36"/>
  <c r="G766" i="36"/>
  <c r="G582" i="36"/>
  <c r="O950" i="36"/>
  <c r="O767" i="36"/>
  <c r="O583" i="36"/>
  <c r="AE951" i="36"/>
  <c r="AE768" i="36"/>
  <c r="AE584" i="36"/>
  <c r="O953" i="36"/>
  <c r="O770" i="36"/>
  <c r="O586" i="36"/>
  <c r="W954" i="36"/>
  <c r="W771" i="36"/>
  <c r="W587" i="36"/>
  <c r="O955" i="36"/>
  <c r="O772" i="36"/>
  <c r="O588" i="36"/>
  <c r="W956" i="36"/>
  <c r="W773" i="36"/>
  <c r="W589" i="36"/>
  <c r="G958" i="36"/>
  <c r="G775" i="36"/>
  <c r="G591" i="36"/>
  <c r="W959" i="36"/>
  <c r="W776" i="36"/>
  <c r="W592" i="36"/>
  <c r="G961" i="36"/>
  <c r="G778" i="36"/>
  <c r="G594" i="36"/>
  <c r="O962" i="36"/>
  <c r="O779" i="36"/>
  <c r="O595" i="36"/>
  <c r="O963" i="36"/>
  <c r="O780" i="36"/>
  <c r="O596" i="36"/>
  <c r="AE963" i="36"/>
  <c r="AE780" i="36"/>
  <c r="AE596" i="36"/>
  <c r="O964" i="36"/>
  <c r="O781" i="36"/>
  <c r="O597" i="36"/>
  <c r="W964" i="36"/>
  <c r="W781" i="36"/>
  <c r="W597" i="36"/>
  <c r="AE964" i="36"/>
  <c r="AE781" i="36"/>
  <c r="AE597" i="36"/>
  <c r="G965" i="36"/>
  <c r="G782" i="36"/>
  <c r="G598" i="36"/>
  <c r="O965" i="36"/>
  <c r="O782" i="36"/>
  <c r="O598" i="36"/>
  <c r="W965" i="36"/>
  <c r="W782" i="36"/>
  <c r="W598" i="36"/>
  <c r="AE965" i="36"/>
  <c r="AE782" i="36"/>
  <c r="AE598" i="36"/>
  <c r="G966" i="36"/>
  <c r="G783" i="36"/>
  <c r="G599" i="36"/>
  <c r="O966" i="36"/>
  <c r="O783" i="36"/>
  <c r="O599" i="36"/>
  <c r="W966" i="36"/>
  <c r="W783" i="36"/>
  <c r="W599" i="36"/>
  <c r="AE967" i="36"/>
  <c r="AE784" i="36"/>
  <c r="AE600" i="36"/>
  <c r="G968" i="36"/>
  <c r="G785" i="36"/>
  <c r="G601" i="36"/>
  <c r="O968" i="36"/>
  <c r="O785" i="36"/>
  <c r="O601" i="36"/>
  <c r="W968" i="36"/>
  <c r="W785" i="36"/>
  <c r="W601" i="36"/>
  <c r="AE968" i="36"/>
  <c r="AE785" i="36"/>
  <c r="AE601" i="36"/>
  <c r="G969" i="36"/>
  <c r="G786" i="36"/>
  <c r="G602" i="36"/>
  <c r="O969" i="36"/>
  <c r="O786" i="36"/>
  <c r="O602" i="36"/>
  <c r="W969" i="36"/>
  <c r="W786" i="36"/>
  <c r="W602" i="36"/>
  <c r="AE969" i="36"/>
  <c r="AE786" i="36"/>
  <c r="AE602" i="36"/>
  <c r="G970" i="36"/>
  <c r="G787" i="36"/>
  <c r="G603" i="36"/>
  <c r="O970" i="36"/>
  <c r="O787" i="36"/>
  <c r="O603" i="36"/>
  <c r="W970" i="36"/>
  <c r="W787" i="36"/>
  <c r="W603" i="36"/>
  <c r="AE970" i="36"/>
  <c r="AE787" i="36"/>
  <c r="AE603" i="36"/>
  <c r="G971" i="36"/>
  <c r="G788" i="36"/>
  <c r="G604" i="36"/>
  <c r="O971" i="36"/>
  <c r="O788" i="36"/>
  <c r="O604" i="36"/>
  <c r="W971" i="36"/>
  <c r="W788" i="36"/>
  <c r="W604" i="36"/>
  <c r="AE971" i="36"/>
  <c r="AE788" i="36"/>
  <c r="AE604" i="36"/>
  <c r="G972" i="36"/>
  <c r="G789" i="36"/>
  <c r="G605" i="36"/>
  <c r="O972" i="36"/>
  <c r="O789" i="36"/>
  <c r="O605" i="36"/>
  <c r="W972" i="36"/>
  <c r="W789" i="36"/>
  <c r="W605" i="36"/>
  <c r="AE972" i="36"/>
  <c r="AE789" i="36"/>
  <c r="AE605" i="36"/>
  <c r="G973" i="36"/>
  <c r="G790" i="36"/>
  <c r="G606" i="36"/>
  <c r="O973" i="36"/>
  <c r="O790" i="36"/>
  <c r="O606" i="36"/>
  <c r="W973" i="36"/>
  <c r="W790" i="36"/>
  <c r="W606" i="36"/>
  <c r="AE973" i="36"/>
  <c r="AE790" i="36"/>
  <c r="AE606" i="36"/>
  <c r="G974" i="36"/>
  <c r="G791" i="36"/>
  <c r="G607" i="36"/>
  <c r="O974" i="36"/>
  <c r="O607" i="36"/>
  <c r="O791" i="36"/>
  <c r="W974" i="36"/>
  <c r="W791" i="36"/>
  <c r="W607" i="36"/>
  <c r="AE974" i="36"/>
  <c r="AE791" i="36"/>
  <c r="AE607" i="36"/>
  <c r="G975" i="36"/>
  <c r="G792" i="36"/>
  <c r="G608" i="36"/>
  <c r="O975" i="36"/>
  <c r="O792" i="36"/>
  <c r="O608" i="36"/>
  <c r="W975" i="36"/>
  <c r="W608" i="36"/>
  <c r="W792" i="36"/>
  <c r="AE975" i="36"/>
  <c r="AE792" i="36"/>
  <c r="AE608" i="36"/>
  <c r="G976" i="36"/>
  <c r="G793" i="36"/>
  <c r="G609" i="36"/>
  <c r="O976" i="36"/>
  <c r="O793" i="36"/>
  <c r="O609" i="36"/>
  <c r="W976" i="36"/>
  <c r="W793" i="36"/>
  <c r="W609" i="36"/>
  <c r="AE976" i="36"/>
  <c r="AE793" i="36"/>
  <c r="AE609" i="36"/>
  <c r="G977" i="36"/>
  <c r="G794" i="36"/>
  <c r="G610" i="36"/>
  <c r="O977" i="36"/>
  <c r="O794" i="36"/>
  <c r="O610" i="36"/>
  <c r="W977" i="36"/>
  <c r="W794" i="36"/>
  <c r="W610" i="36"/>
  <c r="AE977" i="36"/>
  <c r="AE794" i="36"/>
  <c r="AE610" i="36"/>
  <c r="G978" i="36"/>
  <c r="G795" i="36"/>
  <c r="G611" i="36"/>
  <c r="O978" i="36"/>
  <c r="O795" i="36"/>
  <c r="O611" i="36"/>
  <c r="W978" i="36"/>
  <c r="W795" i="36"/>
  <c r="W611" i="36"/>
  <c r="AE978" i="36"/>
  <c r="AE795" i="36"/>
  <c r="AE611" i="36"/>
  <c r="G979" i="36"/>
  <c r="G796" i="36"/>
  <c r="G612" i="36"/>
  <c r="O979" i="36"/>
  <c r="O796" i="36"/>
  <c r="O612" i="36"/>
  <c r="W979" i="36"/>
  <c r="W796" i="36"/>
  <c r="W612" i="36"/>
  <c r="AE979" i="36"/>
  <c r="AE796" i="36"/>
  <c r="AE612" i="36"/>
  <c r="G980" i="36"/>
  <c r="G797" i="36"/>
  <c r="G613" i="36"/>
  <c r="O980" i="36"/>
  <c r="O797" i="36"/>
  <c r="O613" i="36"/>
  <c r="W980" i="36"/>
  <c r="W797" i="36"/>
  <c r="W613" i="36"/>
  <c r="AE980" i="36"/>
  <c r="AE797" i="36"/>
  <c r="AE613" i="36"/>
  <c r="G981" i="36"/>
  <c r="G798" i="36"/>
  <c r="G614" i="36"/>
  <c r="O981" i="36"/>
  <c r="O798" i="36"/>
  <c r="O614" i="36"/>
  <c r="W981" i="36"/>
  <c r="W798" i="36"/>
  <c r="W614" i="36"/>
  <c r="AE981" i="36"/>
  <c r="AE798" i="36"/>
  <c r="AE614" i="36"/>
  <c r="G982" i="36"/>
  <c r="G799" i="36"/>
  <c r="G615" i="36"/>
  <c r="O982" i="36"/>
  <c r="O799" i="36"/>
  <c r="O615" i="36"/>
  <c r="W982" i="36"/>
  <c r="W799" i="36"/>
  <c r="W615" i="36"/>
  <c r="AE982" i="36"/>
  <c r="AE799" i="36"/>
  <c r="AE615" i="36"/>
  <c r="G983" i="36"/>
  <c r="G800" i="36"/>
  <c r="G616" i="36"/>
  <c r="O983" i="36"/>
  <c r="O800" i="36"/>
  <c r="O616" i="36"/>
  <c r="W983" i="36"/>
  <c r="W800" i="36"/>
  <c r="W616" i="36"/>
  <c r="AE800" i="36"/>
  <c r="AE983" i="36"/>
  <c r="AE616" i="36"/>
  <c r="G984" i="36"/>
  <c r="G801" i="36"/>
  <c r="G617" i="36"/>
  <c r="O984" i="36"/>
  <c r="O801" i="36"/>
  <c r="O617" i="36"/>
  <c r="W984" i="36"/>
  <c r="W801" i="36"/>
  <c r="W617" i="36"/>
  <c r="W1005" i="36"/>
  <c r="W822" i="36"/>
  <c r="W638" i="36"/>
  <c r="G1006" i="36"/>
  <c r="G823" i="36"/>
  <c r="G639" i="36"/>
  <c r="G1008" i="36"/>
  <c r="G825" i="36"/>
  <c r="G641" i="36"/>
  <c r="AE1076" i="36"/>
  <c r="AE893" i="36"/>
  <c r="AE709" i="36"/>
  <c r="AE1096" i="36"/>
  <c r="AE913" i="36"/>
  <c r="AE729" i="36"/>
  <c r="AE1107" i="36"/>
  <c r="AE924" i="36"/>
  <c r="AE740" i="36"/>
  <c r="AB949" i="36"/>
  <c r="AB766" i="36"/>
  <c r="AB582" i="36"/>
  <c r="T951" i="36"/>
  <c r="T768" i="36"/>
  <c r="T584" i="36"/>
  <c r="T953" i="36"/>
  <c r="T770" i="36"/>
  <c r="T586" i="36"/>
  <c r="D955" i="36"/>
  <c r="D772" i="36"/>
  <c r="D588" i="36"/>
  <c r="D956" i="36"/>
  <c r="D773" i="36"/>
  <c r="D589" i="36"/>
  <c r="AB957" i="36"/>
  <c r="AB774" i="36"/>
  <c r="AB590" i="36"/>
  <c r="T959" i="36"/>
  <c r="T776" i="36"/>
  <c r="T592" i="36"/>
  <c r="L961" i="36"/>
  <c r="L778" i="36"/>
  <c r="L594" i="36"/>
  <c r="AB962" i="36"/>
  <c r="AB779" i="36"/>
  <c r="AB595" i="36"/>
  <c r="AB964" i="36"/>
  <c r="AB781" i="36"/>
  <c r="AB597" i="36"/>
  <c r="T966" i="36"/>
  <c r="T783" i="36"/>
  <c r="T599" i="36"/>
  <c r="T968" i="36"/>
  <c r="T785" i="36"/>
  <c r="T601" i="36"/>
  <c r="D971" i="36"/>
  <c r="D788" i="36"/>
  <c r="D604" i="36"/>
  <c r="AB977" i="36"/>
  <c r="AB794" i="36"/>
  <c r="AB610" i="36"/>
  <c r="G950" i="36"/>
  <c r="G767" i="36"/>
  <c r="G583" i="36"/>
  <c r="O951" i="36"/>
  <c r="O768" i="36"/>
  <c r="O584" i="36"/>
  <c r="W952" i="36"/>
  <c r="W769" i="36"/>
  <c r="W585" i="36"/>
  <c r="W953" i="36"/>
  <c r="W770" i="36"/>
  <c r="W586" i="36"/>
  <c r="AE954" i="36"/>
  <c r="AE771" i="36"/>
  <c r="AE587" i="36"/>
  <c r="O956" i="36"/>
  <c r="O773" i="36"/>
  <c r="O589" i="36"/>
  <c r="W957" i="36"/>
  <c r="W774" i="36"/>
  <c r="W590" i="36"/>
  <c r="AE958" i="36"/>
  <c r="AE775" i="36"/>
  <c r="AE591" i="36"/>
  <c r="G960" i="36"/>
  <c r="G777" i="36"/>
  <c r="G593" i="36"/>
  <c r="O778" i="36"/>
  <c r="O594" i="36"/>
  <c r="O961" i="36"/>
  <c r="G962" i="36"/>
  <c r="G779" i="36"/>
  <c r="G595" i="36"/>
  <c r="W963" i="36"/>
  <c r="W780" i="36"/>
  <c r="W596" i="36"/>
  <c r="W967" i="36"/>
  <c r="W784" i="36"/>
  <c r="W600" i="36"/>
  <c r="H1079" i="36"/>
  <c r="H896" i="36"/>
  <c r="H712" i="36"/>
  <c r="AF1091" i="36"/>
  <c r="AF908" i="36"/>
  <c r="AF724" i="36"/>
  <c r="T952" i="36"/>
  <c r="T769" i="36"/>
  <c r="T585" i="36"/>
  <c r="T963" i="36"/>
  <c r="T780" i="36"/>
  <c r="T596" i="36"/>
  <c r="O949" i="36"/>
  <c r="O766" i="36"/>
  <c r="O582" i="36"/>
  <c r="AE950" i="36"/>
  <c r="AE767" i="36"/>
  <c r="AE583" i="36"/>
  <c r="O952" i="36"/>
  <c r="O769" i="36"/>
  <c r="O585" i="36"/>
  <c r="AE953" i="36"/>
  <c r="AE770" i="36"/>
  <c r="AE586" i="36"/>
  <c r="W955" i="36"/>
  <c r="W772" i="36"/>
  <c r="W588" i="36"/>
  <c r="AE956" i="36"/>
  <c r="AE773" i="36"/>
  <c r="AE589" i="36"/>
  <c r="AE957" i="36"/>
  <c r="AE774" i="36"/>
  <c r="AE590" i="36"/>
  <c r="G959" i="36"/>
  <c r="G776" i="36"/>
  <c r="G592" i="36"/>
  <c r="O960" i="36"/>
  <c r="O777" i="36"/>
  <c r="O593" i="36"/>
  <c r="W961" i="36"/>
  <c r="W778" i="36"/>
  <c r="W594" i="36"/>
  <c r="G963" i="36"/>
  <c r="G780" i="36"/>
  <c r="G596" i="36"/>
  <c r="AE966" i="36"/>
  <c r="AE783" i="36"/>
  <c r="AE599" i="36"/>
  <c r="Q1080" i="36"/>
  <c r="Q897" i="36"/>
  <c r="Q713" i="36"/>
  <c r="L950" i="36"/>
  <c r="L767" i="36"/>
  <c r="L583" i="36"/>
  <c r="D952" i="36"/>
  <c r="D769" i="36"/>
  <c r="D585" i="36"/>
  <c r="D954" i="36"/>
  <c r="D771" i="36"/>
  <c r="D587" i="36"/>
  <c r="AB955" i="36"/>
  <c r="AB772" i="36"/>
  <c r="AB588" i="36"/>
  <c r="T957" i="36"/>
  <c r="T774" i="36"/>
  <c r="T590" i="36"/>
  <c r="D959" i="36"/>
  <c r="D776" i="36"/>
  <c r="D592" i="36"/>
  <c r="L960" i="36"/>
  <c r="L777" i="36"/>
  <c r="L593" i="36"/>
  <c r="D962" i="36"/>
  <c r="D779" i="36"/>
  <c r="D595" i="36"/>
  <c r="AB963" i="36"/>
  <c r="AB780" i="36"/>
  <c r="AB596" i="36"/>
  <c r="T965" i="36"/>
  <c r="T782" i="36"/>
  <c r="T598" i="36"/>
  <c r="L967" i="36"/>
  <c r="L784" i="36"/>
  <c r="L600" i="36"/>
  <c r="AB968" i="36"/>
  <c r="AB785" i="36"/>
  <c r="AB601" i="36"/>
  <c r="L970" i="36"/>
  <c r="L787" i="36"/>
  <c r="L603" i="36"/>
  <c r="L972" i="36"/>
  <c r="L789" i="36"/>
  <c r="L605" i="36"/>
  <c r="D977" i="36"/>
  <c r="D794" i="36"/>
  <c r="D610" i="36"/>
  <c r="W949" i="36"/>
  <c r="W766" i="36"/>
  <c r="W582" i="36"/>
  <c r="W950" i="36"/>
  <c r="W767" i="36"/>
  <c r="W583" i="36"/>
  <c r="W951" i="36"/>
  <c r="W768" i="36"/>
  <c r="W584" i="36"/>
  <c r="AE952" i="36"/>
  <c r="AE769" i="36"/>
  <c r="AE585" i="36"/>
  <c r="O954" i="36"/>
  <c r="O771" i="36"/>
  <c r="O587" i="36"/>
  <c r="G955" i="36"/>
  <c r="G772" i="36"/>
  <c r="G588" i="36"/>
  <c r="AE955" i="36"/>
  <c r="AE772" i="36"/>
  <c r="AE588" i="36"/>
  <c r="G957" i="36"/>
  <c r="G774" i="36"/>
  <c r="G590" i="36"/>
  <c r="O958" i="36"/>
  <c r="O775" i="36"/>
  <c r="O591" i="36"/>
  <c r="O959" i="36"/>
  <c r="O776" i="36"/>
  <c r="O592" i="36"/>
  <c r="W960" i="36"/>
  <c r="W777" i="36"/>
  <c r="W593" i="36"/>
  <c r="AE961" i="36"/>
  <c r="AE778" i="36"/>
  <c r="AE594" i="36"/>
  <c r="AE962" i="36"/>
  <c r="AE779" i="36"/>
  <c r="AE595" i="36"/>
  <c r="G964" i="36"/>
  <c r="G781" i="36"/>
  <c r="G597" i="36"/>
  <c r="G967" i="36"/>
  <c r="G784" i="36"/>
  <c r="G600" i="36"/>
  <c r="R1007" i="36"/>
  <c r="R824" i="36"/>
  <c r="R640" i="36"/>
  <c r="J1102" i="36"/>
  <c r="J919" i="36"/>
  <c r="J735" i="36"/>
  <c r="L949" i="36"/>
  <c r="L766" i="36"/>
  <c r="L582" i="36"/>
  <c r="D951" i="36"/>
  <c r="D768" i="36"/>
  <c r="D584" i="36"/>
  <c r="D953" i="36"/>
  <c r="D770" i="36"/>
  <c r="D586" i="36"/>
  <c r="L954" i="36"/>
  <c r="L771" i="36"/>
  <c r="L587" i="36"/>
  <c r="T956" i="36"/>
  <c r="T773" i="36"/>
  <c r="T589" i="36"/>
  <c r="L958" i="36"/>
  <c r="L775" i="36"/>
  <c r="L591" i="36"/>
  <c r="T960" i="36"/>
  <c r="T777" i="36"/>
  <c r="T593" i="36"/>
  <c r="L962" i="36"/>
  <c r="L779" i="36"/>
  <c r="L595" i="36"/>
  <c r="L964" i="36"/>
  <c r="L781" i="36"/>
  <c r="L597" i="36"/>
  <c r="D966" i="36"/>
  <c r="D783" i="36"/>
  <c r="D599" i="36"/>
  <c r="AB967" i="36"/>
  <c r="AB784" i="36"/>
  <c r="AB600" i="36"/>
  <c r="D1141" i="36"/>
  <c r="D970" i="36"/>
  <c r="D787" i="36"/>
  <c r="D603" i="36"/>
  <c r="D972" i="36"/>
  <c r="D789" i="36"/>
  <c r="D605" i="36"/>
  <c r="L977" i="36"/>
  <c r="L794" i="36"/>
  <c r="L610" i="36"/>
  <c r="AE949" i="36"/>
  <c r="AE766" i="36"/>
  <c r="AE582" i="36"/>
  <c r="G951" i="36"/>
  <c r="G768" i="36"/>
  <c r="G584" i="36"/>
  <c r="G952" i="36"/>
  <c r="G769" i="36"/>
  <c r="G585" i="36"/>
  <c r="G953" i="36"/>
  <c r="G770" i="36"/>
  <c r="G586" i="36"/>
  <c r="G954" i="36"/>
  <c r="G771" i="36"/>
  <c r="G587" i="36"/>
  <c r="G956" i="36"/>
  <c r="G773" i="36"/>
  <c r="G589" i="36"/>
  <c r="O957" i="36"/>
  <c r="O774" i="36"/>
  <c r="O590" i="36"/>
  <c r="W958" i="36"/>
  <c r="W775" i="36"/>
  <c r="W591" i="36"/>
  <c r="AE959" i="36"/>
  <c r="AE776" i="36"/>
  <c r="AE592" i="36"/>
  <c r="AE960" i="36"/>
  <c r="AE777" i="36"/>
  <c r="AE593" i="36"/>
  <c r="W962" i="36"/>
  <c r="W779" i="36"/>
  <c r="W595" i="36"/>
  <c r="O967" i="36"/>
  <c r="O784" i="36"/>
  <c r="O600" i="36"/>
  <c r="AA949" i="36"/>
  <c r="AA766" i="36"/>
  <c r="AA582" i="36"/>
  <c r="S951" i="36"/>
  <c r="S768" i="36"/>
  <c r="S584" i="36"/>
  <c r="C953" i="36"/>
  <c r="C770" i="36"/>
  <c r="C586" i="36"/>
  <c r="C955" i="36"/>
  <c r="C772" i="36"/>
  <c r="C588" i="36"/>
  <c r="AA957" i="36"/>
  <c r="AA774" i="36"/>
  <c r="AA590" i="36"/>
  <c r="AA959" i="36"/>
  <c r="AA776" i="36"/>
  <c r="AA592" i="36"/>
  <c r="AA961" i="36"/>
  <c r="AA778" i="36"/>
  <c r="AA594" i="36"/>
  <c r="AA963" i="36"/>
  <c r="AA780" i="36"/>
  <c r="AA596" i="36"/>
  <c r="S965" i="36"/>
  <c r="S782" i="36"/>
  <c r="S598" i="36"/>
  <c r="S967" i="36"/>
  <c r="S784" i="36"/>
  <c r="S600" i="36"/>
  <c r="K968" i="36"/>
  <c r="K785" i="36"/>
  <c r="K601" i="36"/>
  <c r="AA968" i="36"/>
  <c r="AA785" i="36"/>
  <c r="AA601" i="36"/>
  <c r="AA970" i="36"/>
  <c r="AA787" i="36"/>
  <c r="AA603" i="36"/>
  <c r="S971" i="36"/>
  <c r="S788" i="36"/>
  <c r="S604" i="36"/>
  <c r="C972" i="36"/>
  <c r="C789" i="36"/>
  <c r="C605" i="36"/>
  <c r="K973" i="36"/>
  <c r="K790" i="36"/>
  <c r="K606" i="36"/>
  <c r="K974" i="36"/>
  <c r="K791" i="36"/>
  <c r="K607" i="36"/>
  <c r="C976" i="36"/>
  <c r="C793" i="36"/>
  <c r="C609" i="36"/>
  <c r="K976" i="36"/>
  <c r="K793" i="36"/>
  <c r="K609" i="36"/>
  <c r="C977" i="36"/>
  <c r="C794" i="36"/>
  <c r="C610" i="36"/>
  <c r="AA977" i="36"/>
  <c r="AA794" i="36"/>
  <c r="AA610" i="36"/>
  <c r="S978" i="36"/>
  <c r="S611" i="36"/>
  <c r="S795" i="36"/>
  <c r="S979" i="36"/>
  <c r="S796" i="36"/>
  <c r="S612" i="36"/>
  <c r="C980" i="36"/>
  <c r="C797" i="36"/>
  <c r="C613" i="36"/>
  <c r="C981" i="36"/>
  <c r="C614" i="36"/>
  <c r="C798" i="36"/>
  <c r="S981" i="36"/>
  <c r="S798" i="36"/>
  <c r="S614" i="36"/>
  <c r="K982" i="36"/>
  <c r="K799" i="36"/>
  <c r="K615" i="36"/>
  <c r="C983" i="36"/>
  <c r="C616" i="36"/>
  <c r="C800" i="36"/>
  <c r="S983" i="36"/>
  <c r="S800" i="36"/>
  <c r="S616" i="36"/>
  <c r="K984" i="36"/>
  <c r="K801" i="36"/>
  <c r="K617" i="36"/>
  <c r="C985" i="36"/>
  <c r="C802" i="36"/>
  <c r="C618" i="36"/>
  <c r="C986" i="36"/>
  <c r="C803" i="36"/>
  <c r="C619" i="36"/>
  <c r="S986" i="36"/>
  <c r="S803" i="36"/>
  <c r="S619" i="36"/>
  <c r="K987" i="36"/>
  <c r="K804" i="36"/>
  <c r="K620" i="36"/>
  <c r="C988" i="36"/>
  <c r="C805" i="36"/>
  <c r="C621" i="36"/>
  <c r="S988" i="36"/>
  <c r="S805" i="36"/>
  <c r="S621" i="36"/>
  <c r="K989" i="36"/>
  <c r="K806" i="36"/>
  <c r="K622" i="36"/>
  <c r="C990" i="36"/>
  <c r="C623" i="36"/>
  <c r="C807" i="36"/>
  <c r="AA990" i="36"/>
  <c r="AA623" i="36"/>
  <c r="AA807" i="36"/>
  <c r="K991" i="36"/>
  <c r="K808" i="36"/>
  <c r="K624" i="36"/>
  <c r="K992" i="36"/>
  <c r="K809" i="36"/>
  <c r="K625" i="36"/>
  <c r="AA992" i="36"/>
  <c r="AA809" i="36"/>
  <c r="AA625" i="36"/>
  <c r="C993" i="36"/>
  <c r="C810" i="36"/>
  <c r="C626" i="36"/>
  <c r="S993" i="36"/>
  <c r="S626" i="36"/>
  <c r="S810" i="36"/>
  <c r="C994" i="36"/>
  <c r="C811" i="36"/>
  <c r="C627" i="36"/>
  <c r="S994" i="36"/>
  <c r="S811" i="36"/>
  <c r="S627" i="36"/>
  <c r="C995" i="36"/>
  <c r="C812" i="36"/>
  <c r="C628" i="36"/>
  <c r="S995" i="36"/>
  <c r="S628" i="36"/>
  <c r="S812" i="36"/>
  <c r="C996" i="36"/>
  <c r="C813" i="36"/>
  <c r="C629" i="36"/>
  <c r="S996" i="36"/>
  <c r="S813" i="36"/>
  <c r="S629" i="36"/>
  <c r="C997" i="36"/>
  <c r="C630" i="36"/>
  <c r="C814" i="36"/>
  <c r="S997" i="36"/>
  <c r="S814" i="36"/>
  <c r="S630" i="36"/>
  <c r="K998" i="36"/>
  <c r="K815" i="36"/>
  <c r="K631" i="36"/>
  <c r="J206" i="34"/>
  <c r="T1005" i="36"/>
  <c r="T822" i="36"/>
  <c r="T638" i="36"/>
  <c r="AB1005" i="36"/>
  <c r="AB822" i="36"/>
  <c r="AB638" i="36"/>
  <c r="D1136" i="36"/>
  <c r="D1006" i="36"/>
  <c r="D823" i="36"/>
  <c r="D639" i="36"/>
  <c r="L1006" i="36"/>
  <c r="L823" i="36"/>
  <c r="L639" i="36"/>
  <c r="T1006" i="36"/>
  <c r="T823" i="36"/>
  <c r="T639" i="36"/>
  <c r="AB1006" i="36"/>
  <c r="AB823" i="36"/>
  <c r="AB639" i="36"/>
  <c r="D1007" i="36"/>
  <c r="D824" i="36"/>
  <c r="D640" i="36"/>
  <c r="L1007" i="36"/>
  <c r="L824" i="36"/>
  <c r="L640" i="36"/>
  <c r="T1007" i="36"/>
  <c r="T640" i="36"/>
  <c r="T824" i="36"/>
  <c r="AB1007" i="36"/>
  <c r="AB824" i="36"/>
  <c r="AB640" i="36"/>
  <c r="D1008" i="36"/>
  <c r="D825" i="36"/>
  <c r="D641" i="36"/>
  <c r="L1008" i="36"/>
  <c r="L825" i="36"/>
  <c r="L641" i="36"/>
  <c r="T1008" i="36"/>
  <c r="T825" i="36"/>
  <c r="T641" i="36"/>
  <c r="AB1008" i="36"/>
  <c r="AB825" i="36"/>
  <c r="AB641" i="36"/>
  <c r="D1009" i="36"/>
  <c r="D826" i="36"/>
  <c r="D642" i="36"/>
  <c r="L1009" i="36"/>
  <c r="L826" i="36"/>
  <c r="L642" i="36"/>
  <c r="T1009" i="36"/>
  <c r="T826" i="36"/>
  <c r="T642" i="36"/>
  <c r="AB1009" i="36"/>
  <c r="AB826" i="36"/>
  <c r="AB642" i="36"/>
  <c r="D1010" i="36"/>
  <c r="D827" i="36"/>
  <c r="D643" i="36"/>
  <c r="L1010" i="36"/>
  <c r="L827" i="36"/>
  <c r="L643" i="36"/>
  <c r="T1010" i="36"/>
  <c r="T827" i="36"/>
  <c r="T643" i="36"/>
  <c r="AB1010" i="36"/>
  <c r="AB827" i="36"/>
  <c r="AB643" i="36"/>
  <c r="D1135" i="36"/>
  <c r="D1011" i="36"/>
  <c r="D828" i="36"/>
  <c r="D644" i="36"/>
  <c r="L1011" i="36"/>
  <c r="L828" i="36"/>
  <c r="L644" i="36"/>
  <c r="T1011" i="36"/>
  <c r="T828" i="36"/>
  <c r="T644" i="36"/>
  <c r="AB1011" i="36"/>
  <c r="AB828" i="36"/>
  <c r="AB644" i="36"/>
  <c r="D1012" i="36"/>
  <c r="D829" i="36"/>
  <c r="D645" i="36"/>
  <c r="L1012" i="36"/>
  <c r="L829" i="36"/>
  <c r="L645" i="36"/>
  <c r="T1012" i="36"/>
  <c r="T829" i="36"/>
  <c r="T645" i="36"/>
  <c r="AB1012" i="36"/>
  <c r="AB829" i="36"/>
  <c r="AB645" i="36"/>
  <c r="D1149" i="36"/>
  <c r="D1013" i="36"/>
  <c r="D830" i="36"/>
  <c r="D646" i="36"/>
  <c r="L1013" i="36"/>
  <c r="L830" i="36"/>
  <c r="L646" i="36"/>
  <c r="T1013" i="36"/>
  <c r="T830" i="36"/>
  <c r="T646" i="36"/>
  <c r="AB1013" i="36"/>
  <c r="AB830" i="36"/>
  <c r="AB646" i="36"/>
  <c r="D1014" i="36"/>
  <c r="D831" i="36"/>
  <c r="D647" i="36"/>
  <c r="L1014" i="36"/>
  <c r="L831" i="36"/>
  <c r="L647" i="36"/>
  <c r="T1014" i="36"/>
  <c r="T831" i="36"/>
  <c r="T647" i="36"/>
  <c r="AB1014" i="36"/>
  <c r="AB831" i="36"/>
  <c r="AB647" i="36"/>
  <c r="D1015" i="36"/>
  <c r="D832" i="36"/>
  <c r="D648" i="36"/>
  <c r="L1015" i="36"/>
  <c r="L832" i="36"/>
  <c r="L648" i="36"/>
  <c r="T1015" i="36"/>
  <c r="T832" i="36"/>
  <c r="T648" i="36"/>
  <c r="AB1015" i="36"/>
  <c r="AB832" i="36"/>
  <c r="AB648" i="36"/>
  <c r="D1016" i="36"/>
  <c r="D833" i="36"/>
  <c r="D649" i="36"/>
  <c r="L1016" i="36"/>
  <c r="L833" i="36"/>
  <c r="L649" i="36"/>
  <c r="T1016" i="36"/>
  <c r="T833" i="36"/>
  <c r="T649" i="36"/>
  <c r="AB1016" i="36"/>
  <c r="AB833" i="36"/>
  <c r="AB649" i="36"/>
  <c r="D1017" i="36"/>
  <c r="D834" i="36"/>
  <c r="D650" i="36"/>
  <c r="L1017" i="36"/>
  <c r="L834" i="36"/>
  <c r="L650" i="36"/>
  <c r="T1017" i="36"/>
  <c r="T834" i="36"/>
  <c r="T650" i="36"/>
  <c r="AB1017" i="36"/>
  <c r="AB834" i="36"/>
  <c r="AB650" i="36"/>
  <c r="D1018" i="36"/>
  <c r="D835" i="36"/>
  <c r="D651" i="36"/>
  <c r="L1018" i="36"/>
  <c r="L835" i="36"/>
  <c r="L651" i="36"/>
  <c r="T1018" i="36"/>
  <c r="T835" i="36"/>
  <c r="T651" i="36"/>
  <c r="AB1018" i="36"/>
  <c r="AB835" i="36"/>
  <c r="AB651" i="36"/>
  <c r="D1019" i="36"/>
  <c r="D836" i="36"/>
  <c r="D652" i="36"/>
  <c r="L1019" i="36"/>
  <c r="L836" i="36"/>
  <c r="L652" i="36"/>
  <c r="T1019" i="36"/>
  <c r="T836" i="36"/>
  <c r="T652" i="36"/>
  <c r="AB1019" i="36"/>
  <c r="AB836" i="36"/>
  <c r="AB652" i="36"/>
  <c r="D1020" i="36"/>
  <c r="D837" i="36"/>
  <c r="D653" i="36"/>
  <c r="L1020" i="36"/>
  <c r="L837" i="36"/>
  <c r="L653" i="36"/>
  <c r="T1020" i="36"/>
  <c r="T837" i="36"/>
  <c r="T653" i="36"/>
  <c r="AB1020" i="36"/>
  <c r="AB837" i="36"/>
  <c r="AB653" i="36"/>
  <c r="D1140" i="36"/>
  <c r="D1021" i="36"/>
  <c r="D838" i="36"/>
  <c r="D654" i="36"/>
  <c r="L1021" i="36"/>
  <c r="L838" i="36"/>
  <c r="L654" i="36"/>
  <c r="T1021" i="36"/>
  <c r="T838" i="36"/>
  <c r="T654" i="36"/>
  <c r="AB1021" i="36"/>
  <c r="AB838" i="36"/>
  <c r="AB654" i="36"/>
  <c r="D1022" i="36"/>
  <c r="D839" i="36"/>
  <c r="D655" i="36"/>
  <c r="L1022" i="36"/>
  <c r="L839" i="36"/>
  <c r="L655" i="36"/>
  <c r="T1022" i="36"/>
  <c r="T839" i="36"/>
  <c r="T655" i="36"/>
  <c r="AB1022" i="36"/>
  <c r="AB839" i="36"/>
  <c r="AB655" i="36"/>
  <c r="D1162" i="36"/>
  <c r="D1023" i="36"/>
  <c r="D840" i="36"/>
  <c r="D656" i="36"/>
  <c r="L1023" i="36"/>
  <c r="L840" i="36"/>
  <c r="L656" i="36"/>
  <c r="T1023" i="36"/>
  <c r="T840" i="36"/>
  <c r="T656" i="36"/>
  <c r="AB1023" i="36"/>
  <c r="AB840" i="36"/>
  <c r="AB656" i="36"/>
  <c r="D1163" i="36"/>
  <c r="D1024" i="36"/>
  <c r="D841" i="36"/>
  <c r="D657" i="36"/>
  <c r="L1024" i="36"/>
  <c r="L841" i="36"/>
  <c r="L657" i="36"/>
  <c r="T1024" i="36"/>
  <c r="T841" i="36"/>
  <c r="T657" i="36"/>
  <c r="AB1024" i="36"/>
  <c r="AB841" i="36"/>
  <c r="AB657" i="36"/>
  <c r="D1025" i="36"/>
  <c r="D842" i="36"/>
  <c r="D658" i="36"/>
  <c r="L1025" i="36"/>
  <c r="L842" i="36"/>
  <c r="L658" i="36"/>
  <c r="T1025" i="36"/>
  <c r="T842" i="36"/>
  <c r="T658" i="36"/>
  <c r="AB1025" i="36"/>
  <c r="AB842" i="36"/>
  <c r="AB658" i="36"/>
  <c r="D1026" i="36"/>
  <c r="D843" i="36"/>
  <c r="D659" i="36"/>
  <c r="L1026" i="36"/>
  <c r="L843" i="36"/>
  <c r="L659" i="36"/>
  <c r="T1026" i="36"/>
  <c r="T843" i="36"/>
  <c r="T659" i="36"/>
  <c r="AB1026" i="36"/>
  <c r="AB843" i="36"/>
  <c r="AB659" i="36"/>
  <c r="D1157" i="36"/>
  <c r="D1027" i="36"/>
  <c r="D844" i="36"/>
  <c r="D660" i="36"/>
  <c r="L1027" i="36"/>
  <c r="L844" i="36"/>
  <c r="L660" i="36"/>
  <c r="T1027" i="36"/>
  <c r="T844" i="36"/>
  <c r="T660" i="36"/>
  <c r="AB1027" i="36"/>
  <c r="AB844" i="36"/>
  <c r="AB660" i="36"/>
  <c r="D1028" i="36"/>
  <c r="D845" i="36"/>
  <c r="D661" i="36"/>
  <c r="L1028" i="36"/>
  <c r="L845" i="36"/>
  <c r="L661" i="36"/>
  <c r="T1028" i="36"/>
  <c r="T845" i="36"/>
  <c r="T661" i="36"/>
  <c r="AB1028" i="36"/>
  <c r="AB845" i="36"/>
  <c r="AB661" i="36"/>
  <c r="D1134" i="36"/>
  <c r="D1029" i="36"/>
  <c r="D846" i="36"/>
  <c r="D662" i="36"/>
  <c r="L1029" i="36"/>
  <c r="L846" i="36"/>
  <c r="L662" i="36"/>
  <c r="T1029" i="36"/>
  <c r="T846" i="36"/>
  <c r="T662" i="36"/>
  <c r="AB1029" i="36"/>
  <c r="AB846" i="36"/>
  <c r="AB662" i="36"/>
  <c r="D1030" i="36"/>
  <c r="D847" i="36"/>
  <c r="D663" i="36"/>
  <c r="L1030" i="36"/>
  <c r="L847" i="36"/>
  <c r="L663" i="36"/>
  <c r="T1030" i="36"/>
  <c r="T847" i="36"/>
  <c r="T663" i="36"/>
  <c r="AB1030" i="36"/>
  <c r="AB847" i="36"/>
  <c r="AB663" i="36"/>
  <c r="D1164" i="36"/>
  <c r="D848" i="36"/>
  <c r="D1031" i="36"/>
  <c r="D664" i="36"/>
  <c r="L1031" i="36"/>
  <c r="L848" i="36"/>
  <c r="L664" i="36"/>
  <c r="T1031" i="36"/>
  <c r="T848" i="36"/>
  <c r="T664" i="36"/>
  <c r="AB1031" i="36"/>
  <c r="AB848" i="36"/>
  <c r="AB664" i="36"/>
  <c r="D1032" i="36"/>
  <c r="D849" i="36"/>
  <c r="D665" i="36"/>
  <c r="L1032" i="36"/>
  <c r="L849" i="36"/>
  <c r="L665" i="36"/>
  <c r="T1032" i="36"/>
  <c r="T849" i="36"/>
  <c r="T665" i="36"/>
  <c r="AB1032" i="36"/>
  <c r="AB849" i="36"/>
  <c r="AB665" i="36"/>
  <c r="D1033" i="36"/>
  <c r="D850" i="36"/>
  <c r="D666" i="36"/>
  <c r="L1033" i="36"/>
  <c r="L850" i="36"/>
  <c r="L666" i="36"/>
  <c r="T1033" i="36"/>
  <c r="T850" i="36"/>
  <c r="T666" i="36"/>
  <c r="AB1033" i="36"/>
  <c r="AB850" i="36"/>
  <c r="AB666" i="36"/>
  <c r="D1034" i="36"/>
  <c r="D851" i="36"/>
  <c r="D667" i="36"/>
  <c r="L1034" i="36"/>
  <c r="L851" i="36"/>
  <c r="L667" i="36"/>
  <c r="T1034" i="36"/>
  <c r="T851" i="36"/>
  <c r="T667" i="36"/>
  <c r="AB1034" i="36"/>
  <c r="AB851" i="36"/>
  <c r="AB667" i="36"/>
  <c r="D1035" i="36"/>
  <c r="D852" i="36"/>
  <c r="D668" i="36"/>
  <c r="L1035" i="36"/>
  <c r="L852" i="36"/>
  <c r="L668" i="36"/>
  <c r="T1035" i="36"/>
  <c r="T852" i="36"/>
  <c r="T668" i="36"/>
  <c r="AB1035" i="36"/>
  <c r="AB852" i="36"/>
  <c r="AB668" i="36"/>
  <c r="D1036" i="36"/>
  <c r="D853" i="36"/>
  <c r="D669" i="36"/>
  <c r="L1036" i="36"/>
  <c r="L853" i="36"/>
  <c r="L669" i="36"/>
  <c r="T1036" i="36"/>
  <c r="T853" i="36"/>
  <c r="T669" i="36"/>
  <c r="AB1036" i="36"/>
  <c r="AB853" i="36"/>
  <c r="AB669" i="36"/>
  <c r="D1037" i="36"/>
  <c r="D854" i="36"/>
  <c r="D670" i="36"/>
  <c r="L1037" i="36"/>
  <c r="L854" i="36"/>
  <c r="L670" i="36"/>
  <c r="T1037" i="36"/>
  <c r="T854" i="36"/>
  <c r="T670" i="36"/>
  <c r="AB1037" i="36"/>
  <c r="AB854" i="36"/>
  <c r="AB670" i="36"/>
  <c r="D1038" i="36"/>
  <c r="D855" i="36"/>
  <c r="D671" i="36"/>
  <c r="L1038" i="36"/>
  <c r="L855" i="36"/>
  <c r="L671" i="36"/>
  <c r="T1038" i="36"/>
  <c r="T855" i="36"/>
  <c r="T671" i="36"/>
  <c r="AB1038" i="36"/>
  <c r="AB855" i="36"/>
  <c r="AB671" i="36"/>
  <c r="D1151" i="36"/>
  <c r="D1039" i="36"/>
  <c r="D856" i="36"/>
  <c r="D672" i="36"/>
  <c r="L1039" i="36"/>
  <c r="L856" i="36"/>
  <c r="L672" i="36"/>
  <c r="T1039" i="36"/>
  <c r="T856" i="36"/>
  <c r="T672" i="36"/>
  <c r="AB1039" i="36"/>
  <c r="AB856" i="36"/>
  <c r="AB672" i="36"/>
  <c r="D1040" i="36"/>
  <c r="D857" i="36"/>
  <c r="D673" i="36"/>
  <c r="L1040" i="36"/>
  <c r="L857" i="36"/>
  <c r="L673" i="36"/>
  <c r="T1040" i="36"/>
  <c r="T857" i="36"/>
  <c r="T673" i="36"/>
  <c r="AB1040" i="36"/>
  <c r="AB857" i="36"/>
  <c r="AB673" i="36"/>
  <c r="D1041" i="36"/>
  <c r="D858" i="36"/>
  <c r="D674" i="36"/>
  <c r="L1041" i="36"/>
  <c r="L858" i="36"/>
  <c r="L674" i="36"/>
  <c r="T1041" i="36"/>
  <c r="T858" i="36"/>
  <c r="T674" i="36"/>
  <c r="AB1041" i="36"/>
  <c r="AB858" i="36"/>
  <c r="AB674" i="36"/>
  <c r="D1042" i="36"/>
  <c r="D859" i="36"/>
  <c r="D675" i="36"/>
  <c r="L1042" i="36"/>
  <c r="L859" i="36"/>
  <c r="L675" i="36"/>
  <c r="T1042" i="36"/>
  <c r="T859" i="36"/>
  <c r="T675" i="36"/>
  <c r="AB1042" i="36"/>
  <c r="AB859" i="36"/>
  <c r="AB675" i="36"/>
  <c r="D1043" i="36"/>
  <c r="D860" i="36"/>
  <c r="D676" i="36"/>
  <c r="L1043" i="36"/>
  <c r="L860" i="36"/>
  <c r="L676" i="36"/>
  <c r="T1043" i="36"/>
  <c r="T860" i="36"/>
  <c r="T676" i="36"/>
  <c r="AB1043" i="36"/>
  <c r="AB860" i="36"/>
  <c r="AB676" i="36"/>
  <c r="D1150" i="36"/>
  <c r="D1044" i="36"/>
  <c r="D861" i="36"/>
  <c r="D677" i="36"/>
  <c r="L1044" i="36"/>
  <c r="L861" i="36"/>
  <c r="L677" i="36"/>
  <c r="T1044" i="36"/>
  <c r="T861" i="36"/>
  <c r="T677" i="36"/>
  <c r="AB1044" i="36"/>
  <c r="AB677" i="36"/>
  <c r="AB861" i="36"/>
  <c r="D1160" i="36"/>
  <c r="D1045" i="36"/>
  <c r="D862" i="36"/>
  <c r="D678" i="36"/>
  <c r="L1045" i="36"/>
  <c r="L862" i="36"/>
  <c r="L678" i="36"/>
  <c r="T1045" i="36"/>
  <c r="T862" i="36"/>
  <c r="T678" i="36"/>
  <c r="AB1045" i="36"/>
  <c r="AB862" i="36"/>
  <c r="AB678" i="36"/>
  <c r="D1046" i="36"/>
  <c r="D863" i="36"/>
  <c r="D679" i="36"/>
  <c r="L1046" i="36"/>
  <c r="L863" i="36"/>
  <c r="L679" i="36"/>
  <c r="T1046" i="36"/>
  <c r="T863" i="36"/>
  <c r="T679" i="36"/>
  <c r="AB1046" i="36"/>
  <c r="AB863" i="36"/>
  <c r="AB679" i="36"/>
  <c r="D1047" i="36"/>
  <c r="D864" i="36"/>
  <c r="D680" i="36"/>
  <c r="L1047" i="36"/>
  <c r="L864" i="36"/>
  <c r="L680" i="36"/>
  <c r="T1047" i="36"/>
  <c r="T864" i="36"/>
  <c r="T680" i="36"/>
  <c r="AB1047" i="36"/>
  <c r="AB864" i="36"/>
  <c r="AB680" i="36"/>
  <c r="D1165" i="36"/>
  <c r="D1048" i="36"/>
  <c r="D865" i="36"/>
  <c r="D681" i="36"/>
  <c r="L1048" i="36"/>
  <c r="L865" i="36"/>
  <c r="L681" i="36"/>
  <c r="T1048" i="36"/>
  <c r="T865" i="36"/>
  <c r="T681" i="36"/>
  <c r="AB1048" i="36"/>
  <c r="AB865" i="36"/>
  <c r="AB681" i="36"/>
  <c r="D1049" i="36"/>
  <c r="D866" i="36"/>
  <c r="D682" i="36"/>
  <c r="L1049" i="36"/>
  <c r="L866" i="36"/>
  <c r="L682" i="36"/>
  <c r="T1049" i="36"/>
  <c r="T866" i="36"/>
  <c r="T682" i="36"/>
  <c r="AB1049" i="36"/>
  <c r="AB866" i="36"/>
  <c r="AB682" i="36"/>
  <c r="D1050" i="36"/>
  <c r="D867" i="36"/>
  <c r="D683" i="36"/>
  <c r="L1050" i="36"/>
  <c r="L867" i="36"/>
  <c r="L683" i="36"/>
  <c r="T1050" i="36"/>
  <c r="T867" i="36"/>
  <c r="T683" i="36"/>
  <c r="AB1050" i="36"/>
  <c r="AB867" i="36"/>
  <c r="AB683" i="36"/>
  <c r="D1159" i="36"/>
  <c r="D1051" i="36"/>
  <c r="D868" i="36"/>
  <c r="D684" i="36"/>
  <c r="L1051" i="36"/>
  <c r="L868" i="36"/>
  <c r="L684" i="36"/>
  <c r="T1051" i="36"/>
  <c r="T868" i="36"/>
  <c r="T684" i="36"/>
  <c r="AB1051" i="36"/>
  <c r="AB868" i="36"/>
  <c r="AB684" i="36"/>
  <c r="D1052" i="36"/>
  <c r="D869" i="36"/>
  <c r="D685" i="36"/>
  <c r="L1052" i="36"/>
  <c r="L869" i="36"/>
  <c r="L685" i="36"/>
  <c r="T869" i="36"/>
  <c r="T1052" i="36"/>
  <c r="T685" i="36"/>
  <c r="AB1052" i="36"/>
  <c r="AB685" i="36"/>
  <c r="AB869" i="36"/>
  <c r="D1053" i="36"/>
  <c r="D870" i="36"/>
  <c r="D686" i="36"/>
  <c r="L1053" i="36"/>
  <c r="L870" i="36"/>
  <c r="L686" i="36"/>
  <c r="T1053" i="36"/>
  <c r="T870" i="36"/>
  <c r="T686" i="36"/>
  <c r="AB1053" i="36"/>
  <c r="AB870" i="36"/>
  <c r="AB686" i="36"/>
  <c r="D1054" i="36"/>
  <c r="D871" i="36"/>
  <c r="D687" i="36"/>
  <c r="L1054" i="36"/>
  <c r="L871" i="36"/>
  <c r="L687" i="36"/>
  <c r="T1054" i="36"/>
  <c r="T871" i="36"/>
  <c r="T687" i="36"/>
  <c r="AB1054" i="36"/>
  <c r="AB871" i="36"/>
  <c r="AB687" i="36"/>
  <c r="D1055" i="36"/>
  <c r="D872" i="36"/>
  <c r="D688" i="36"/>
  <c r="L1055" i="36"/>
  <c r="L872" i="36"/>
  <c r="L688" i="36"/>
  <c r="T1055" i="36"/>
  <c r="T872" i="36"/>
  <c r="T688" i="36"/>
  <c r="AB1055" i="36"/>
  <c r="AB872" i="36"/>
  <c r="AB688" i="36"/>
  <c r="D1056" i="36"/>
  <c r="D873" i="36"/>
  <c r="D689" i="36"/>
  <c r="L1056" i="36"/>
  <c r="L873" i="36"/>
  <c r="L689" i="36"/>
  <c r="T1056" i="36"/>
  <c r="T873" i="36"/>
  <c r="T689" i="36"/>
  <c r="AB1056" i="36"/>
  <c r="AB873" i="36"/>
  <c r="AB689" i="36"/>
  <c r="D1057" i="36"/>
  <c r="D874" i="36"/>
  <c r="D690" i="36"/>
  <c r="L1057" i="36"/>
  <c r="L874" i="36"/>
  <c r="L690" i="36"/>
  <c r="T1057" i="36"/>
  <c r="T874" i="36"/>
  <c r="T690" i="36"/>
  <c r="AB1057" i="36"/>
  <c r="AB874" i="36"/>
  <c r="AB690" i="36"/>
  <c r="D1058" i="36"/>
  <c r="D875" i="36"/>
  <c r="D691" i="36"/>
  <c r="L1058" i="36"/>
  <c r="L875" i="36"/>
  <c r="L691" i="36"/>
  <c r="T1058" i="36"/>
  <c r="T875" i="36"/>
  <c r="T691" i="36"/>
  <c r="AB1058" i="36"/>
  <c r="AB875" i="36"/>
  <c r="AB691" i="36"/>
  <c r="D1059" i="36"/>
  <c r="D876" i="36"/>
  <c r="D692" i="36"/>
  <c r="L1059" i="36"/>
  <c r="L692" i="36"/>
  <c r="L876" i="36"/>
  <c r="T1059" i="36"/>
  <c r="T876" i="36"/>
  <c r="T692" i="36"/>
  <c r="AB1059" i="36"/>
  <c r="AB876" i="36"/>
  <c r="AB692" i="36"/>
  <c r="D1060" i="36"/>
  <c r="D877" i="36"/>
  <c r="D693" i="36"/>
  <c r="L1060" i="36"/>
  <c r="L877" i="36"/>
  <c r="L693" i="36"/>
  <c r="T1060" i="36"/>
  <c r="T877" i="36"/>
  <c r="T693" i="36"/>
  <c r="AB1060" i="36"/>
  <c r="AB877" i="36"/>
  <c r="AB693" i="36"/>
  <c r="D1061" i="36"/>
  <c r="D878" i="36"/>
  <c r="D694" i="36"/>
  <c r="L1061" i="36"/>
  <c r="L878" i="36"/>
  <c r="L694" i="36"/>
  <c r="T1061" i="36"/>
  <c r="T878" i="36"/>
  <c r="T694" i="36"/>
  <c r="AB1061" i="36"/>
  <c r="AB878" i="36"/>
  <c r="AB694" i="36"/>
  <c r="D1147" i="36"/>
  <c r="D1062" i="36"/>
  <c r="D879" i="36"/>
  <c r="D695" i="36"/>
  <c r="L1062" i="36"/>
  <c r="L879" i="36"/>
  <c r="L695" i="36"/>
  <c r="T1062" i="36"/>
  <c r="T879" i="36"/>
  <c r="T695" i="36"/>
  <c r="AB1062" i="36"/>
  <c r="AB879" i="36"/>
  <c r="AB695" i="36"/>
  <c r="D1063" i="36"/>
  <c r="D880" i="36"/>
  <c r="D696" i="36"/>
  <c r="L1063" i="36"/>
  <c r="L880" i="36"/>
  <c r="L696" i="36"/>
  <c r="T1063" i="36"/>
  <c r="T880" i="36"/>
  <c r="T696" i="36"/>
  <c r="AB1063" i="36"/>
  <c r="AB880" i="36"/>
  <c r="AB696" i="36"/>
  <c r="D1064" i="36"/>
  <c r="D881" i="36"/>
  <c r="D697" i="36"/>
  <c r="L1064" i="36"/>
  <c r="L881" i="36"/>
  <c r="L697" i="36"/>
  <c r="T1064" i="36"/>
  <c r="T881" i="36"/>
  <c r="T697" i="36"/>
  <c r="AB1064" i="36"/>
  <c r="AB881" i="36"/>
  <c r="AB697" i="36"/>
  <c r="D1065" i="36"/>
  <c r="D882" i="36"/>
  <c r="D698" i="36"/>
  <c r="L1065" i="36"/>
  <c r="L882" i="36"/>
  <c r="L698" i="36"/>
  <c r="T1065" i="36"/>
  <c r="T882" i="36"/>
  <c r="T698" i="36"/>
  <c r="AB1065" i="36"/>
  <c r="AB882" i="36"/>
  <c r="AB698" i="36"/>
  <c r="D1066" i="36"/>
  <c r="D883" i="36"/>
  <c r="D699" i="36"/>
  <c r="L1066" i="36"/>
  <c r="L883" i="36"/>
  <c r="L699" i="36"/>
  <c r="T1066" i="36"/>
  <c r="T883" i="36"/>
  <c r="T699" i="36"/>
  <c r="AB1066" i="36"/>
  <c r="AB883" i="36"/>
  <c r="AB699" i="36"/>
  <c r="D1067" i="36"/>
  <c r="D884" i="36"/>
  <c r="D700" i="36"/>
  <c r="L1067" i="36"/>
  <c r="L884" i="36"/>
  <c r="L700" i="36"/>
  <c r="T1067" i="36"/>
  <c r="T884" i="36"/>
  <c r="T700" i="36"/>
  <c r="AB1067" i="36"/>
  <c r="AB884" i="36"/>
  <c r="AB700" i="36"/>
  <c r="D1068" i="36"/>
  <c r="D885" i="36"/>
  <c r="D701" i="36"/>
  <c r="L1068" i="36"/>
  <c r="L885" i="36"/>
  <c r="L701" i="36"/>
  <c r="T1068" i="36"/>
  <c r="T885" i="36"/>
  <c r="T701" i="36"/>
  <c r="AB1068" i="36"/>
  <c r="AB885" i="36"/>
  <c r="AB701" i="36"/>
  <c r="D1069" i="36"/>
  <c r="D886" i="36"/>
  <c r="D702" i="36"/>
  <c r="L1069" i="36"/>
  <c r="L886" i="36"/>
  <c r="L702" i="36"/>
  <c r="T1069" i="36"/>
  <c r="T886" i="36"/>
  <c r="T702" i="36"/>
  <c r="AB1069" i="36"/>
  <c r="AB886" i="36"/>
  <c r="AB702" i="36"/>
  <c r="D1070" i="36"/>
  <c r="D887" i="36"/>
  <c r="D703" i="36"/>
  <c r="L1070" i="36"/>
  <c r="L887" i="36"/>
  <c r="L703" i="36"/>
  <c r="T1070" i="36"/>
  <c r="T887" i="36"/>
  <c r="T703" i="36"/>
  <c r="AB1070" i="36"/>
  <c r="AB887" i="36"/>
  <c r="AB703" i="36"/>
  <c r="D1071" i="36"/>
  <c r="D888" i="36"/>
  <c r="D704" i="36"/>
  <c r="L1071" i="36"/>
  <c r="L888" i="36"/>
  <c r="L704" i="36"/>
  <c r="T1071" i="36"/>
  <c r="T888" i="36"/>
  <c r="T704" i="36"/>
  <c r="AB1071" i="36"/>
  <c r="AB888" i="36"/>
  <c r="AB704" i="36"/>
  <c r="D1072" i="36"/>
  <c r="D889" i="36"/>
  <c r="D705" i="36"/>
  <c r="L1072" i="36"/>
  <c r="L889" i="36"/>
  <c r="L705" i="36"/>
  <c r="T1072" i="36"/>
  <c r="T889" i="36"/>
  <c r="T705" i="36"/>
  <c r="AB1072" i="36"/>
  <c r="AB889" i="36"/>
  <c r="AB705" i="36"/>
  <c r="D1073" i="36"/>
  <c r="D890" i="36"/>
  <c r="D706" i="36"/>
  <c r="L1073" i="36"/>
  <c r="L890" i="36"/>
  <c r="L706" i="36"/>
  <c r="T1073" i="36"/>
  <c r="T890" i="36"/>
  <c r="T706" i="36"/>
  <c r="AB1073" i="36"/>
  <c r="AB890" i="36"/>
  <c r="AB706" i="36"/>
  <c r="D1074" i="36"/>
  <c r="D891" i="36"/>
  <c r="D707" i="36"/>
  <c r="L1074" i="36"/>
  <c r="L891" i="36"/>
  <c r="L707" i="36"/>
  <c r="T1074" i="36"/>
  <c r="T891" i="36"/>
  <c r="T707" i="36"/>
  <c r="AB1074" i="36"/>
  <c r="AB891" i="36"/>
  <c r="AB707" i="36"/>
  <c r="D1075" i="36"/>
  <c r="D892" i="36"/>
  <c r="D708" i="36"/>
  <c r="L1075" i="36"/>
  <c r="L892" i="36"/>
  <c r="L708" i="36"/>
  <c r="T1075" i="36"/>
  <c r="T892" i="36"/>
  <c r="T708" i="36"/>
  <c r="AB1075" i="36"/>
  <c r="AB892" i="36"/>
  <c r="AB708" i="36"/>
  <c r="D1076" i="36"/>
  <c r="D893" i="36"/>
  <c r="D709" i="36"/>
  <c r="L1076" i="36"/>
  <c r="L893" i="36"/>
  <c r="L709" i="36"/>
  <c r="T1076" i="36"/>
  <c r="T893" i="36"/>
  <c r="T709" i="36"/>
  <c r="AB1076" i="36"/>
  <c r="AB893" i="36"/>
  <c r="AB709" i="36"/>
  <c r="D1139" i="36"/>
  <c r="D1077" i="36"/>
  <c r="D894" i="36"/>
  <c r="D710" i="36"/>
  <c r="L1077" i="36"/>
  <c r="L894" i="36"/>
  <c r="L710" i="36"/>
  <c r="T1077" i="36"/>
  <c r="T894" i="36"/>
  <c r="T710" i="36"/>
  <c r="AB1077" i="36"/>
  <c r="AB894" i="36"/>
  <c r="AB710" i="36"/>
  <c r="L1078" i="36"/>
  <c r="L895" i="36"/>
  <c r="L711" i="36"/>
  <c r="T1078" i="36"/>
  <c r="T895" i="36"/>
  <c r="T711" i="36"/>
  <c r="AB1078" i="36"/>
  <c r="AB895" i="36"/>
  <c r="AB711" i="36"/>
  <c r="D1166" i="36"/>
  <c r="D1079" i="36"/>
  <c r="D896" i="36"/>
  <c r="D712" i="36"/>
  <c r="L1079" i="36"/>
  <c r="L896" i="36"/>
  <c r="L712" i="36"/>
  <c r="T1079" i="36"/>
  <c r="T896" i="36"/>
  <c r="T712" i="36"/>
  <c r="AB1079" i="36"/>
  <c r="AB896" i="36"/>
  <c r="AB712" i="36"/>
  <c r="D1080" i="36"/>
  <c r="D897" i="36"/>
  <c r="D713" i="36"/>
  <c r="L1080" i="36"/>
  <c r="L897" i="36"/>
  <c r="L713" i="36"/>
  <c r="T1080" i="36"/>
  <c r="T897" i="36"/>
  <c r="T713" i="36"/>
  <c r="AB1080" i="36"/>
  <c r="AB897" i="36"/>
  <c r="AB713" i="36"/>
  <c r="D1138" i="36"/>
  <c r="D1081" i="36"/>
  <c r="D898" i="36"/>
  <c r="D714" i="36"/>
  <c r="L1081" i="36"/>
  <c r="L898" i="36"/>
  <c r="L714" i="36"/>
  <c r="T1081" i="36"/>
  <c r="T898" i="36"/>
  <c r="T714" i="36"/>
  <c r="AB1081" i="36"/>
  <c r="AB898" i="36"/>
  <c r="AB714" i="36"/>
  <c r="D1082" i="36"/>
  <c r="D899" i="36"/>
  <c r="D715" i="36"/>
  <c r="L1082" i="36"/>
  <c r="L899" i="36"/>
  <c r="L715" i="36"/>
  <c r="T1082" i="36"/>
  <c r="T899" i="36"/>
  <c r="T715" i="36"/>
  <c r="AB1082" i="36"/>
  <c r="AB899" i="36"/>
  <c r="AB715" i="36"/>
  <c r="D1083" i="36"/>
  <c r="D900" i="36"/>
  <c r="D716" i="36"/>
  <c r="L1083" i="36"/>
  <c r="L900" i="36"/>
  <c r="L716" i="36"/>
  <c r="T1083" i="36"/>
  <c r="T900" i="36"/>
  <c r="T716" i="36"/>
  <c r="AB1083" i="36"/>
  <c r="AB900" i="36"/>
  <c r="AB716" i="36"/>
  <c r="D1084" i="36"/>
  <c r="D901" i="36"/>
  <c r="D717" i="36"/>
  <c r="L1084" i="36"/>
  <c r="L901" i="36"/>
  <c r="L717" i="36"/>
  <c r="T1084" i="36"/>
  <c r="T901" i="36"/>
  <c r="T717" i="36"/>
  <c r="AB1084" i="36"/>
  <c r="AB901" i="36"/>
  <c r="AB717" i="36"/>
  <c r="D1085" i="36"/>
  <c r="D902" i="36"/>
  <c r="D718" i="36"/>
  <c r="L1085" i="36"/>
  <c r="L902" i="36"/>
  <c r="L718" i="36"/>
  <c r="T1085" i="36"/>
  <c r="T902" i="36"/>
  <c r="T718" i="36"/>
  <c r="AB1085" i="36"/>
  <c r="AB902" i="36"/>
  <c r="AB718" i="36"/>
  <c r="D1086" i="36"/>
  <c r="D903" i="36"/>
  <c r="D719" i="36"/>
  <c r="L1086" i="36"/>
  <c r="L903" i="36"/>
  <c r="L719" i="36"/>
  <c r="T1086" i="36"/>
  <c r="T903" i="36"/>
  <c r="T719" i="36"/>
  <c r="AB1086" i="36"/>
  <c r="AB903" i="36"/>
  <c r="AB719" i="36"/>
  <c r="D1087" i="36"/>
  <c r="D904" i="36"/>
  <c r="D720" i="36"/>
  <c r="L1087" i="36"/>
  <c r="L904" i="36"/>
  <c r="L720" i="36"/>
  <c r="T1087" i="36"/>
  <c r="T904" i="36"/>
  <c r="T720" i="36"/>
  <c r="AB1087" i="36"/>
  <c r="AB904" i="36"/>
  <c r="AB720" i="36"/>
  <c r="D1088" i="36"/>
  <c r="D905" i="36"/>
  <c r="D721" i="36"/>
  <c r="L1088" i="36"/>
  <c r="L905" i="36"/>
  <c r="L721" i="36"/>
  <c r="T1088" i="36"/>
  <c r="T905" i="36"/>
  <c r="T721" i="36"/>
  <c r="AB1088" i="36"/>
  <c r="AB905" i="36"/>
  <c r="AB721" i="36"/>
  <c r="D1089" i="36"/>
  <c r="D906" i="36"/>
  <c r="D722" i="36"/>
  <c r="L1089" i="36"/>
  <c r="L906" i="36"/>
  <c r="L722" i="36"/>
  <c r="T1089" i="36"/>
  <c r="T906" i="36"/>
  <c r="T722" i="36"/>
  <c r="AB1089" i="36"/>
  <c r="AB906" i="36"/>
  <c r="AB722" i="36"/>
  <c r="D1090" i="36"/>
  <c r="D907" i="36"/>
  <c r="D723" i="36"/>
  <c r="L1090" i="36"/>
  <c r="L907" i="36"/>
  <c r="L723" i="36"/>
  <c r="T1090" i="36"/>
  <c r="T907" i="36"/>
  <c r="T723" i="36"/>
  <c r="AB1090" i="36"/>
  <c r="AB907" i="36"/>
  <c r="AB723" i="36"/>
  <c r="D1091" i="36"/>
  <c r="D908" i="36"/>
  <c r="D724" i="36"/>
  <c r="L1091" i="36"/>
  <c r="L908" i="36"/>
  <c r="L724" i="36"/>
  <c r="T1091" i="36"/>
  <c r="T908" i="36"/>
  <c r="T724" i="36"/>
  <c r="AB1091" i="36"/>
  <c r="AB908" i="36"/>
  <c r="AB724" i="36"/>
  <c r="D1092" i="36"/>
  <c r="D909" i="36"/>
  <c r="D725" i="36"/>
  <c r="L1092" i="36"/>
  <c r="L909" i="36"/>
  <c r="L725" i="36"/>
  <c r="T1092" i="36"/>
  <c r="T909" i="36"/>
  <c r="T725" i="36"/>
  <c r="AB1092" i="36"/>
  <c r="AB909" i="36"/>
  <c r="AB725" i="36"/>
  <c r="D1093" i="36"/>
  <c r="D910" i="36"/>
  <c r="D726" i="36"/>
  <c r="L1093" i="36"/>
  <c r="L910" i="36"/>
  <c r="L726" i="36"/>
  <c r="T1093" i="36"/>
  <c r="T910" i="36"/>
  <c r="T726" i="36"/>
  <c r="AB1093" i="36"/>
  <c r="AB910" i="36"/>
  <c r="AB726" i="36"/>
  <c r="D1146" i="36"/>
  <c r="D1094" i="36"/>
  <c r="D911" i="36"/>
  <c r="D727" i="36"/>
  <c r="L1094" i="36"/>
  <c r="L911" i="36"/>
  <c r="L727" i="36"/>
  <c r="T1094" i="36"/>
  <c r="T911" i="36"/>
  <c r="T727" i="36"/>
  <c r="AB1094" i="36"/>
  <c r="AB911" i="36"/>
  <c r="AB727" i="36"/>
  <c r="D1153" i="36"/>
  <c r="D1095" i="36"/>
  <c r="D912" i="36"/>
  <c r="D728" i="36"/>
  <c r="L1095" i="36"/>
  <c r="L912" i="36"/>
  <c r="L728" i="36"/>
  <c r="T1095" i="36"/>
  <c r="T912" i="36"/>
  <c r="T728" i="36"/>
  <c r="AB1095" i="36"/>
  <c r="AB912" i="36"/>
  <c r="AB728" i="36"/>
  <c r="D1096" i="36"/>
  <c r="D913" i="36"/>
  <c r="D729" i="36"/>
  <c r="L1096" i="36"/>
  <c r="L913" i="36"/>
  <c r="L729" i="36"/>
  <c r="T1096" i="36"/>
  <c r="T913" i="36"/>
  <c r="T729" i="36"/>
  <c r="AB1096" i="36"/>
  <c r="AB913" i="36"/>
  <c r="AB729" i="36"/>
  <c r="D1097" i="36"/>
  <c r="D914" i="36"/>
  <c r="D730" i="36"/>
  <c r="L1097" i="36"/>
  <c r="L914" i="36"/>
  <c r="L730" i="36"/>
  <c r="T1097" i="36"/>
  <c r="T914" i="36"/>
  <c r="T730" i="36"/>
  <c r="AB1097" i="36"/>
  <c r="AB914" i="36"/>
  <c r="AB730" i="36"/>
  <c r="D1137" i="36"/>
  <c r="D1098" i="36"/>
  <c r="D915" i="36"/>
  <c r="D731" i="36"/>
  <c r="L1098" i="36"/>
  <c r="L915" i="36"/>
  <c r="L731" i="36"/>
  <c r="T1098" i="36"/>
  <c r="T915" i="36"/>
  <c r="T731" i="36"/>
  <c r="AB1098" i="36"/>
  <c r="AB915" i="36"/>
  <c r="AB731" i="36"/>
  <c r="D1099" i="36"/>
  <c r="D916" i="36"/>
  <c r="D732" i="36"/>
  <c r="L1099" i="36"/>
  <c r="L916" i="36"/>
  <c r="L732" i="36"/>
  <c r="T1099" i="36"/>
  <c r="T916" i="36"/>
  <c r="T732" i="36"/>
  <c r="AB1099" i="36"/>
  <c r="AB916" i="36"/>
  <c r="AB732" i="36"/>
  <c r="D1100" i="36"/>
  <c r="D917" i="36"/>
  <c r="D733" i="36"/>
  <c r="L1100" i="36"/>
  <c r="L917" i="36"/>
  <c r="L733" i="36"/>
  <c r="T1100" i="36"/>
  <c r="T917" i="36"/>
  <c r="T733" i="36"/>
  <c r="AB1100" i="36"/>
  <c r="AB917" i="36"/>
  <c r="AB733" i="36"/>
  <c r="D1101" i="36"/>
  <c r="D918" i="36"/>
  <c r="D734" i="36"/>
  <c r="L1101" i="36"/>
  <c r="L918" i="36"/>
  <c r="L734" i="36"/>
  <c r="T1101" i="36"/>
  <c r="T918" i="36"/>
  <c r="T734" i="36"/>
  <c r="AB1101" i="36"/>
  <c r="AB918" i="36"/>
  <c r="AB734" i="36"/>
  <c r="D1155" i="36"/>
  <c r="D1102" i="36"/>
  <c r="D919" i="36"/>
  <c r="D735" i="36"/>
  <c r="L1102" i="36"/>
  <c r="L919" i="36"/>
  <c r="L735" i="36"/>
  <c r="T1102" i="36"/>
  <c r="T919" i="36"/>
  <c r="T735" i="36"/>
  <c r="AB1102" i="36"/>
  <c r="AB919" i="36"/>
  <c r="AB735" i="36"/>
  <c r="D1103" i="36"/>
  <c r="D920" i="36"/>
  <c r="D736" i="36"/>
  <c r="L1103" i="36"/>
  <c r="L920" i="36"/>
  <c r="L736" i="36"/>
  <c r="T1103" i="36"/>
  <c r="T920" i="36"/>
  <c r="T736" i="36"/>
  <c r="AB1103" i="36"/>
  <c r="AB920" i="36"/>
  <c r="AB736" i="36"/>
  <c r="D1104" i="36"/>
  <c r="D921" i="36"/>
  <c r="D737" i="36"/>
  <c r="L1104" i="36"/>
  <c r="L921" i="36"/>
  <c r="L737" i="36"/>
  <c r="T1104" i="36"/>
  <c r="T921" i="36"/>
  <c r="T737" i="36"/>
  <c r="AB1104" i="36"/>
  <c r="AB921" i="36"/>
  <c r="AB737" i="36"/>
  <c r="D1105" i="36"/>
  <c r="D922" i="36"/>
  <c r="D738" i="36"/>
  <c r="L1105" i="36"/>
  <c r="L922" i="36"/>
  <c r="L738" i="36"/>
  <c r="T1105" i="36"/>
  <c r="T922" i="36"/>
  <c r="T738" i="36"/>
  <c r="AB1105" i="36"/>
  <c r="AB922" i="36"/>
  <c r="AB738" i="36"/>
  <c r="D1106" i="36"/>
  <c r="D923" i="36"/>
  <c r="D739" i="36"/>
  <c r="L1106" i="36"/>
  <c r="L923" i="36"/>
  <c r="L739" i="36"/>
  <c r="T1106" i="36"/>
  <c r="T923" i="36"/>
  <c r="T739" i="36"/>
  <c r="AB1106" i="36"/>
  <c r="AB923" i="36"/>
  <c r="AB739" i="36"/>
  <c r="D1107" i="36"/>
  <c r="D924" i="36"/>
  <c r="D740" i="36"/>
  <c r="L1107" i="36"/>
  <c r="L924" i="36"/>
  <c r="L740" i="36"/>
  <c r="T1107" i="36"/>
  <c r="T924" i="36"/>
  <c r="T740" i="36"/>
  <c r="AB1107" i="36"/>
  <c r="AB924" i="36"/>
  <c r="AB740" i="36"/>
  <c r="D1108" i="36"/>
  <c r="D925" i="36"/>
  <c r="D741" i="36"/>
  <c r="L1108" i="36"/>
  <c r="L925" i="36"/>
  <c r="L741" i="36"/>
  <c r="T1108" i="36"/>
  <c r="T925" i="36"/>
  <c r="T741" i="36"/>
  <c r="AB1108" i="36"/>
  <c r="AB925" i="36"/>
  <c r="AB741" i="36"/>
  <c r="D1109" i="36"/>
  <c r="D926" i="36"/>
  <c r="D742" i="36"/>
  <c r="L1109" i="36"/>
  <c r="L926" i="36"/>
  <c r="L742" i="36"/>
  <c r="T1109" i="36"/>
  <c r="T926" i="36"/>
  <c r="T742" i="36"/>
  <c r="AB1109" i="36"/>
  <c r="AB926" i="36"/>
  <c r="AB742" i="36"/>
  <c r="D1110" i="36"/>
  <c r="D927" i="36"/>
  <c r="D743" i="36"/>
  <c r="L1110" i="36"/>
  <c r="L927" i="36"/>
  <c r="L743" i="36"/>
  <c r="T1110" i="36"/>
  <c r="T927" i="36"/>
  <c r="T743" i="36"/>
  <c r="AB1110" i="36"/>
  <c r="AB927" i="36"/>
  <c r="AB743" i="36"/>
  <c r="D1111" i="36"/>
  <c r="D928" i="36"/>
  <c r="D744" i="36"/>
  <c r="L1111" i="36"/>
  <c r="L928" i="36"/>
  <c r="L744" i="36"/>
  <c r="T1111" i="36"/>
  <c r="T928" i="36"/>
  <c r="T744" i="36"/>
  <c r="AB1111" i="36"/>
  <c r="AB928" i="36"/>
  <c r="AB744" i="36"/>
  <c r="D1112" i="36"/>
  <c r="D929" i="36"/>
  <c r="D745" i="36"/>
  <c r="L1112" i="36"/>
  <c r="L929" i="36"/>
  <c r="L745" i="36"/>
  <c r="T1112" i="36"/>
  <c r="T929" i="36"/>
  <c r="T745" i="36"/>
  <c r="AB1112" i="36"/>
  <c r="AB929" i="36"/>
  <c r="AB745" i="36"/>
  <c r="D1113" i="36"/>
  <c r="D930" i="36"/>
  <c r="D746" i="36"/>
  <c r="L1113" i="36"/>
  <c r="L930" i="36"/>
  <c r="L746" i="36"/>
  <c r="T1113" i="36"/>
  <c r="T930" i="36"/>
  <c r="T746" i="36"/>
  <c r="AB1113" i="36"/>
  <c r="AB930" i="36"/>
  <c r="AB746" i="36"/>
  <c r="D1114" i="36"/>
  <c r="D931" i="36"/>
  <c r="D747" i="36"/>
  <c r="L1114" i="36"/>
  <c r="L931" i="36"/>
  <c r="L747" i="36"/>
  <c r="T1114" i="36"/>
  <c r="T931" i="36"/>
  <c r="T747" i="36"/>
  <c r="AB1114" i="36"/>
  <c r="AB931" i="36"/>
  <c r="AB747" i="36"/>
  <c r="D1115" i="36"/>
  <c r="D932" i="36"/>
  <c r="D748" i="36"/>
  <c r="L1115" i="36"/>
  <c r="L932" i="36"/>
  <c r="L748" i="36"/>
  <c r="T1115" i="36"/>
  <c r="T932" i="36"/>
  <c r="T748" i="36"/>
  <c r="AB1115" i="36"/>
  <c r="AB932" i="36"/>
  <c r="AB748" i="36"/>
  <c r="D1133" i="36"/>
  <c r="D1116" i="36"/>
  <c r="D933" i="36"/>
  <c r="D749" i="36"/>
  <c r="L1116" i="36"/>
  <c r="L933" i="36"/>
  <c r="L749" i="36"/>
  <c r="T1116" i="36"/>
  <c r="T933" i="36"/>
  <c r="T749" i="36"/>
  <c r="AB1116" i="36"/>
  <c r="AB933" i="36"/>
  <c r="AB749" i="36"/>
  <c r="D1117" i="36"/>
  <c r="D934" i="36"/>
  <c r="D750" i="36"/>
  <c r="L1117" i="36"/>
  <c r="L934" i="36"/>
  <c r="L750" i="36"/>
  <c r="T1117" i="36"/>
  <c r="T934" i="36"/>
  <c r="T750" i="36"/>
  <c r="AB1117" i="36"/>
  <c r="AB934" i="36"/>
  <c r="AB750" i="36"/>
  <c r="D1118" i="36"/>
  <c r="D935" i="36"/>
  <c r="D751" i="36"/>
  <c r="L1118" i="36"/>
  <c r="L935" i="36"/>
  <c r="L751" i="36"/>
  <c r="T1118" i="36"/>
  <c r="T935" i="36"/>
  <c r="T751" i="36"/>
  <c r="AB1118" i="36"/>
  <c r="AB935" i="36"/>
  <c r="AB751" i="36"/>
  <c r="D1119" i="36"/>
  <c r="D936" i="36"/>
  <c r="D752" i="36"/>
  <c r="L1119" i="36"/>
  <c r="L936" i="36"/>
  <c r="L752" i="36"/>
  <c r="T1119" i="36"/>
  <c r="T936" i="36"/>
  <c r="T752" i="36"/>
  <c r="AB1119" i="36"/>
  <c r="AB752" i="36"/>
  <c r="AB936" i="36"/>
  <c r="D1120" i="36"/>
  <c r="D937" i="36"/>
  <c r="D753" i="36"/>
  <c r="L1120" i="36"/>
  <c r="L937" i="36"/>
  <c r="L753" i="36"/>
  <c r="T1120" i="36"/>
  <c r="T937" i="36"/>
  <c r="T753" i="36"/>
  <c r="AB1120" i="36"/>
  <c r="AB937" i="36"/>
  <c r="AB753" i="36"/>
  <c r="D1121" i="36"/>
  <c r="D938" i="36"/>
  <c r="D754" i="36"/>
  <c r="L1121" i="36"/>
  <c r="L938" i="36"/>
  <c r="L754" i="36"/>
  <c r="T1121" i="36"/>
  <c r="T938" i="36"/>
  <c r="T754" i="36"/>
  <c r="AB1121" i="36"/>
  <c r="AB938" i="36"/>
  <c r="AB754" i="36"/>
  <c r="D1122" i="36"/>
  <c r="D939" i="36"/>
  <c r="D755" i="36"/>
  <c r="L1122" i="36"/>
  <c r="L939" i="36"/>
  <c r="L755" i="36"/>
  <c r="T1122" i="36"/>
  <c r="T939" i="36"/>
  <c r="T755" i="36"/>
  <c r="AB1122" i="36"/>
  <c r="AB939" i="36"/>
  <c r="AB755" i="36"/>
  <c r="D1123" i="36"/>
  <c r="D940" i="36"/>
  <c r="D756" i="36"/>
  <c r="L1123" i="36"/>
  <c r="L940" i="36"/>
  <c r="L756" i="36"/>
  <c r="T1123" i="36"/>
  <c r="T940" i="36"/>
  <c r="T756" i="36"/>
  <c r="AB1123" i="36"/>
  <c r="AB940" i="36"/>
  <c r="AB756" i="36"/>
  <c r="D1124" i="36"/>
  <c r="D941" i="36"/>
  <c r="D757" i="36"/>
  <c r="L1124" i="36"/>
  <c r="L941" i="36"/>
  <c r="L757" i="36"/>
  <c r="T1124" i="36"/>
  <c r="T941" i="36"/>
  <c r="T757" i="36"/>
  <c r="AB1124" i="36"/>
  <c r="AB941" i="36"/>
  <c r="AB757" i="36"/>
  <c r="D1125" i="36"/>
  <c r="D942" i="36"/>
  <c r="D758" i="36"/>
  <c r="L1125" i="36"/>
  <c r="L942" i="36"/>
  <c r="L758" i="36"/>
  <c r="T1125" i="36"/>
  <c r="T942" i="36"/>
  <c r="T758" i="36"/>
  <c r="AB1125" i="36"/>
  <c r="AB942" i="36"/>
  <c r="AB758" i="36"/>
  <c r="D1126" i="36"/>
  <c r="D943" i="36"/>
  <c r="D759" i="36"/>
  <c r="L1126" i="36"/>
  <c r="L943" i="36"/>
  <c r="L759" i="36"/>
  <c r="T1126" i="36"/>
  <c r="T943" i="36"/>
  <c r="T759" i="36"/>
  <c r="AB1126" i="36"/>
  <c r="AB943" i="36"/>
  <c r="AB759" i="36"/>
  <c r="AA950" i="36"/>
  <c r="AA767" i="36"/>
  <c r="AA583" i="36"/>
  <c r="S953" i="36"/>
  <c r="S770" i="36"/>
  <c r="S586" i="36"/>
  <c r="K955" i="36"/>
  <c r="K772" i="36"/>
  <c r="K588" i="36"/>
  <c r="S956" i="36"/>
  <c r="S773" i="36"/>
  <c r="S589" i="36"/>
  <c r="S958" i="36"/>
  <c r="S775" i="36"/>
  <c r="S591" i="36"/>
  <c r="K960" i="36"/>
  <c r="K777" i="36"/>
  <c r="K593" i="36"/>
  <c r="K962" i="36"/>
  <c r="K779" i="36"/>
  <c r="K595" i="36"/>
  <c r="K964" i="36"/>
  <c r="K781" i="36"/>
  <c r="K597" i="36"/>
  <c r="AA965" i="36"/>
  <c r="AA782" i="36"/>
  <c r="AA598" i="36"/>
  <c r="AA967" i="36"/>
  <c r="AA784" i="36"/>
  <c r="AA600" i="36"/>
  <c r="S968" i="36"/>
  <c r="S785" i="36"/>
  <c r="S601" i="36"/>
  <c r="K970" i="36"/>
  <c r="K787" i="36"/>
  <c r="K603" i="36"/>
  <c r="C971" i="36"/>
  <c r="C788" i="36"/>
  <c r="C604" i="36"/>
  <c r="AA971" i="36"/>
  <c r="AA788" i="36"/>
  <c r="AA604" i="36"/>
  <c r="S972" i="36"/>
  <c r="S789" i="36"/>
  <c r="S605" i="36"/>
  <c r="AA972" i="36"/>
  <c r="AA789" i="36"/>
  <c r="AA605" i="36"/>
  <c r="S973" i="36"/>
  <c r="S790" i="36"/>
  <c r="S606" i="36"/>
  <c r="AA973" i="36"/>
  <c r="AA790" i="36"/>
  <c r="AA606" i="36"/>
  <c r="S974" i="36"/>
  <c r="S607" i="36"/>
  <c r="S791" i="36"/>
  <c r="C975" i="36"/>
  <c r="C608" i="36"/>
  <c r="C792" i="36"/>
  <c r="S975" i="36"/>
  <c r="S792" i="36"/>
  <c r="S608" i="36"/>
  <c r="S976" i="36"/>
  <c r="S793" i="36"/>
  <c r="S609" i="36"/>
  <c r="K977" i="36"/>
  <c r="K610" i="36"/>
  <c r="K794" i="36"/>
  <c r="C978" i="36"/>
  <c r="C795" i="36"/>
  <c r="C611" i="36"/>
  <c r="AA978" i="36"/>
  <c r="AA795" i="36"/>
  <c r="AA611" i="36"/>
  <c r="K979" i="36"/>
  <c r="K796" i="36"/>
  <c r="K612" i="36"/>
  <c r="K980" i="36"/>
  <c r="K797" i="36"/>
  <c r="K613" i="36"/>
  <c r="AA980" i="36"/>
  <c r="AA797" i="36"/>
  <c r="AA613" i="36"/>
  <c r="AA981" i="36"/>
  <c r="AA614" i="36"/>
  <c r="AA798" i="36"/>
  <c r="S982" i="36"/>
  <c r="S799" i="36"/>
  <c r="S615" i="36"/>
  <c r="K983" i="36"/>
  <c r="K800" i="36"/>
  <c r="K616" i="36"/>
  <c r="AA983" i="36"/>
  <c r="AA616" i="36"/>
  <c r="AA800" i="36"/>
  <c r="S984" i="36"/>
  <c r="S801" i="36"/>
  <c r="S617" i="36"/>
  <c r="K985" i="36"/>
  <c r="K802" i="36"/>
  <c r="K618" i="36"/>
  <c r="AA985" i="36"/>
  <c r="AA802" i="36"/>
  <c r="AA618" i="36"/>
  <c r="C987" i="36"/>
  <c r="C804" i="36"/>
  <c r="C620" i="36"/>
  <c r="AA987" i="36"/>
  <c r="AA620" i="36"/>
  <c r="AA804" i="36"/>
  <c r="C989" i="36"/>
  <c r="C622" i="36"/>
  <c r="C806" i="36"/>
  <c r="AA989" i="36"/>
  <c r="AA622" i="36"/>
  <c r="AA806" i="36"/>
  <c r="S990" i="36"/>
  <c r="S807" i="36"/>
  <c r="S623" i="36"/>
  <c r="AA991" i="36"/>
  <c r="AA624" i="36"/>
  <c r="AA808" i="36"/>
  <c r="G79" i="34"/>
  <c r="E949" i="36"/>
  <c r="E766" i="36"/>
  <c r="E582" i="36"/>
  <c r="M949" i="36"/>
  <c r="M766" i="36"/>
  <c r="M582" i="36"/>
  <c r="U949" i="36"/>
  <c r="U766" i="36"/>
  <c r="U582" i="36"/>
  <c r="AC949" i="36"/>
  <c r="AC766" i="36"/>
  <c r="AC582" i="36"/>
  <c r="E950" i="36"/>
  <c r="E767" i="36"/>
  <c r="E583" i="36"/>
  <c r="M950" i="36"/>
  <c r="M767" i="36"/>
  <c r="M583" i="36"/>
  <c r="U950" i="36"/>
  <c r="U767" i="36"/>
  <c r="U583" i="36"/>
  <c r="AC950" i="36"/>
  <c r="AC767" i="36"/>
  <c r="AC583" i="36"/>
  <c r="E951" i="36"/>
  <c r="E768" i="36"/>
  <c r="E584" i="36"/>
  <c r="M951" i="36"/>
  <c r="M768" i="36"/>
  <c r="M584" i="36"/>
  <c r="U951" i="36"/>
  <c r="U768" i="36"/>
  <c r="U584" i="36"/>
  <c r="AC951" i="36"/>
  <c r="AC768" i="36"/>
  <c r="AC584" i="36"/>
  <c r="E952" i="36"/>
  <c r="E769" i="36"/>
  <c r="E585" i="36"/>
  <c r="M952" i="36"/>
  <c r="M769" i="36"/>
  <c r="M585" i="36"/>
  <c r="U952" i="36"/>
  <c r="U769" i="36"/>
  <c r="U585" i="36"/>
  <c r="AC952" i="36"/>
  <c r="AC769" i="36"/>
  <c r="AC585" i="36"/>
  <c r="E953" i="36"/>
  <c r="E770" i="36"/>
  <c r="E586" i="36"/>
  <c r="M953" i="36"/>
  <c r="M770" i="36"/>
  <c r="M586" i="36"/>
  <c r="U953" i="36"/>
  <c r="U770" i="36"/>
  <c r="U586" i="36"/>
  <c r="AC953" i="36"/>
  <c r="AC770" i="36"/>
  <c r="AC586" i="36"/>
  <c r="E954" i="36"/>
  <c r="E771" i="36"/>
  <c r="E587" i="36"/>
  <c r="M954" i="36"/>
  <c r="M771" i="36"/>
  <c r="M587" i="36"/>
  <c r="U954" i="36"/>
  <c r="U771" i="36"/>
  <c r="U587" i="36"/>
  <c r="AC954" i="36"/>
  <c r="AC771" i="36"/>
  <c r="AC587" i="36"/>
  <c r="E955" i="36"/>
  <c r="E772" i="36"/>
  <c r="E588" i="36"/>
  <c r="M955" i="36"/>
  <c r="M772" i="36"/>
  <c r="M588" i="36"/>
  <c r="U955" i="36"/>
  <c r="U772" i="36"/>
  <c r="U588" i="36"/>
  <c r="AC955" i="36"/>
  <c r="AC772" i="36"/>
  <c r="AC588" i="36"/>
  <c r="E956" i="36"/>
  <c r="E773" i="36"/>
  <c r="E589" i="36"/>
  <c r="M956" i="36"/>
  <c r="M773" i="36"/>
  <c r="M589" i="36"/>
  <c r="U956" i="36"/>
  <c r="U773" i="36"/>
  <c r="U589" i="36"/>
  <c r="AC956" i="36"/>
  <c r="AC773" i="36"/>
  <c r="AC589" i="36"/>
  <c r="E957" i="36"/>
  <c r="E774" i="36"/>
  <c r="E590" i="36"/>
  <c r="M957" i="36"/>
  <c r="M774" i="36"/>
  <c r="M590" i="36"/>
  <c r="U957" i="36"/>
  <c r="U774" i="36"/>
  <c r="U590" i="36"/>
  <c r="AC957" i="36"/>
  <c r="AC774" i="36"/>
  <c r="AC590" i="36"/>
  <c r="E958" i="36"/>
  <c r="E775" i="36"/>
  <c r="E591" i="36"/>
  <c r="M958" i="36"/>
  <c r="M775" i="36"/>
  <c r="M591" i="36"/>
  <c r="U958" i="36"/>
  <c r="U775" i="36"/>
  <c r="U591" i="36"/>
  <c r="AC958" i="36"/>
  <c r="AC775" i="36"/>
  <c r="AC591" i="36"/>
  <c r="E959" i="36"/>
  <c r="E776" i="36"/>
  <c r="E592" i="36"/>
  <c r="M959" i="36"/>
  <c r="M776" i="36"/>
  <c r="M592" i="36"/>
  <c r="U959" i="36"/>
  <c r="U776" i="36"/>
  <c r="U592" i="36"/>
  <c r="AC959" i="36"/>
  <c r="AC776" i="36"/>
  <c r="AC592" i="36"/>
  <c r="E960" i="36"/>
  <c r="E777" i="36"/>
  <c r="E593" i="36"/>
  <c r="M960" i="36"/>
  <c r="M777" i="36"/>
  <c r="M593" i="36"/>
  <c r="U960" i="36"/>
  <c r="U777" i="36"/>
  <c r="U593" i="36"/>
  <c r="AC960" i="36"/>
  <c r="AC777" i="36"/>
  <c r="AC593" i="36"/>
  <c r="E961" i="36"/>
  <c r="E778" i="36"/>
  <c r="E594" i="36"/>
  <c r="M961" i="36"/>
  <c r="M778" i="36"/>
  <c r="M594" i="36"/>
  <c r="U961" i="36"/>
  <c r="U778" i="36"/>
  <c r="U594" i="36"/>
  <c r="AC961" i="36"/>
  <c r="AC778" i="36"/>
  <c r="AC594" i="36"/>
  <c r="E962" i="36"/>
  <c r="E779" i="36"/>
  <c r="E595" i="36"/>
  <c r="M962" i="36"/>
  <c r="M779" i="36"/>
  <c r="M595" i="36"/>
  <c r="U962" i="36"/>
  <c r="U779" i="36"/>
  <c r="U595" i="36"/>
  <c r="AC962" i="36"/>
  <c r="AC779" i="36"/>
  <c r="AC595" i="36"/>
  <c r="E963" i="36"/>
  <c r="E780" i="36"/>
  <c r="E596" i="36"/>
  <c r="M963" i="36"/>
  <c r="M780" i="36"/>
  <c r="M596" i="36"/>
  <c r="U963" i="36"/>
  <c r="U780" i="36"/>
  <c r="U596" i="36"/>
  <c r="AC963" i="36"/>
  <c r="AC780" i="36"/>
  <c r="AC596" i="36"/>
  <c r="E964" i="36"/>
  <c r="E781" i="36"/>
  <c r="E597" i="36"/>
  <c r="M964" i="36"/>
  <c r="M781" i="36"/>
  <c r="M597" i="36"/>
  <c r="U964" i="36"/>
  <c r="U781" i="36"/>
  <c r="U597" i="36"/>
  <c r="AC964" i="36"/>
  <c r="AC781" i="36"/>
  <c r="AC597" i="36"/>
  <c r="E965" i="36"/>
  <c r="E782" i="36"/>
  <c r="E598" i="36"/>
  <c r="M965" i="36"/>
  <c r="M782" i="36"/>
  <c r="M598" i="36"/>
  <c r="U965" i="36"/>
  <c r="U782" i="36"/>
  <c r="U598" i="36"/>
  <c r="AC965" i="36"/>
  <c r="AC782" i="36"/>
  <c r="AC598" i="36"/>
  <c r="E966" i="36"/>
  <c r="E783" i="36"/>
  <c r="E599" i="36"/>
  <c r="M966" i="36"/>
  <c r="M783" i="36"/>
  <c r="M599" i="36"/>
  <c r="U966" i="36"/>
  <c r="U783" i="36"/>
  <c r="U599" i="36"/>
  <c r="AC966" i="36"/>
  <c r="AC783" i="36"/>
  <c r="AC599" i="36"/>
  <c r="E967" i="36"/>
  <c r="E784" i="36"/>
  <c r="E600" i="36"/>
  <c r="M967" i="36"/>
  <c r="M784" i="36"/>
  <c r="M600" i="36"/>
  <c r="U967" i="36"/>
  <c r="U784" i="36"/>
  <c r="U600" i="36"/>
  <c r="AC967" i="36"/>
  <c r="AC784" i="36"/>
  <c r="AC600" i="36"/>
  <c r="E968" i="36"/>
  <c r="E785" i="36"/>
  <c r="E601" i="36"/>
  <c r="M968" i="36"/>
  <c r="M785" i="36"/>
  <c r="M601" i="36"/>
  <c r="U968" i="36"/>
  <c r="U785" i="36"/>
  <c r="U601" i="36"/>
  <c r="AC968" i="36"/>
  <c r="AC785" i="36"/>
  <c r="AC601" i="36"/>
  <c r="E969" i="36"/>
  <c r="E786" i="36"/>
  <c r="E602" i="36"/>
  <c r="M969" i="36"/>
  <c r="M786" i="36"/>
  <c r="M602" i="36"/>
  <c r="U969" i="36"/>
  <c r="U786" i="36"/>
  <c r="U602" i="36"/>
  <c r="AC969" i="36"/>
  <c r="AC786" i="36"/>
  <c r="AC602" i="36"/>
  <c r="E970" i="36"/>
  <c r="E787" i="36"/>
  <c r="E603" i="36"/>
  <c r="M970" i="36"/>
  <c r="M787" i="36"/>
  <c r="M603" i="36"/>
  <c r="U970" i="36"/>
  <c r="U787" i="36"/>
  <c r="U603" i="36"/>
  <c r="AC970" i="36"/>
  <c r="AC787" i="36"/>
  <c r="AC603" i="36"/>
  <c r="E971" i="36"/>
  <c r="E788" i="36"/>
  <c r="E604" i="36"/>
  <c r="M971" i="36"/>
  <c r="M788" i="36"/>
  <c r="M604" i="36"/>
  <c r="U971" i="36"/>
  <c r="U788" i="36"/>
  <c r="U604" i="36"/>
  <c r="AC971" i="36"/>
  <c r="AC788" i="36"/>
  <c r="AC604" i="36"/>
  <c r="E972" i="36"/>
  <c r="E789" i="36"/>
  <c r="E605" i="36"/>
  <c r="M972" i="36"/>
  <c r="M789" i="36"/>
  <c r="M605" i="36"/>
  <c r="U972" i="36"/>
  <c r="U789" i="36"/>
  <c r="U605" i="36"/>
  <c r="AC972" i="36"/>
  <c r="AC789" i="36"/>
  <c r="AC605" i="36"/>
  <c r="E973" i="36"/>
  <c r="E790" i="36"/>
  <c r="E606" i="36"/>
  <c r="M973" i="36"/>
  <c r="M790" i="36"/>
  <c r="M606" i="36"/>
  <c r="U790" i="36"/>
  <c r="U606" i="36"/>
  <c r="U973" i="36"/>
  <c r="AC973" i="36"/>
  <c r="AC790" i="36"/>
  <c r="AC606" i="36"/>
  <c r="E974" i="36"/>
  <c r="E791" i="36"/>
  <c r="E607" i="36"/>
  <c r="M974" i="36"/>
  <c r="M791" i="36"/>
  <c r="M607" i="36"/>
  <c r="U974" i="36"/>
  <c r="U791" i="36"/>
  <c r="U607" i="36"/>
  <c r="AC974" i="36"/>
  <c r="AC791" i="36"/>
  <c r="AC607" i="36"/>
  <c r="E975" i="36"/>
  <c r="E792" i="36"/>
  <c r="E608" i="36"/>
  <c r="M975" i="36"/>
  <c r="M792" i="36"/>
  <c r="M608" i="36"/>
  <c r="U975" i="36"/>
  <c r="U792" i="36"/>
  <c r="U608" i="36"/>
  <c r="AC975" i="36"/>
  <c r="AC792" i="36"/>
  <c r="AC608" i="36"/>
  <c r="E976" i="36"/>
  <c r="E793" i="36"/>
  <c r="E609" i="36"/>
  <c r="M976" i="36"/>
  <c r="M793" i="36"/>
  <c r="M609" i="36"/>
  <c r="U976" i="36"/>
  <c r="U793" i="36"/>
  <c r="U609" i="36"/>
  <c r="AC976" i="36"/>
  <c r="AC793" i="36"/>
  <c r="AC609" i="36"/>
  <c r="E977" i="36"/>
  <c r="E610" i="36"/>
  <c r="E794" i="36"/>
  <c r="M977" i="36"/>
  <c r="M794" i="36"/>
  <c r="M610" i="36"/>
  <c r="U977" i="36"/>
  <c r="U794" i="36"/>
  <c r="U610" i="36"/>
  <c r="AC977" i="36"/>
  <c r="AC610" i="36"/>
  <c r="AC794" i="36"/>
  <c r="E978" i="36"/>
  <c r="E795" i="36"/>
  <c r="E611" i="36"/>
  <c r="M978" i="36"/>
  <c r="M795" i="36"/>
  <c r="M611" i="36"/>
  <c r="U978" i="36"/>
  <c r="U795" i="36"/>
  <c r="U611" i="36"/>
  <c r="AC978" i="36"/>
  <c r="AC795" i="36"/>
  <c r="AC611" i="36"/>
  <c r="E979" i="36"/>
  <c r="E612" i="36"/>
  <c r="E796" i="36"/>
  <c r="M979" i="36"/>
  <c r="M796" i="36"/>
  <c r="M612" i="36"/>
  <c r="U979" i="36"/>
  <c r="U796" i="36"/>
  <c r="U612" i="36"/>
  <c r="AC979" i="36"/>
  <c r="AC796" i="36"/>
  <c r="AC612" i="36"/>
  <c r="E980" i="36"/>
  <c r="E797" i="36"/>
  <c r="E613" i="36"/>
  <c r="M980" i="36"/>
  <c r="M797" i="36"/>
  <c r="M613" i="36"/>
  <c r="U980" i="36"/>
  <c r="U797" i="36"/>
  <c r="U613" i="36"/>
  <c r="AC980" i="36"/>
  <c r="AC797" i="36"/>
  <c r="AC613" i="36"/>
  <c r="E981" i="36"/>
  <c r="E798" i="36"/>
  <c r="E614" i="36"/>
  <c r="M981" i="36"/>
  <c r="M798" i="36"/>
  <c r="M614" i="36"/>
  <c r="U981" i="36"/>
  <c r="U798" i="36"/>
  <c r="U614" i="36"/>
  <c r="AC981" i="36"/>
  <c r="AC798" i="36"/>
  <c r="AC614" i="36"/>
  <c r="E982" i="36"/>
  <c r="E799" i="36"/>
  <c r="E615" i="36"/>
  <c r="M982" i="36"/>
  <c r="M799" i="36"/>
  <c r="M615" i="36"/>
  <c r="U982" i="36"/>
  <c r="U799" i="36"/>
  <c r="U615" i="36"/>
  <c r="AC982" i="36"/>
  <c r="AC799" i="36"/>
  <c r="AC615" i="36"/>
  <c r="E983" i="36"/>
  <c r="E800" i="36"/>
  <c r="E616" i="36"/>
  <c r="M983" i="36"/>
  <c r="M800" i="36"/>
  <c r="M616" i="36"/>
  <c r="U983" i="36"/>
  <c r="U800" i="36"/>
  <c r="U616" i="36"/>
  <c r="AC983" i="36"/>
  <c r="AC800" i="36"/>
  <c r="AC616" i="36"/>
  <c r="E984" i="36"/>
  <c r="E801" i="36"/>
  <c r="E617" i="36"/>
  <c r="M984" i="36"/>
  <c r="M617" i="36"/>
  <c r="M801" i="36"/>
  <c r="U984" i="36"/>
  <c r="U801" i="36"/>
  <c r="U617" i="36"/>
  <c r="AC984" i="36"/>
  <c r="AC801" i="36"/>
  <c r="AC617" i="36"/>
  <c r="E985" i="36"/>
  <c r="E802" i="36"/>
  <c r="E618" i="36"/>
  <c r="M985" i="36"/>
  <c r="M802" i="36"/>
  <c r="M618" i="36"/>
  <c r="U985" i="36"/>
  <c r="U802" i="36"/>
  <c r="U618" i="36"/>
  <c r="AC985" i="36"/>
  <c r="AC802" i="36"/>
  <c r="AC618" i="36"/>
  <c r="E986" i="36"/>
  <c r="E803" i="36"/>
  <c r="E619" i="36"/>
  <c r="M986" i="36"/>
  <c r="M619" i="36"/>
  <c r="M803" i="36"/>
  <c r="U986" i="36"/>
  <c r="U803" i="36"/>
  <c r="U619" i="36"/>
  <c r="AC986" i="36"/>
  <c r="AC803" i="36"/>
  <c r="AC619" i="36"/>
  <c r="E987" i="36"/>
  <c r="E620" i="36"/>
  <c r="E804" i="36"/>
  <c r="M987" i="36"/>
  <c r="M804" i="36"/>
  <c r="M620" i="36"/>
  <c r="U987" i="36"/>
  <c r="U804" i="36"/>
  <c r="U620" i="36"/>
  <c r="AC987" i="36"/>
  <c r="AC804" i="36"/>
  <c r="AC620" i="36"/>
  <c r="E988" i="36"/>
  <c r="E805" i="36"/>
  <c r="E621" i="36"/>
  <c r="M988" i="36"/>
  <c r="M805" i="36"/>
  <c r="M621" i="36"/>
  <c r="U988" i="36"/>
  <c r="U805" i="36"/>
  <c r="U621" i="36"/>
  <c r="AC988" i="36"/>
  <c r="AC805" i="36"/>
  <c r="AC621" i="36"/>
  <c r="E989" i="36"/>
  <c r="E622" i="36"/>
  <c r="E806" i="36"/>
  <c r="M989" i="36"/>
  <c r="M806" i="36"/>
  <c r="M622" i="36"/>
  <c r="U989" i="36"/>
  <c r="U806" i="36"/>
  <c r="U622" i="36"/>
  <c r="AC989" i="36"/>
  <c r="AC806" i="36"/>
  <c r="AC622" i="36"/>
  <c r="E990" i="36"/>
  <c r="E807" i="36"/>
  <c r="E623" i="36"/>
  <c r="M990" i="36"/>
  <c r="M807" i="36"/>
  <c r="M623" i="36"/>
  <c r="U990" i="36"/>
  <c r="U807" i="36"/>
  <c r="U623" i="36"/>
  <c r="AC990" i="36"/>
  <c r="AC807" i="36"/>
  <c r="AC623" i="36"/>
  <c r="E991" i="36"/>
  <c r="E808" i="36"/>
  <c r="E624" i="36"/>
  <c r="M991" i="36"/>
  <c r="M808" i="36"/>
  <c r="M624" i="36"/>
  <c r="U991" i="36"/>
  <c r="U808" i="36"/>
  <c r="U624" i="36"/>
  <c r="AC991" i="36"/>
  <c r="AC808" i="36"/>
  <c r="AC624" i="36"/>
  <c r="E992" i="36"/>
  <c r="E809" i="36"/>
  <c r="E625" i="36"/>
  <c r="M992" i="36"/>
  <c r="M809" i="36"/>
  <c r="M625" i="36"/>
  <c r="U992" i="36"/>
  <c r="U809" i="36"/>
  <c r="U625" i="36"/>
  <c r="AC992" i="36"/>
  <c r="AC809" i="36"/>
  <c r="AC625" i="36"/>
  <c r="E993" i="36"/>
  <c r="E626" i="36"/>
  <c r="E810" i="36"/>
  <c r="M993" i="36"/>
  <c r="M810" i="36"/>
  <c r="M626" i="36"/>
  <c r="U993" i="36"/>
  <c r="U810" i="36"/>
  <c r="U626" i="36"/>
  <c r="AC993" i="36"/>
  <c r="AC810" i="36"/>
  <c r="AC626" i="36"/>
  <c r="E994" i="36"/>
  <c r="E811" i="36"/>
  <c r="E627" i="36"/>
  <c r="M994" i="36"/>
  <c r="M811" i="36"/>
  <c r="M627" i="36"/>
  <c r="U994" i="36"/>
  <c r="U627" i="36"/>
  <c r="U811" i="36"/>
  <c r="AC994" i="36"/>
  <c r="AC811" i="36"/>
  <c r="AC627" i="36"/>
  <c r="E995" i="36"/>
  <c r="E812" i="36"/>
  <c r="E628" i="36"/>
  <c r="M995" i="36"/>
  <c r="M812" i="36"/>
  <c r="M628" i="36"/>
  <c r="U995" i="36"/>
  <c r="U812" i="36"/>
  <c r="U628" i="36"/>
  <c r="AC995" i="36"/>
  <c r="AC812" i="36"/>
  <c r="AC628" i="36"/>
  <c r="E996" i="36"/>
  <c r="E813" i="36"/>
  <c r="E629" i="36"/>
  <c r="M996" i="36"/>
  <c r="M813" i="36"/>
  <c r="M629" i="36"/>
  <c r="U996" i="36"/>
  <c r="U813" i="36"/>
  <c r="U629" i="36"/>
  <c r="AC996" i="36"/>
  <c r="AC813" i="36"/>
  <c r="AC629" i="36"/>
  <c r="E997" i="36"/>
  <c r="E814" i="36"/>
  <c r="E630" i="36"/>
  <c r="M997" i="36"/>
  <c r="M814" i="36"/>
  <c r="M630" i="36"/>
  <c r="U997" i="36"/>
  <c r="U814" i="36"/>
  <c r="U630" i="36"/>
  <c r="AC997" i="36"/>
  <c r="AC814" i="36"/>
  <c r="AC630" i="36"/>
  <c r="E998" i="36"/>
  <c r="E815" i="36"/>
  <c r="E631" i="36"/>
  <c r="M998" i="36"/>
  <c r="M815" i="36"/>
  <c r="M631" i="36"/>
  <c r="U998" i="36"/>
  <c r="U815" i="36"/>
  <c r="U631" i="36"/>
  <c r="AC998" i="36"/>
  <c r="AC815" i="36"/>
  <c r="AC631" i="36"/>
  <c r="E999" i="36"/>
  <c r="E632" i="36"/>
  <c r="E816" i="36"/>
  <c r="M999" i="36"/>
  <c r="M816" i="36"/>
  <c r="M632" i="36"/>
  <c r="U999" i="36"/>
  <c r="U816" i="36"/>
  <c r="U632" i="36"/>
  <c r="AC999" i="36"/>
  <c r="AC816" i="36"/>
  <c r="AC632" i="36"/>
  <c r="E1000" i="36"/>
  <c r="E633" i="36"/>
  <c r="E817" i="36"/>
  <c r="M1000" i="36"/>
  <c r="M817" i="36"/>
  <c r="M633" i="36"/>
  <c r="U1000" i="36"/>
  <c r="U817" i="36"/>
  <c r="U633" i="36"/>
  <c r="AC1000" i="36"/>
  <c r="AC817" i="36"/>
  <c r="AC633" i="36"/>
  <c r="E1001" i="36"/>
  <c r="E818" i="36"/>
  <c r="E634" i="36"/>
  <c r="M1001" i="36"/>
  <c r="M818" i="36"/>
  <c r="M634" i="36"/>
  <c r="U1001" i="36"/>
  <c r="U818" i="36"/>
  <c r="U634" i="36"/>
  <c r="AC1001" i="36"/>
  <c r="AC818" i="36"/>
  <c r="AC634" i="36"/>
  <c r="E1002" i="36"/>
  <c r="E635" i="36"/>
  <c r="E819" i="36"/>
  <c r="M1002" i="36"/>
  <c r="M819" i="36"/>
  <c r="M635" i="36"/>
  <c r="U1002" i="36"/>
  <c r="U819" i="36"/>
  <c r="U635" i="36"/>
  <c r="AC1002" i="36"/>
  <c r="AC819" i="36"/>
  <c r="AC635" i="36"/>
  <c r="E1003" i="36"/>
  <c r="E636" i="36"/>
  <c r="E820" i="36"/>
  <c r="M1003" i="36"/>
  <c r="M820" i="36"/>
  <c r="M636" i="36"/>
  <c r="U1003" i="36"/>
  <c r="U820" i="36"/>
  <c r="U636" i="36"/>
  <c r="AC1003" i="36"/>
  <c r="AC820" i="36"/>
  <c r="AC636" i="36"/>
  <c r="E1004" i="36"/>
  <c r="E821" i="36"/>
  <c r="E637" i="36"/>
  <c r="M1004" i="36"/>
  <c r="M821" i="36"/>
  <c r="M637" i="36"/>
  <c r="U1004" i="36"/>
  <c r="U821" i="36"/>
  <c r="U637" i="36"/>
  <c r="AC1004" i="36"/>
  <c r="AC821" i="36"/>
  <c r="AC637" i="36"/>
  <c r="E1005" i="36"/>
  <c r="E822" i="36"/>
  <c r="E638" i="36"/>
  <c r="M1005" i="36"/>
  <c r="M822" i="36"/>
  <c r="M638" i="36"/>
  <c r="U1005" i="36"/>
  <c r="U822" i="36"/>
  <c r="U638" i="36"/>
  <c r="AC1005" i="36"/>
  <c r="AC822" i="36"/>
  <c r="AC638" i="36"/>
  <c r="E1006" i="36"/>
  <c r="E823" i="36"/>
  <c r="E639" i="36"/>
  <c r="M1006" i="36"/>
  <c r="M823" i="36"/>
  <c r="M639" i="36"/>
  <c r="U1006" i="36"/>
  <c r="U823" i="36"/>
  <c r="U639" i="36"/>
  <c r="E1007" i="36"/>
  <c r="E640" i="36"/>
  <c r="E824" i="36"/>
  <c r="M1007" i="36"/>
  <c r="M824" i="36"/>
  <c r="M640" i="36"/>
  <c r="U1007" i="36"/>
  <c r="U824" i="36"/>
  <c r="U640" i="36"/>
  <c r="AC1007" i="36"/>
  <c r="AC824" i="36"/>
  <c r="AC640" i="36"/>
  <c r="E1008" i="36"/>
  <c r="E641" i="36"/>
  <c r="E825" i="36"/>
  <c r="M1008" i="36"/>
  <c r="M825" i="36"/>
  <c r="M641" i="36"/>
  <c r="U1008" i="36"/>
  <c r="U825" i="36"/>
  <c r="U641" i="36"/>
  <c r="E1009" i="36"/>
  <c r="E826" i="36"/>
  <c r="E642" i="36"/>
  <c r="M1009" i="36"/>
  <c r="M826" i="36"/>
  <c r="M642" i="36"/>
  <c r="U1009" i="36"/>
  <c r="U826" i="36"/>
  <c r="U642" i="36"/>
  <c r="E1010" i="36"/>
  <c r="E643" i="36"/>
  <c r="E827" i="36"/>
  <c r="M1010" i="36"/>
  <c r="M827" i="36"/>
  <c r="M643" i="36"/>
  <c r="U1010" i="36"/>
  <c r="U827" i="36"/>
  <c r="U643" i="36"/>
  <c r="E1011" i="36"/>
  <c r="E644" i="36"/>
  <c r="E828" i="36"/>
  <c r="M1011" i="36"/>
  <c r="M828" i="36"/>
  <c r="M644" i="36"/>
  <c r="U1011" i="36"/>
  <c r="U828" i="36"/>
  <c r="U644" i="36"/>
  <c r="E1012" i="36"/>
  <c r="E829" i="36"/>
  <c r="E645" i="36"/>
  <c r="M1012" i="36"/>
  <c r="M829" i="36"/>
  <c r="M645" i="36"/>
  <c r="U1012" i="36"/>
  <c r="U829" i="36"/>
  <c r="U645" i="36"/>
  <c r="E1013" i="36"/>
  <c r="E830" i="36"/>
  <c r="E646" i="36"/>
  <c r="M1013" i="36"/>
  <c r="M830" i="36"/>
  <c r="M646" i="36"/>
  <c r="U1013" i="36"/>
  <c r="U830" i="36"/>
  <c r="U646" i="36"/>
  <c r="E1014" i="36"/>
  <c r="E831" i="36"/>
  <c r="E647" i="36"/>
  <c r="M1014" i="36"/>
  <c r="M831" i="36"/>
  <c r="M647" i="36"/>
  <c r="U1014" i="36"/>
  <c r="U831" i="36"/>
  <c r="U647" i="36"/>
  <c r="E1015" i="36"/>
  <c r="E648" i="36"/>
  <c r="E832" i="36"/>
  <c r="M1015" i="36"/>
  <c r="M832" i="36"/>
  <c r="M648" i="36"/>
  <c r="U1015" i="36"/>
  <c r="U832" i="36"/>
  <c r="U648" i="36"/>
  <c r="E1016" i="36"/>
  <c r="E649" i="36"/>
  <c r="E833" i="36"/>
  <c r="M1016" i="36"/>
  <c r="M833" i="36"/>
  <c r="M649" i="36"/>
  <c r="U1016" i="36"/>
  <c r="U833" i="36"/>
  <c r="U649" i="36"/>
  <c r="E1017" i="36"/>
  <c r="E834" i="36"/>
  <c r="E650" i="36"/>
  <c r="M1017" i="36"/>
  <c r="M834" i="36"/>
  <c r="M650" i="36"/>
  <c r="U1017" i="36"/>
  <c r="U834" i="36"/>
  <c r="U650" i="36"/>
  <c r="E1018" i="36"/>
  <c r="E835" i="36"/>
  <c r="E651" i="36"/>
  <c r="M1018" i="36"/>
  <c r="M835" i="36"/>
  <c r="M651" i="36"/>
  <c r="U1018" i="36"/>
  <c r="U835" i="36"/>
  <c r="U651" i="36"/>
  <c r="E1019" i="36"/>
  <c r="E836" i="36"/>
  <c r="E652" i="36"/>
  <c r="M1019" i="36"/>
  <c r="M652" i="36"/>
  <c r="M836" i="36"/>
  <c r="U1019" i="36"/>
  <c r="U836" i="36"/>
  <c r="U652" i="36"/>
  <c r="E1020" i="36"/>
  <c r="E837" i="36"/>
  <c r="E653" i="36"/>
  <c r="M1020" i="36"/>
  <c r="M837" i="36"/>
  <c r="M653" i="36"/>
  <c r="U1020" i="36"/>
  <c r="U837" i="36"/>
  <c r="U653" i="36"/>
  <c r="E1021" i="36"/>
  <c r="E838" i="36"/>
  <c r="E654" i="36"/>
  <c r="M1021" i="36"/>
  <c r="M838" i="36"/>
  <c r="M654" i="36"/>
  <c r="U1021" i="36"/>
  <c r="U838" i="36"/>
  <c r="U654" i="36"/>
  <c r="E1022" i="36"/>
  <c r="E839" i="36"/>
  <c r="E655" i="36"/>
  <c r="M1022" i="36"/>
  <c r="M839" i="36"/>
  <c r="M655" i="36"/>
  <c r="U1022" i="36"/>
  <c r="U839" i="36"/>
  <c r="U655" i="36"/>
  <c r="E1023" i="36"/>
  <c r="E840" i="36"/>
  <c r="E656" i="36"/>
  <c r="M1023" i="36"/>
  <c r="M840" i="36"/>
  <c r="M656" i="36"/>
  <c r="U1023" i="36"/>
  <c r="U840" i="36"/>
  <c r="U656" i="36"/>
  <c r="E1024" i="36"/>
  <c r="E841" i="36"/>
  <c r="E657" i="36"/>
  <c r="M1024" i="36"/>
  <c r="M841" i="36"/>
  <c r="M657" i="36"/>
  <c r="U1024" i="36"/>
  <c r="U841" i="36"/>
  <c r="U657" i="36"/>
  <c r="E1025" i="36"/>
  <c r="E842" i="36"/>
  <c r="E658" i="36"/>
  <c r="M1025" i="36"/>
  <c r="M842" i="36"/>
  <c r="M658" i="36"/>
  <c r="U1025" i="36"/>
  <c r="U658" i="36"/>
  <c r="U842" i="36"/>
  <c r="E1026" i="36"/>
  <c r="E843" i="36"/>
  <c r="E659" i="36"/>
  <c r="M1026" i="36"/>
  <c r="M843" i="36"/>
  <c r="M659" i="36"/>
  <c r="U1026" i="36"/>
  <c r="U843" i="36"/>
  <c r="U659" i="36"/>
  <c r="E1027" i="36"/>
  <c r="E844" i="36"/>
  <c r="E660" i="36"/>
  <c r="M1027" i="36"/>
  <c r="M660" i="36"/>
  <c r="M844" i="36"/>
  <c r="U1027" i="36"/>
  <c r="U844" i="36"/>
  <c r="U660" i="36"/>
  <c r="E1028" i="36"/>
  <c r="E845" i="36"/>
  <c r="E661" i="36"/>
  <c r="M1028" i="36"/>
  <c r="M845" i="36"/>
  <c r="M661" i="36"/>
  <c r="U1028" i="36"/>
  <c r="U845" i="36"/>
  <c r="U661" i="36"/>
  <c r="E1029" i="36"/>
  <c r="E846" i="36"/>
  <c r="E662" i="36"/>
  <c r="M1029" i="36"/>
  <c r="M846" i="36"/>
  <c r="M662" i="36"/>
  <c r="U1029" i="36"/>
  <c r="U846" i="36"/>
  <c r="U662" i="36"/>
  <c r="E1030" i="36"/>
  <c r="E847" i="36"/>
  <c r="E663" i="36"/>
  <c r="M1030" i="36"/>
  <c r="M847" i="36"/>
  <c r="M663" i="36"/>
  <c r="U1030" i="36"/>
  <c r="U847" i="36"/>
  <c r="U663" i="36"/>
  <c r="E1031" i="36"/>
  <c r="E848" i="36"/>
  <c r="E664" i="36"/>
  <c r="M1031" i="36"/>
  <c r="M664" i="36"/>
  <c r="M848" i="36"/>
  <c r="U1031" i="36"/>
  <c r="U848" i="36"/>
  <c r="U664" i="36"/>
  <c r="E1032" i="36"/>
  <c r="E849" i="36"/>
  <c r="E665" i="36"/>
  <c r="M1032" i="36"/>
  <c r="M849" i="36"/>
  <c r="M665" i="36"/>
  <c r="U1032" i="36"/>
  <c r="U849" i="36"/>
  <c r="U665" i="36"/>
  <c r="E1033" i="36"/>
  <c r="E850" i="36"/>
  <c r="E666" i="36"/>
  <c r="M1033" i="36"/>
  <c r="M850" i="36"/>
  <c r="M666" i="36"/>
  <c r="U1033" i="36"/>
  <c r="U850" i="36"/>
  <c r="U666" i="36"/>
  <c r="E1034" i="36"/>
  <c r="E851" i="36"/>
  <c r="E667" i="36"/>
  <c r="M1034" i="36"/>
  <c r="M851" i="36"/>
  <c r="M667" i="36"/>
  <c r="U1034" i="36"/>
  <c r="U851" i="36"/>
  <c r="U667" i="36"/>
  <c r="E1035" i="36"/>
  <c r="E852" i="36"/>
  <c r="E668" i="36"/>
  <c r="M1035" i="36"/>
  <c r="M852" i="36"/>
  <c r="M668" i="36"/>
  <c r="U1035" i="36"/>
  <c r="U852" i="36"/>
  <c r="U668" i="36"/>
  <c r="E1036" i="36"/>
  <c r="E853" i="36"/>
  <c r="E669" i="36"/>
  <c r="M1036" i="36"/>
  <c r="M853" i="36"/>
  <c r="M669" i="36"/>
  <c r="U1036" i="36"/>
  <c r="U853" i="36"/>
  <c r="U669" i="36"/>
  <c r="E1037" i="36"/>
  <c r="E854" i="36"/>
  <c r="E670" i="36"/>
  <c r="M1037" i="36"/>
  <c r="M854" i="36"/>
  <c r="M670" i="36"/>
  <c r="U1037" i="36"/>
  <c r="U854" i="36"/>
  <c r="U670" i="36"/>
  <c r="E1038" i="36"/>
  <c r="E855" i="36"/>
  <c r="E671" i="36"/>
  <c r="M1038" i="36"/>
  <c r="M671" i="36"/>
  <c r="M855" i="36"/>
  <c r="U1038" i="36"/>
  <c r="U855" i="36"/>
  <c r="U671" i="36"/>
  <c r="E1039" i="36"/>
  <c r="E856" i="36"/>
  <c r="E672" i="36"/>
  <c r="M1039" i="36"/>
  <c r="M856" i="36"/>
  <c r="M672" i="36"/>
  <c r="U1039" i="36"/>
  <c r="U856" i="36"/>
  <c r="U672" i="36"/>
  <c r="E1040" i="36"/>
  <c r="E857" i="36"/>
  <c r="E673" i="36"/>
  <c r="M1040" i="36"/>
  <c r="M857" i="36"/>
  <c r="M673" i="36"/>
  <c r="U1040" i="36"/>
  <c r="U857" i="36"/>
  <c r="U673" i="36"/>
  <c r="E1041" i="36"/>
  <c r="E858" i="36"/>
  <c r="E674" i="36"/>
  <c r="M1041" i="36"/>
  <c r="M858" i="36"/>
  <c r="M674" i="36"/>
  <c r="U1041" i="36"/>
  <c r="U858" i="36"/>
  <c r="U674" i="36"/>
  <c r="E1042" i="36"/>
  <c r="E859" i="36"/>
  <c r="E675" i="36"/>
  <c r="M1042" i="36"/>
  <c r="M859" i="36"/>
  <c r="M675" i="36"/>
  <c r="U1042" i="36"/>
  <c r="U859" i="36"/>
  <c r="U675" i="36"/>
  <c r="E1043" i="36"/>
  <c r="E860" i="36"/>
  <c r="E676" i="36"/>
  <c r="M1043" i="36"/>
  <c r="M860" i="36"/>
  <c r="M676" i="36"/>
  <c r="U1043" i="36"/>
  <c r="U676" i="36"/>
  <c r="U860" i="36"/>
  <c r="E1044" i="36"/>
  <c r="E861" i="36"/>
  <c r="E677" i="36"/>
  <c r="M1044" i="36"/>
  <c r="M861" i="36"/>
  <c r="M677" i="36"/>
  <c r="U1044" i="36"/>
  <c r="U861" i="36"/>
  <c r="U677" i="36"/>
  <c r="E1045" i="36"/>
  <c r="E862" i="36"/>
  <c r="E678" i="36"/>
  <c r="M1045" i="36"/>
  <c r="M862" i="36"/>
  <c r="M678" i="36"/>
  <c r="U1045" i="36"/>
  <c r="U862" i="36"/>
  <c r="U678" i="36"/>
  <c r="E1046" i="36"/>
  <c r="E863" i="36"/>
  <c r="E679" i="36"/>
  <c r="M1046" i="36"/>
  <c r="M863" i="36"/>
  <c r="M679" i="36"/>
  <c r="U1046" i="36"/>
  <c r="U863" i="36"/>
  <c r="U679" i="36"/>
  <c r="E1047" i="36"/>
  <c r="E864" i="36"/>
  <c r="E680" i="36"/>
  <c r="M1047" i="36"/>
  <c r="M864" i="36"/>
  <c r="M680" i="36"/>
  <c r="U1047" i="36"/>
  <c r="U864" i="36"/>
  <c r="U680" i="36"/>
  <c r="E1048" i="36"/>
  <c r="E865" i="36"/>
  <c r="E681" i="36"/>
  <c r="M1048" i="36"/>
  <c r="M865" i="36"/>
  <c r="M681" i="36"/>
  <c r="U1048" i="36"/>
  <c r="U865" i="36"/>
  <c r="U681" i="36"/>
  <c r="E1049" i="36"/>
  <c r="E866" i="36"/>
  <c r="E682" i="36"/>
  <c r="M1049" i="36"/>
  <c r="M866" i="36"/>
  <c r="M682" i="36"/>
  <c r="U1049" i="36"/>
  <c r="U866" i="36"/>
  <c r="U682" i="36"/>
  <c r="E1050" i="36"/>
  <c r="E867" i="36"/>
  <c r="E683" i="36"/>
  <c r="M1050" i="36"/>
  <c r="M867" i="36"/>
  <c r="M683" i="36"/>
  <c r="U1050" i="36"/>
  <c r="U867" i="36"/>
  <c r="U683" i="36"/>
  <c r="E1051" i="36"/>
  <c r="E868" i="36"/>
  <c r="E684" i="36"/>
  <c r="M1051" i="36"/>
  <c r="M868" i="36"/>
  <c r="M684" i="36"/>
  <c r="U1051" i="36"/>
  <c r="U868" i="36"/>
  <c r="U684" i="36"/>
  <c r="E1052" i="36"/>
  <c r="E869" i="36"/>
  <c r="E685" i="36"/>
  <c r="M1052" i="36"/>
  <c r="M869" i="36"/>
  <c r="M685" i="36"/>
  <c r="U1052" i="36"/>
  <c r="U869" i="36"/>
  <c r="U685" i="36"/>
  <c r="E1053" i="36"/>
  <c r="E870" i="36"/>
  <c r="E686" i="36"/>
  <c r="M1053" i="36"/>
  <c r="M870" i="36"/>
  <c r="M686" i="36"/>
  <c r="U1053" i="36"/>
  <c r="U870" i="36"/>
  <c r="U686" i="36"/>
  <c r="E1054" i="36"/>
  <c r="E871" i="36"/>
  <c r="E687" i="36"/>
  <c r="M1054" i="36"/>
  <c r="M871" i="36"/>
  <c r="M687" i="36"/>
  <c r="U1054" i="36"/>
  <c r="U871" i="36"/>
  <c r="U687" i="36"/>
  <c r="E1055" i="36"/>
  <c r="E872" i="36"/>
  <c r="E688" i="36"/>
  <c r="M1055" i="36"/>
  <c r="M872" i="36"/>
  <c r="M688" i="36"/>
  <c r="U1055" i="36"/>
  <c r="U872" i="36"/>
  <c r="U688" i="36"/>
  <c r="E1056" i="36"/>
  <c r="E873" i="36"/>
  <c r="E689" i="36"/>
  <c r="M1056" i="36"/>
  <c r="M873" i="36"/>
  <c r="M689" i="36"/>
  <c r="U1056" i="36"/>
  <c r="U873" i="36"/>
  <c r="U689" i="36"/>
  <c r="E1057" i="36"/>
  <c r="E874" i="36"/>
  <c r="E690" i="36"/>
  <c r="M1057" i="36"/>
  <c r="M874" i="36"/>
  <c r="M690" i="36"/>
  <c r="U1057" i="36"/>
  <c r="U874" i="36"/>
  <c r="U690" i="36"/>
  <c r="E1058" i="36"/>
  <c r="E875" i="36"/>
  <c r="E691" i="36"/>
  <c r="M1058" i="36"/>
  <c r="M875" i="36"/>
  <c r="M691" i="36"/>
  <c r="U1058" i="36"/>
  <c r="U875" i="36"/>
  <c r="U691" i="36"/>
  <c r="E1059" i="36"/>
  <c r="E876" i="36"/>
  <c r="E692" i="36"/>
  <c r="M1059" i="36"/>
  <c r="M876" i="36"/>
  <c r="M692" i="36"/>
  <c r="U1059" i="36"/>
  <c r="U876" i="36"/>
  <c r="U692" i="36"/>
  <c r="E1060" i="36"/>
  <c r="E877" i="36"/>
  <c r="E693" i="36"/>
  <c r="M1060" i="36"/>
  <c r="M877" i="36"/>
  <c r="M693" i="36"/>
  <c r="U1060" i="36"/>
  <c r="U877" i="36"/>
  <c r="U693" i="36"/>
  <c r="E1061" i="36"/>
  <c r="E878" i="36"/>
  <c r="E694" i="36"/>
  <c r="M1061" i="36"/>
  <c r="M878" i="36"/>
  <c r="M694" i="36"/>
  <c r="U1061" i="36"/>
  <c r="U878" i="36"/>
  <c r="U694" i="36"/>
  <c r="E1062" i="36"/>
  <c r="E879" i="36"/>
  <c r="E695" i="36"/>
  <c r="M1062" i="36"/>
  <c r="M879" i="36"/>
  <c r="M695" i="36"/>
  <c r="U1062" i="36"/>
  <c r="U879" i="36"/>
  <c r="U695" i="36"/>
  <c r="E1063" i="36"/>
  <c r="E880" i="36"/>
  <c r="E696" i="36"/>
  <c r="M1063" i="36"/>
  <c r="M880" i="36"/>
  <c r="M696" i="36"/>
  <c r="U1063" i="36"/>
  <c r="U696" i="36"/>
  <c r="U880" i="36"/>
  <c r="E1064" i="36"/>
  <c r="E881" i="36"/>
  <c r="E697" i="36"/>
  <c r="M1064" i="36"/>
  <c r="M881" i="36"/>
  <c r="M697" i="36"/>
  <c r="U1064" i="36"/>
  <c r="U881" i="36"/>
  <c r="U697" i="36"/>
  <c r="E1065" i="36"/>
  <c r="E882" i="36"/>
  <c r="E698" i="36"/>
  <c r="M1065" i="36"/>
  <c r="M882" i="36"/>
  <c r="M698" i="36"/>
  <c r="U1065" i="36"/>
  <c r="U882" i="36"/>
  <c r="U698" i="36"/>
  <c r="E1066" i="36"/>
  <c r="E883" i="36"/>
  <c r="E699" i="36"/>
  <c r="M1066" i="36"/>
  <c r="M883" i="36"/>
  <c r="M699" i="36"/>
  <c r="U1066" i="36"/>
  <c r="U883" i="36"/>
  <c r="U699" i="36"/>
  <c r="E1067" i="36"/>
  <c r="E884" i="36"/>
  <c r="E700" i="36"/>
  <c r="M1067" i="36"/>
  <c r="M884" i="36"/>
  <c r="M700" i="36"/>
  <c r="U1067" i="36"/>
  <c r="U884" i="36"/>
  <c r="U700" i="36"/>
  <c r="E1068" i="36"/>
  <c r="E885" i="36"/>
  <c r="E701" i="36"/>
  <c r="M1068" i="36"/>
  <c r="M885" i="36"/>
  <c r="M701" i="36"/>
  <c r="U1068" i="36"/>
  <c r="U701" i="36"/>
  <c r="U885" i="36"/>
  <c r="E1069" i="36"/>
  <c r="E886" i="36"/>
  <c r="E702" i="36"/>
  <c r="M1069" i="36"/>
  <c r="M886" i="36"/>
  <c r="M702" i="36"/>
  <c r="U1069" i="36"/>
  <c r="U886" i="36"/>
  <c r="U702" i="36"/>
  <c r="E1070" i="36"/>
  <c r="E887" i="36"/>
  <c r="E703" i="36"/>
  <c r="M1070" i="36"/>
  <c r="M887" i="36"/>
  <c r="M703" i="36"/>
  <c r="U1070" i="36"/>
  <c r="U887" i="36"/>
  <c r="U703" i="36"/>
  <c r="E1071" i="36"/>
  <c r="E888" i="36"/>
  <c r="E704" i="36"/>
  <c r="M1071" i="36"/>
  <c r="M888" i="36"/>
  <c r="M704" i="36"/>
  <c r="U1071" i="36"/>
  <c r="U704" i="36"/>
  <c r="U888" i="36"/>
  <c r="E1072" i="36"/>
  <c r="E889" i="36"/>
  <c r="E705" i="36"/>
  <c r="M1072" i="36"/>
  <c r="M889" i="36"/>
  <c r="M705" i="36"/>
  <c r="U1072" i="36"/>
  <c r="U889" i="36"/>
  <c r="U705" i="36"/>
  <c r="E1073" i="36"/>
  <c r="E890" i="36"/>
  <c r="E706" i="36"/>
  <c r="M1073" i="36"/>
  <c r="M890" i="36"/>
  <c r="M706" i="36"/>
  <c r="U1073" i="36"/>
  <c r="U890" i="36"/>
  <c r="U706" i="36"/>
  <c r="E1074" i="36"/>
  <c r="E891" i="36"/>
  <c r="E707" i="36"/>
  <c r="M1074" i="36"/>
  <c r="M891" i="36"/>
  <c r="M707" i="36"/>
  <c r="U1074" i="36"/>
  <c r="U891" i="36"/>
  <c r="U707" i="36"/>
  <c r="E1075" i="36"/>
  <c r="E892" i="36"/>
  <c r="E708" i="36"/>
  <c r="M1075" i="36"/>
  <c r="M892" i="36"/>
  <c r="M708" i="36"/>
  <c r="U1075" i="36"/>
  <c r="U892" i="36"/>
  <c r="U708" i="36"/>
  <c r="E1076" i="36"/>
  <c r="E893" i="36"/>
  <c r="E709" i="36"/>
  <c r="M1076" i="36"/>
  <c r="M893" i="36"/>
  <c r="M709" i="36"/>
  <c r="U1076" i="36"/>
  <c r="U893" i="36"/>
  <c r="U709" i="36"/>
  <c r="AC1076" i="36"/>
  <c r="AC893" i="36"/>
  <c r="AC709" i="36"/>
  <c r="E1077" i="36"/>
  <c r="E894" i="36"/>
  <c r="E710" i="36"/>
  <c r="M1077" i="36"/>
  <c r="M894" i="36"/>
  <c r="M710" i="36"/>
  <c r="U1077" i="36"/>
  <c r="U894" i="36"/>
  <c r="U710" i="36"/>
  <c r="AC1077" i="36"/>
  <c r="AC894" i="36"/>
  <c r="AC710" i="36"/>
  <c r="E1078" i="36"/>
  <c r="E895" i="36"/>
  <c r="E711" i="36"/>
  <c r="M1078" i="36"/>
  <c r="M895" i="36"/>
  <c r="M711" i="36"/>
  <c r="U1078" i="36"/>
  <c r="U895" i="36"/>
  <c r="U711" i="36"/>
  <c r="AC1078" i="36"/>
  <c r="AC711" i="36"/>
  <c r="AC895" i="36"/>
  <c r="E1079" i="36"/>
  <c r="E896" i="36"/>
  <c r="E712" i="36"/>
  <c r="M1079" i="36"/>
  <c r="M896" i="36"/>
  <c r="M712" i="36"/>
  <c r="U1079" i="36"/>
  <c r="U896" i="36"/>
  <c r="U712" i="36"/>
  <c r="AC1079" i="36"/>
  <c r="AC896" i="36"/>
  <c r="AC712" i="36"/>
  <c r="E1080" i="36"/>
  <c r="E897" i="36"/>
  <c r="E713" i="36"/>
  <c r="M1080" i="36"/>
  <c r="M897" i="36"/>
  <c r="M713" i="36"/>
  <c r="U1080" i="36"/>
  <c r="U897" i="36"/>
  <c r="U713" i="36"/>
  <c r="AC1080" i="36"/>
  <c r="AC897" i="36"/>
  <c r="AC713" i="36"/>
  <c r="E1081" i="36"/>
  <c r="E898" i="36"/>
  <c r="E714" i="36"/>
  <c r="M1081" i="36"/>
  <c r="M898" i="36"/>
  <c r="M714" i="36"/>
  <c r="U1081" i="36"/>
  <c r="U898" i="36"/>
  <c r="U714" i="36"/>
  <c r="AC1081" i="36"/>
  <c r="AC714" i="36"/>
  <c r="AC898" i="36"/>
  <c r="E1082" i="36"/>
  <c r="E899" i="36"/>
  <c r="E715" i="36"/>
  <c r="M1082" i="36"/>
  <c r="M899" i="36"/>
  <c r="M715" i="36"/>
  <c r="U1082" i="36"/>
  <c r="U899" i="36"/>
  <c r="U715" i="36"/>
  <c r="AC1082" i="36"/>
  <c r="AC899" i="36"/>
  <c r="AC715" i="36"/>
  <c r="M1083" i="36"/>
  <c r="M900" i="36"/>
  <c r="M716" i="36"/>
  <c r="U1083" i="36"/>
  <c r="U716" i="36"/>
  <c r="U900" i="36"/>
  <c r="AC1083" i="36"/>
  <c r="AC716" i="36"/>
  <c r="AC900" i="36"/>
  <c r="E1084" i="36"/>
  <c r="E901" i="36"/>
  <c r="E717" i="36"/>
  <c r="M1084" i="36"/>
  <c r="M901" i="36"/>
  <c r="M717" i="36"/>
  <c r="U1084" i="36"/>
  <c r="U901" i="36"/>
  <c r="U717" i="36"/>
  <c r="AC1084" i="36"/>
  <c r="AC901" i="36"/>
  <c r="AC717" i="36"/>
  <c r="E1085" i="36"/>
  <c r="E902" i="36"/>
  <c r="E718" i="36"/>
  <c r="M1085" i="36"/>
  <c r="M902" i="36"/>
  <c r="M718" i="36"/>
  <c r="U1085" i="36"/>
  <c r="U902" i="36"/>
  <c r="U718" i="36"/>
  <c r="AC1085" i="36"/>
  <c r="AC902" i="36"/>
  <c r="AC718" i="36"/>
  <c r="E1086" i="36"/>
  <c r="E903" i="36"/>
  <c r="E719" i="36"/>
  <c r="M1086" i="36"/>
  <c r="M903" i="36"/>
  <c r="M719" i="36"/>
  <c r="U1086" i="36"/>
  <c r="U903" i="36"/>
  <c r="U719" i="36"/>
  <c r="AC1086" i="36"/>
  <c r="AC903" i="36"/>
  <c r="AC719" i="36"/>
  <c r="E1087" i="36"/>
  <c r="E904" i="36"/>
  <c r="E720" i="36"/>
  <c r="M1087" i="36"/>
  <c r="M904" i="36"/>
  <c r="M720" i="36"/>
  <c r="U1087" i="36"/>
  <c r="U904" i="36"/>
  <c r="U720" i="36"/>
  <c r="AC1087" i="36"/>
  <c r="AC904" i="36"/>
  <c r="AC720" i="36"/>
  <c r="E1088" i="36"/>
  <c r="E905" i="36"/>
  <c r="E721" i="36"/>
  <c r="M1088" i="36"/>
  <c r="M905" i="36"/>
  <c r="M721" i="36"/>
  <c r="U1088" i="36"/>
  <c r="U905" i="36"/>
  <c r="U721" i="36"/>
  <c r="AC1088" i="36"/>
  <c r="AC721" i="36"/>
  <c r="AC905" i="36"/>
  <c r="E1089" i="36"/>
  <c r="E906" i="36"/>
  <c r="E722" i="36"/>
  <c r="M1089" i="36"/>
  <c r="M906" i="36"/>
  <c r="M722" i="36"/>
  <c r="U1089" i="36"/>
  <c r="U722" i="36"/>
  <c r="U906" i="36"/>
  <c r="AC1089" i="36"/>
  <c r="AC906" i="36"/>
  <c r="AC722" i="36"/>
  <c r="E1090" i="36"/>
  <c r="E907" i="36"/>
  <c r="E723" i="36"/>
  <c r="M1090" i="36"/>
  <c r="M907" i="36"/>
  <c r="M723" i="36"/>
  <c r="U1090" i="36"/>
  <c r="U907" i="36"/>
  <c r="U723" i="36"/>
  <c r="AC1090" i="36"/>
  <c r="AC907" i="36"/>
  <c r="AC723" i="36"/>
  <c r="E1091" i="36"/>
  <c r="E908" i="36"/>
  <c r="E724" i="36"/>
  <c r="M1091" i="36"/>
  <c r="M908" i="36"/>
  <c r="M724" i="36"/>
  <c r="U1091" i="36"/>
  <c r="U908" i="36"/>
  <c r="U724" i="36"/>
  <c r="AC1091" i="36"/>
  <c r="AC908" i="36"/>
  <c r="AC724" i="36"/>
  <c r="E1092" i="36"/>
  <c r="E909" i="36"/>
  <c r="E725" i="36"/>
  <c r="M1092" i="36"/>
  <c r="M909" i="36"/>
  <c r="M725" i="36"/>
  <c r="U1092" i="36"/>
  <c r="U725" i="36"/>
  <c r="U909" i="36"/>
  <c r="AC1092" i="36"/>
  <c r="AC909" i="36"/>
  <c r="AC725" i="36"/>
  <c r="E1093" i="36"/>
  <c r="E910" i="36"/>
  <c r="E726" i="36"/>
  <c r="M1093" i="36"/>
  <c r="M910" i="36"/>
  <c r="M726" i="36"/>
  <c r="U1093" i="36"/>
  <c r="U910" i="36"/>
  <c r="U726" i="36"/>
  <c r="AC1093" i="36"/>
  <c r="AC910" i="36"/>
  <c r="AC726" i="36"/>
  <c r="E1094" i="36"/>
  <c r="E911" i="36"/>
  <c r="E727" i="36"/>
  <c r="M1094" i="36"/>
  <c r="M911" i="36"/>
  <c r="M727" i="36"/>
  <c r="U1094" i="36"/>
  <c r="U911" i="36"/>
  <c r="U727" i="36"/>
  <c r="AC1094" i="36"/>
  <c r="AC911" i="36"/>
  <c r="AC727" i="36"/>
  <c r="E1095" i="36"/>
  <c r="E912" i="36"/>
  <c r="E728" i="36"/>
  <c r="M1095" i="36"/>
  <c r="M912" i="36"/>
  <c r="M728" i="36"/>
  <c r="U1095" i="36"/>
  <c r="U912" i="36"/>
  <c r="U728" i="36"/>
  <c r="AC1095" i="36"/>
  <c r="AC912" i="36"/>
  <c r="AC728" i="36"/>
  <c r="E1096" i="36"/>
  <c r="E913" i="36"/>
  <c r="E729" i="36"/>
  <c r="M1096" i="36"/>
  <c r="M913" i="36"/>
  <c r="M729" i="36"/>
  <c r="U1096" i="36"/>
  <c r="U913" i="36"/>
  <c r="U729" i="36"/>
  <c r="AC1096" i="36"/>
  <c r="AC913" i="36"/>
  <c r="AC729" i="36"/>
  <c r="E1097" i="36"/>
  <c r="E914" i="36"/>
  <c r="E730" i="36"/>
  <c r="M1097" i="36"/>
  <c r="M914" i="36"/>
  <c r="M730" i="36"/>
  <c r="U1097" i="36"/>
  <c r="U914" i="36"/>
  <c r="U730" i="36"/>
  <c r="AC1097" i="36"/>
  <c r="AC914" i="36"/>
  <c r="AC730" i="36"/>
  <c r="E1098" i="36"/>
  <c r="E915" i="36"/>
  <c r="E731" i="36"/>
  <c r="M1098" i="36"/>
  <c r="M915" i="36"/>
  <c r="M731" i="36"/>
  <c r="U1098" i="36"/>
  <c r="U915" i="36"/>
  <c r="U731" i="36"/>
  <c r="AC1098" i="36"/>
  <c r="AC915" i="36"/>
  <c r="AC731" i="36"/>
  <c r="E1099" i="36"/>
  <c r="E916" i="36"/>
  <c r="E732" i="36"/>
  <c r="M1099" i="36"/>
  <c r="M916" i="36"/>
  <c r="M732" i="36"/>
  <c r="U1099" i="36"/>
  <c r="U916" i="36"/>
  <c r="U732" i="36"/>
  <c r="AC1099" i="36"/>
  <c r="AC916" i="36"/>
  <c r="AC732" i="36"/>
  <c r="E1100" i="36"/>
  <c r="E917" i="36"/>
  <c r="E733" i="36"/>
  <c r="M1100" i="36"/>
  <c r="M917" i="36"/>
  <c r="M733" i="36"/>
  <c r="U1100" i="36"/>
  <c r="U917" i="36"/>
  <c r="U733" i="36"/>
  <c r="AC1100" i="36"/>
  <c r="AC917" i="36"/>
  <c r="AC733" i="36"/>
  <c r="E1101" i="36"/>
  <c r="E918" i="36"/>
  <c r="E734" i="36"/>
  <c r="M1101" i="36"/>
  <c r="M918" i="36"/>
  <c r="M734" i="36"/>
  <c r="U1101" i="36"/>
  <c r="U918" i="36"/>
  <c r="U734" i="36"/>
  <c r="AC1101" i="36"/>
  <c r="AC734" i="36"/>
  <c r="AC918" i="36"/>
  <c r="E1102" i="36"/>
  <c r="E919" i="36"/>
  <c r="E735" i="36"/>
  <c r="M1102" i="36"/>
  <c r="M919" i="36"/>
  <c r="M735" i="36"/>
  <c r="U1102" i="36"/>
  <c r="U919" i="36"/>
  <c r="U735" i="36"/>
  <c r="AC1102" i="36"/>
  <c r="AC919" i="36"/>
  <c r="AC735" i="36"/>
  <c r="E1103" i="36"/>
  <c r="E920" i="36"/>
  <c r="E736" i="36"/>
  <c r="M1103" i="36"/>
  <c r="M920" i="36"/>
  <c r="M736" i="36"/>
  <c r="U1103" i="36"/>
  <c r="U920" i="36"/>
  <c r="U736" i="36"/>
  <c r="AC1103" i="36"/>
  <c r="AC920" i="36"/>
  <c r="AC736" i="36"/>
  <c r="E1104" i="36"/>
  <c r="E921" i="36"/>
  <c r="E737" i="36"/>
  <c r="M1104" i="36"/>
  <c r="M921" i="36"/>
  <c r="M737" i="36"/>
  <c r="U1104" i="36"/>
  <c r="U921" i="36"/>
  <c r="U737" i="36"/>
  <c r="AC1104" i="36"/>
  <c r="AC921" i="36"/>
  <c r="AC737" i="36"/>
  <c r="E1105" i="36"/>
  <c r="E922" i="36"/>
  <c r="E738" i="36"/>
  <c r="M1105" i="36"/>
  <c r="M922" i="36"/>
  <c r="M738" i="36"/>
  <c r="U1105" i="36"/>
  <c r="U922" i="36"/>
  <c r="U738" i="36"/>
  <c r="AC1105" i="36"/>
  <c r="AC922" i="36"/>
  <c r="AC738" i="36"/>
  <c r="E1106" i="36"/>
  <c r="E923" i="36"/>
  <c r="E739" i="36"/>
  <c r="M1106" i="36"/>
  <c r="M923" i="36"/>
  <c r="M739" i="36"/>
  <c r="U1106" i="36"/>
  <c r="U739" i="36"/>
  <c r="U923" i="36"/>
  <c r="AC1106" i="36"/>
  <c r="AC923" i="36"/>
  <c r="AC739" i="36"/>
  <c r="E1107" i="36"/>
  <c r="E924" i="36"/>
  <c r="E740" i="36"/>
  <c r="M1107" i="36"/>
  <c r="M924" i="36"/>
  <c r="M740" i="36"/>
  <c r="U1107" i="36"/>
  <c r="U924" i="36"/>
  <c r="U740" i="36"/>
  <c r="AC1107" i="36"/>
  <c r="AC924" i="36"/>
  <c r="AC740" i="36"/>
  <c r="E1108" i="36"/>
  <c r="E925" i="36"/>
  <c r="E741" i="36"/>
  <c r="M1108" i="36"/>
  <c r="M925" i="36"/>
  <c r="M741" i="36"/>
  <c r="U1108" i="36"/>
  <c r="U925" i="36"/>
  <c r="U741" i="36"/>
  <c r="AC1108" i="36"/>
  <c r="AC925" i="36"/>
  <c r="AC741" i="36"/>
  <c r="E1109" i="36"/>
  <c r="E926" i="36"/>
  <c r="E742" i="36"/>
  <c r="M1109" i="36"/>
  <c r="M926" i="36"/>
  <c r="M742" i="36"/>
  <c r="U1109" i="36"/>
  <c r="U926" i="36"/>
  <c r="U742" i="36"/>
  <c r="AC1109" i="36"/>
  <c r="AC926" i="36"/>
  <c r="AC742" i="36"/>
  <c r="E1110" i="36"/>
  <c r="E927" i="36"/>
  <c r="E743" i="36"/>
  <c r="M1110" i="36"/>
  <c r="M927" i="36"/>
  <c r="M743" i="36"/>
  <c r="U1110" i="36"/>
  <c r="U927" i="36"/>
  <c r="U743" i="36"/>
  <c r="AC1110" i="36"/>
  <c r="AC927" i="36"/>
  <c r="AC743" i="36"/>
  <c r="E1111" i="36"/>
  <c r="E928" i="36"/>
  <c r="E744" i="36"/>
  <c r="M1111" i="36"/>
  <c r="M928" i="36"/>
  <c r="M744" i="36"/>
  <c r="U1111" i="36"/>
  <c r="U928" i="36"/>
  <c r="U744" i="36"/>
  <c r="AC1111" i="36"/>
  <c r="AC928" i="36"/>
  <c r="AC744" i="36"/>
  <c r="E1112" i="36"/>
  <c r="E929" i="36"/>
  <c r="E745" i="36"/>
  <c r="M1112" i="36"/>
  <c r="M929" i="36"/>
  <c r="M745" i="36"/>
  <c r="U1112" i="36"/>
  <c r="U929" i="36"/>
  <c r="U745" i="36"/>
  <c r="AC1112" i="36"/>
  <c r="AC929" i="36"/>
  <c r="AC745" i="36"/>
  <c r="E1113" i="36"/>
  <c r="E930" i="36"/>
  <c r="E746" i="36"/>
  <c r="M1113" i="36"/>
  <c r="M930" i="36"/>
  <c r="M746" i="36"/>
  <c r="U1113" i="36"/>
  <c r="U930" i="36"/>
  <c r="U746" i="36"/>
  <c r="AC1113" i="36"/>
  <c r="AC930" i="36"/>
  <c r="AC746" i="36"/>
  <c r="E1114" i="36"/>
  <c r="E931" i="36"/>
  <c r="E747" i="36"/>
  <c r="M1114" i="36"/>
  <c r="M931" i="36"/>
  <c r="M747" i="36"/>
  <c r="U1114" i="36"/>
  <c r="U931" i="36"/>
  <c r="U747" i="36"/>
  <c r="AC1114" i="36"/>
  <c r="AC931" i="36"/>
  <c r="AC747" i="36"/>
  <c r="E1115" i="36"/>
  <c r="E932" i="36"/>
  <c r="E748" i="36"/>
  <c r="M1115" i="36"/>
  <c r="M932" i="36"/>
  <c r="M748" i="36"/>
  <c r="U1115" i="36"/>
  <c r="U932" i="36"/>
  <c r="U748" i="36"/>
  <c r="AC1115" i="36"/>
  <c r="AC748" i="36"/>
  <c r="AC932" i="36"/>
  <c r="E1116" i="36"/>
  <c r="E933" i="36"/>
  <c r="E749" i="36"/>
  <c r="M1116" i="36"/>
  <c r="M933" i="36"/>
  <c r="M749" i="36"/>
  <c r="U1116" i="36"/>
  <c r="U933" i="36"/>
  <c r="U749" i="36"/>
  <c r="AC1116" i="36"/>
  <c r="AC933" i="36"/>
  <c r="AC749" i="36"/>
  <c r="E1117" i="36"/>
  <c r="E934" i="36"/>
  <c r="E750" i="36"/>
  <c r="M1117" i="36"/>
  <c r="M934" i="36"/>
  <c r="M750" i="36"/>
  <c r="U1117" i="36"/>
  <c r="U934" i="36"/>
  <c r="U750" i="36"/>
  <c r="AC1117" i="36"/>
  <c r="AC934" i="36"/>
  <c r="AC750" i="36"/>
  <c r="E1118" i="36"/>
  <c r="E935" i="36"/>
  <c r="E751" i="36"/>
  <c r="M1118" i="36"/>
  <c r="M935" i="36"/>
  <c r="M751" i="36"/>
  <c r="U1118" i="36"/>
  <c r="U935" i="36"/>
  <c r="U751" i="36"/>
  <c r="AC1118" i="36"/>
  <c r="AC935" i="36"/>
  <c r="AC751" i="36"/>
  <c r="E1119" i="36"/>
  <c r="E936" i="36"/>
  <c r="E752" i="36"/>
  <c r="M1119" i="36"/>
  <c r="M936" i="36"/>
  <c r="M752" i="36"/>
  <c r="U1119" i="36"/>
  <c r="U936" i="36"/>
  <c r="U752" i="36"/>
  <c r="AC1119" i="36"/>
  <c r="AC936" i="36"/>
  <c r="AC752" i="36"/>
  <c r="E1120" i="36"/>
  <c r="E937" i="36"/>
  <c r="E753" i="36"/>
  <c r="M1120" i="36"/>
  <c r="M937" i="36"/>
  <c r="M753" i="36"/>
  <c r="U1120" i="36"/>
  <c r="U937" i="36"/>
  <c r="U753" i="36"/>
  <c r="AC1120" i="36"/>
  <c r="AC937" i="36"/>
  <c r="AC753" i="36"/>
  <c r="E1121" i="36"/>
  <c r="E938" i="36"/>
  <c r="E754" i="36"/>
  <c r="M1121" i="36"/>
  <c r="M938" i="36"/>
  <c r="M754" i="36"/>
  <c r="U1121" i="36"/>
  <c r="U938" i="36"/>
  <c r="U754" i="36"/>
  <c r="AC1121" i="36"/>
  <c r="AC938" i="36"/>
  <c r="AC754" i="36"/>
  <c r="E1122" i="36"/>
  <c r="E939" i="36"/>
  <c r="E755" i="36"/>
  <c r="M1122" i="36"/>
  <c r="M939" i="36"/>
  <c r="M755" i="36"/>
  <c r="U1122" i="36"/>
  <c r="U939" i="36"/>
  <c r="U755" i="36"/>
  <c r="C950" i="36"/>
  <c r="C767" i="36"/>
  <c r="C952" i="36"/>
  <c r="C769" i="36"/>
  <c r="C585" i="36"/>
  <c r="K954" i="36"/>
  <c r="K771" i="36"/>
  <c r="K587" i="36"/>
  <c r="S957" i="36"/>
  <c r="S774" i="36"/>
  <c r="S590" i="36"/>
  <c r="S959" i="36"/>
  <c r="S776" i="36"/>
  <c r="S592" i="36"/>
  <c r="S961" i="36"/>
  <c r="S778" i="36"/>
  <c r="S594" i="36"/>
  <c r="S963" i="36"/>
  <c r="S780" i="36"/>
  <c r="S596" i="36"/>
  <c r="C966" i="36"/>
  <c r="C783" i="36"/>
  <c r="C599" i="36"/>
  <c r="C970" i="36"/>
  <c r="C787" i="36"/>
  <c r="C603" i="36"/>
  <c r="N949" i="36"/>
  <c r="N766" i="36"/>
  <c r="N582" i="36"/>
  <c r="AD950" i="36"/>
  <c r="AD767" i="36"/>
  <c r="AD583" i="36"/>
  <c r="F953" i="36"/>
  <c r="F770" i="36"/>
  <c r="F586" i="36"/>
  <c r="N954" i="36"/>
  <c r="N771" i="36"/>
  <c r="N587" i="36"/>
  <c r="F956" i="36"/>
  <c r="F773" i="36"/>
  <c r="F589" i="36"/>
  <c r="AD956" i="36"/>
  <c r="AD773" i="36"/>
  <c r="AD589" i="36"/>
  <c r="F958" i="36"/>
  <c r="F775" i="36"/>
  <c r="F591" i="36"/>
  <c r="V959" i="36"/>
  <c r="V776" i="36"/>
  <c r="V592" i="36"/>
  <c r="F961" i="36"/>
  <c r="F778" i="36"/>
  <c r="F594" i="36"/>
  <c r="AD961" i="36"/>
  <c r="AD778" i="36"/>
  <c r="AD594" i="36"/>
  <c r="V963" i="36"/>
  <c r="V780" i="36"/>
  <c r="V596" i="36"/>
  <c r="V964" i="36"/>
  <c r="V781" i="36"/>
  <c r="V597" i="36"/>
  <c r="F965" i="36"/>
  <c r="F782" i="36"/>
  <c r="F598" i="36"/>
  <c r="V965" i="36"/>
  <c r="V782" i="36"/>
  <c r="V598" i="36"/>
  <c r="F967" i="36"/>
  <c r="F784" i="36"/>
  <c r="F600" i="36"/>
  <c r="N969" i="36"/>
  <c r="N786" i="36"/>
  <c r="N602" i="36"/>
  <c r="AD969" i="36"/>
  <c r="AD786" i="36"/>
  <c r="AD602" i="36"/>
  <c r="N971" i="36"/>
  <c r="N788" i="36"/>
  <c r="N604" i="36"/>
  <c r="F973" i="36"/>
  <c r="F790" i="36"/>
  <c r="F606" i="36"/>
  <c r="N974" i="36"/>
  <c r="N791" i="36"/>
  <c r="N607" i="36"/>
  <c r="V976" i="36"/>
  <c r="V793" i="36"/>
  <c r="AD977" i="36"/>
  <c r="AD794" i="36"/>
  <c r="AD610" i="36"/>
  <c r="V978" i="36"/>
  <c r="V795" i="36"/>
  <c r="V611" i="36"/>
  <c r="V979" i="36"/>
  <c r="V796" i="36"/>
  <c r="V612" i="36"/>
  <c r="AD980" i="36"/>
  <c r="AD797" i="36"/>
  <c r="AD613" i="36"/>
  <c r="F981" i="36"/>
  <c r="F798" i="36"/>
  <c r="F614" i="36"/>
  <c r="N981" i="36"/>
  <c r="N798" i="36"/>
  <c r="N614" i="36"/>
  <c r="V981" i="36"/>
  <c r="V798" i="36"/>
  <c r="V614" i="36"/>
  <c r="AD981" i="36"/>
  <c r="AD798" i="36"/>
  <c r="AD614" i="36"/>
  <c r="F982" i="36"/>
  <c r="F799" i="36"/>
  <c r="F615" i="36"/>
  <c r="N982" i="36"/>
  <c r="N799" i="36"/>
  <c r="N615" i="36"/>
  <c r="V982" i="36"/>
  <c r="V799" i="36"/>
  <c r="V615" i="36"/>
  <c r="AD982" i="36"/>
  <c r="AD799" i="36"/>
  <c r="AD615" i="36"/>
  <c r="F983" i="36"/>
  <c r="F800" i="36"/>
  <c r="F616" i="36"/>
  <c r="N983" i="36"/>
  <c r="N800" i="36"/>
  <c r="N616" i="36"/>
  <c r="V983" i="36"/>
  <c r="V800" i="36"/>
  <c r="V616" i="36"/>
  <c r="AD983" i="36"/>
  <c r="AD800" i="36"/>
  <c r="AD616" i="36"/>
  <c r="F984" i="36"/>
  <c r="F801" i="36"/>
  <c r="F617" i="36"/>
  <c r="N984" i="36"/>
  <c r="N801" i="36"/>
  <c r="N617" i="36"/>
  <c r="V984" i="36"/>
  <c r="V801" i="36"/>
  <c r="V617" i="36"/>
  <c r="AD984" i="36"/>
  <c r="AD801" i="36"/>
  <c r="AD617" i="36"/>
  <c r="F985" i="36"/>
  <c r="F802" i="36"/>
  <c r="F618" i="36"/>
  <c r="N985" i="36"/>
  <c r="N802" i="36"/>
  <c r="N618" i="36"/>
  <c r="V985" i="36"/>
  <c r="V802" i="36"/>
  <c r="V618" i="36"/>
  <c r="AD985" i="36"/>
  <c r="AD802" i="36"/>
  <c r="AD618" i="36"/>
  <c r="F986" i="36"/>
  <c r="F803" i="36"/>
  <c r="F619" i="36"/>
  <c r="N986" i="36"/>
  <c r="N803" i="36"/>
  <c r="N619" i="36"/>
  <c r="V986" i="36"/>
  <c r="V803" i="36"/>
  <c r="V619" i="36"/>
  <c r="AD986" i="36"/>
  <c r="AD803" i="36"/>
  <c r="AD619" i="36"/>
  <c r="F987" i="36"/>
  <c r="F804" i="36"/>
  <c r="F620" i="36"/>
  <c r="N987" i="36"/>
  <c r="N804" i="36"/>
  <c r="N620" i="36"/>
  <c r="V987" i="36"/>
  <c r="V804" i="36"/>
  <c r="V620" i="36"/>
  <c r="AD987" i="36"/>
  <c r="AD804" i="36"/>
  <c r="AD620" i="36"/>
  <c r="F988" i="36"/>
  <c r="F805" i="36"/>
  <c r="F621" i="36"/>
  <c r="N988" i="36"/>
  <c r="N805" i="36"/>
  <c r="N621" i="36"/>
  <c r="V988" i="36"/>
  <c r="V805" i="36"/>
  <c r="V621" i="36"/>
  <c r="AD988" i="36"/>
  <c r="AD805" i="36"/>
  <c r="AD621" i="36"/>
  <c r="F989" i="36"/>
  <c r="F806" i="36"/>
  <c r="F622" i="36"/>
  <c r="N989" i="36"/>
  <c r="N806" i="36"/>
  <c r="N622" i="36"/>
  <c r="V806" i="36"/>
  <c r="V989" i="36"/>
  <c r="V622" i="36"/>
  <c r="AD989" i="36"/>
  <c r="AD806" i="36"/>
  <c r="AD622" i="36"/>
  <c r="F990" i="36"/>
  <c r="F807" i="36"/>
  <c r="F623" i="36"/>
  <c r="N990" i="36"/>
  <c r="N807" i="36"/>
  <c r="N623" i="36"/>
  <c r="V990" i="36"/>
  <c r="V807" i="36"/>
  <c r="V623" i="36"/>
  <c r="AD990" i="36"/>
  <c r="AD807" i="36"/>
  <c r="AD623" i="36"/>
  <c r="F991" i="36"/>
  <c r="F808" i="36"/>
  <c r="F624" i="36"/>
  <c r="N991" i="36"/>
  <c r="N808" i="36"/>
  <c r="N624" i="36"/>
  <c r="V991" i="36"/>
  <c r="V808" i="36"/>
  <c r="V624" i="36"/>
  <c r="AD991" i="36"/>
  <c r="AD808" i="36"/>
  <c r="AD624" i="36"/>
  <c r="F992" i="36"/>
  <c r="F809" i="36"/>
  <c r="F625" i="36"/>
  <c r="N992" i="36"/>
  <c r="N809" i="36"/>
  <c r="N625" i="36"/>
  <c r="V992" i="36"/>
  <c r="V809" i="36"/>
  <c r="V625" i="36"/>
  <c r="AD992" i="36"/>
  <c r="AD809" i="36"/>
  <c r="AD625" i="36"/>
  <c r="F993" i="36"/>
  <c r="F810" i="36"/>
  <c r="F626" i="36"/>
  <c r="N993" i="36"/>
  <c r="N810" i="36"/>
  <c r="N626" i="36"/>
  <c r="V993" i="36"/>
  <c r="V810" i="36"/>
  <c r="V626" i="36"/>
  <c r="AD993" i="36"/>
  <c r="AD810" i="36"/>
  <c r="AD626" i="36"/>
  <c r="F994" i="36"/>
  <c r="F811" i="36"/>
  <c r="F627" i="36"/>
  <c r="N994" i="36"/>
  <c r="N811" i="36"/>
  <c r="N627" i="36"/>
  <c r="V994" i="36"/>
  <c r="V811" i="36"/>
  <c r="V627" i="36"/>
  <c r="AD994" i="36"/>
  <c r="AD811" i="36"/>
  <c r="AD627" i="36"/>
  <c r="F995" i="36"/>
  <c r="F812" i="36"/>
  <c r="F628" i="36"/>
  <c r="N995" i="36"/>
  <c r="N812" i="36"/>
  <c r="N628" i="36"/>
  <c r="V812" i="36"/>
  <c r="V995" i="36"/>
  <c r="V628" i="36"/>
  <c r="AD995" i="36"/>
  <c r="AD812" i="36"/>
  <c r="AD628" i="36"/>
  <c r="F996" i="36"/>
  <c r="F813" i="36"/>
  <c r="F629" i="36"/>
  <c r="N996" i="36"/>
  <c r="N813" i="36"/>
  <c r="N629" i="36"/>
  <c r="V996" i="36"/>
  <c r="V813" i="36"/>
  <c r="V629" i="36"/>
  <c r="AD996" i="36"/>
  <c r="AD813" i="36"/>
  <c r="AD629" i="36"/>
  <c r="F997" i="36"/>
  <c r="F814" i="36"/>
  <c r="F630" i="36"/>
  <c r="N997" i="36"/>
  <c r="N814" i="36"/>
  <c r="N630" i="36"/>
  <c r="V997" i="36"/>
  <c r="V814" i="36"/>
  <c r="V630" i="36"/>
  <c r="AD997" i="36"/>
  <c r="AD814" i="36"/>
  <c r="AD630" i="36"/>
  <c r="F815" i="36"/>
  <c r="F998" i="36"/>
  <c r="F631" i="36"/>
  <c r="N998" i="36"/>
  <c r="N815" i="36"/>
  <c r="N631" i="36"/>
  <c r="V998" i="36"/>
  <c r="V815" i="36"/>
  <c r="V631" i="36"/>
  <c r="AD998" i="36"/>
  <c r="AD815" i="36"/>
  <c r="AD631" i="36"/>
  <c r="F999" i="36"/>
  <c r="F816" i="36"/>
  <c r="F632" i="36"/>
  <c r="N999" i="36"/>
  <c r="N816" i="36"/>
  <c r="N632" i="36"/>
  <c r="V999" i="36"/>
  <c r="V816" i="36"/>
  <c r="V632" i="36"/>
  <c r="AD999" i="36"/>
  <c r="AD816" i="36"/>
  <c r="AD632" i="36"/>
  <c r="F1000" i="36"/>
  <c r="F817" i="36"/>
  <c r="F633" i="36"/>
  <c r="N1000" i="36"/>
  <c r="N817" i="36"/>
  <c r="N633" i="36"/>
  <c r="V1000" i="36"/>
  <c r="V817" i="36"/>
  <c r="V633" i="36"/>
  <c r="AD1000" i="36"/>
  <c r="AD817" i="36"/>
  <c r="AD633" i="36"/>
  <c r="F1001" i="36"/>
  <c r="F818" i="36"/>
  <c r="F634" i="36"/>
  <c r="N1001" i="36"/>
  <c r="N818" i="36"/>
  <c r="N634" i="36"/>
  <c r="V1001" i="36"/>
  <c r="V818" i="36"/>
  <c r="V634" i="36"/>
  <c r="AD1001" i="36"/>
  <c r="AD818" i="36"/>
  <c r="AD634" i="36"/>
  <c r="F1002" i="36"/>
  <c r="F819" i="36"/>
  <c r="F635" i="36"/>
  <c r="N1002" i="36"/>
  <c r="N819" i="36"/>
  <c r="N635" i="36"/>
  <c r="V1002" i="36"/>
  <c r="V819" i="36"/>
  <c r="V635" i="36"/>
  <c r="AD1002" i="36"/>
  <c r="AD819" i="36"/>
  <c r="AD635" i="36"/>
  <c r="F1003" i="36"/>
  <c r="F820" i="36"/>
  <c r="F636" i="36"/>
  <c r="N1003" i="36"/>
  <c r="N820" i="36"/>
  <c r="N636" i="36"/>
  <c r="V1003" i="36"/>
  <c r="V820" i="36"/>
  <c r="V636" i="36"/>
  <c r="AD1003" i="36"/>
  <c r="AD820" i="36"/>
  <c r="AD636" i="36"/>
  <c r="F1004" i="36"/>
  <c r="F821" i="36"/>
  <c r="F637" i="36"/>
  <c r="N1004" i="36"/>
  <c r="N821" i="36"/>
  <c r="N637" i="36"/>
  <c r="V1004" i="36"/>
  <c r="V821" i="36"/>
  <c r="V637" i="36"/>
  <c r="AD1004" i="36"/>
  <c r="AD821" i="36"/>
  <c r="AD637" i="36"/>
  <c r="F1005" i="36"/>
  <c r="F822" i="36"/>
  <c r="F638" i="36"/>
  <c r="N1005" i="36"/>
  <c r="N822" i="36"/>
  <c r="N638" i="36"/>
  <c r="V1005" i="36"/>
  <c r="V822" i="36"/>
  <c r="V638" i="36"/>
  <c r="AD1005" i="36"/>
  <c r="AD822" i="36"/>
  <c r="AD638" i="36"/>
  <c r="F1006" i="36"/>
  <c r="F823" i="36"/>
  <c r="F639" i="36"/>
  <c r="N1006" i="36"/>
  <c r="N823" i="36"/>
  <c r="N639" i="36"/>
  <c r="V1006" i="36"/>
  <c r="V823" i="36"/>
  <c r="V639" i="36"/>
  <c r="AD1006" i="36"/>
  <c r="AD823" i="36"/>
  <c r="AD639" i="36"/>
  <c r="F1007" i="36"/>
  <c r="F824" i="36"/>
  <c r="F640" i="36"/>
  <c r="N1007" i="36"/>
  <c r="N824" i="36"/>
  <c r="N640" i="36"/>
  <c r="V1007" i="36"/>
  <c r="V824" i="36"/>
  <c r="V640" i="36"/>
  <c r="AD1007" i="36"/>
  <c r="AD824" i="36"/>
  <c r="AD640" i="36"/>
  <c r="F1008" i="36"/>
  <c r="F825" i="36"/>
  <c r="F641" i="36"/>
  <c r="N1008" i="36"/>
  <c r="N825" i="36"/>
  <c r="N641" i="36"/>
  <c r="V1008" i="36"/>
  <c r="V825" i="36"/>
  <c r="V641" i="36"/>
  <c r="AD1008" i="36"/>
  <c r="AD825" i="36"/>
  <c r="AD641" i="36"/>
  <c r="F1009" i="36"/>
  <c r="F826" i="36"/>
  <c r="F642" i="36"/>
  <c r="N1009" i="36"/>
  <c r="N826" i="36"/>
  <c r="N642" i="36"/>
  <c r="V1009" i="36"/>
  <c r="V826" i="36"/>
  <c r="V642" i="36"/>
  <c r="AD1009" i="36"/>
  <c r="AD826" i="36"/>
  <c r="AD642" i="36"/>
  <c r="F1010" i="36"/>
  <c r="F827" i="36"/>
  <c r="F643" i="36"/>
  <c r="N1010" i="36"/>
  <c r="N827" i="36"/>
  <c r="N643" i="36"/>
  <c r="V1010" i="36"/>
  <c r="V827" i="36"/>
  <c r="V643" i="36"/>
  <c r="AD1010" i="36"/>
  <c r="AD827" i="36"/>
  <c r="AD643" i="36"/>
  <c r="F1011" i="36"/>
  <c r="F828" i="36"/>
  <c r="F644" i="36"/>
  <c r="N1011" i="36"/>
  <c r="N828" i="36"/>
  <c r="N644" i="36"/>
  <c r="V1011" i="36"/>
  <c r="V828" i="36"/>
  <c r="V644" i="36"/>
  <c r="AD1011" i="36"/>
  <c r="AD828" i="36"/>
  <c r="AD644" i="36"/>
  <c r="F1012" i="36"/>
  <c r="F829" i="36"/>
  <c r="F645" i="36"/>
  <c r="N1012" i="36"/>
  <c r="N829" i="36"/>
  <c r="N645" i="36"/>
  <c r="V1012" i="36"/>
  <c r="V829" i="36"/>
  <c r="V645" i="36"/>
  <c r="AD1012" i="36"/>
  <c r="AD829" i="36"/>
  <c r="AD645" i="36"/>
  <c r="F1013" i="36"/>
  <c r="F830" i="36"/>
  <c r="F646" i="36"/>
  <c r="N1013" i="36"/>
  <c r="N830" i="36"/>
  <c r="N646" i="36"/>
  <c r="V1013" i="36"/>
  <c r="V830" i="36"/>
  <c r="V646" i="36"/>
  <c r="AD1013" i="36"/>
  <c r="AD830" i="36"/>
  <c r="AD646" i="36"/>
  <c r="F1014" i="36"/>
  <c r="F831" i="36"/>
  <c r="F647" i="36"/>
  <c r="N1014" i="36"/>
  <c r="N831" i="36"/>
  <c r="N647" i="36"/>
  <c r="V1014" i="36"/>
  <c r="V831" i="36"/>
  <c r="V647" i="36"/>
  <c r="AD1014" i="36"/>
  <c r="AD831" i="36"/>
  <c r="AD647" i="36"/>
  <c r="F1015" i="36"/>
  <c r="F832" i="36"/>
  <c r="F648" i="36"/>
  <c r="N1015" i="36"/>
  <c r="N832" i="36"/>
  <c r="N648" i="36"/>
  <c r="V1015" i="36"/>
  <c r="V832" i="36"/>
  <c r="V648" i="36"/>
  <c r="AD1015" i="36"/>
  <c r="AD832" i="36"/>
  <c r="AD648" i="36"/>
  <c r="F1016" i="36"/>
  <c r="F833" i="36"/>
  <c r="F649" i="36"/>
  <c r="N1016" i="36"/>
  <c r="N833" i="36"/>
  <c r="N649" i="36"/>
  <c r="V1016" i="36"/>
  <c r="V833" i="36"/>
  <c r="V649" i="36"/>
  <c r="AD1016" i="36"/>
  <c r="AD833" i="36"/>
  <c r="AD649" i="36"/>
  <c r="F1017" i="36"/>
  <c r="F834" i="36"/>
  <c r="F650" i="36"/>
  <c r="N1017" i="36"/>
  <c r="N834" i="36"/>
  <c r="N650" i="36"/>
  <c r="V1017" i="36"/>
  <c r="V834" i="36"/>
  <c r="V650" i="36"/>
  <c r="AD1017" i="36"/>
  <c r="AD834" i="36"/>
  <c r="AD650" i="36"/>
  <c r="F1018" i="36"/>
  <c r="F651" i="36"/>
  <c r="F835" i="36"/>
  <c r="N1018" i="36"/>
  <c r="N835" i="36"/>
  <c r="N651" i="36"/>
  <c r="V1018" i="36"/>
  <c r="V835" i="36"/>
  <c r="V651" i="36"/>
  <c r="AD1018" i="36"/>
  <c r="AD835" i="36"/>
  <c r="AD651" i="36"/>
  <c r="F1019" i="36"/>
  <c r="F836" i="36"/>
  <c r="F652" i="36"/>
  <c r="N1019" i="36"/>
  <c r="N836" i="36"/>
  <c r="N652" i="36"/>
  <c r="V1019" i="36"/>
  <c r="V836" i="36"/>
  <c r="V652" i="36"/>
  <c r="AD1019" i="36"/>
  <c r="AD836" i="36"/>
  <c r="AD652" i="36"/>
  <c r="F1020" i="36"/>
  <c r="F837" i="36"/>
  <c r="F653" i="36"/>
  <c r="N1020" i="36"/>
  <c r="N837" i="36"/>
  <c r="N653" i="36"/>
  <c r="V1020" i="36"/>
  <c r="V837" i="36"/>
  <c r="V653" i="36"/>
  <c r="AD1020" i="36"/>
  <c r="AD837" i="36"/>
  <c r="AD653" i="36"/>
  <c r="F1021" i="36"/>
  <c r="F838" i="36"/>
  <c r="F654" i="36"/>
  <c r="N1021" i="36"/>
  <c r="N838" i="36"/>
  <c r="N654" i="36"/>
  <c r="V1021" i="36"/>
  <c r="V838" i="36"/>
  <c r="V654" i="36"/>
  <c r="AD1021" i="36"/>
  <c r="AD838" i="36"/>
  <c r="AD654" i="36"/>
  <c r="F1022" i="36"/>
  <c r="F839" i="36"/>
  <c r="F655" i="36"/>
  <c r="N1022" i="36"/>
  <c r="N839" i="36"/>
  <c r="N655" i="36"/>
  <c r="V1022" i="36"/>
  <c r="V839" i="36"/>
  <c r="V655" i="36"/>
  <c r="AD1022" i="36"/>
  <c r="AD839" i="36"/>
  <c r="AD655" i="36"/>
  <c r="F1023" i="36"/>
  <c r="F840" i="36"/>
  <c r="F656" i="36"/>
  <c r="N1023" i="36"/>
  <c r="N840" i="36"/>
  <c r="N656" i="36"/>
  <c r="V1023" i="36"/>
  <c r="V840" i="36"/>
  <c r="V656" i="36"/>
  <c r="AD1023" i="36"/>
  <c r="AD840" i="36"/>
  <c r="AD656" i="36"/>
  <c r="F1024" i="36"/>
  <c r="F841" i="36"/>
  <c r="F657" i="36"/>
  <c r="N1024" i="36"/>
  <c r="N841" i="36"/>
  <c r="N657" i="36"/>
  <c r="V1024" i="36"/>
  <c r="V841" i="36"/>
  <c r="V657" i="36"/>
  <c r="AD1024" i="36"/>
  <c r="AD841" i="36"/>
  <c r="AD657" i="36"/>
  <c r="F1025" i="36"/>
  <c r="F842" i="36"/>
  <c r="F658" i="36"/>
  <c r="N1025" i="36"/>
  <c r="N842" i="36"/>
  <c r="N658" i="36"/>
  <c r="V1025" i="36"/>
  <c r="V842" i="36"/>
  <c r="V658" i="36"/>
  <c r="AD1025" i="36"/>
  <c r="AD842" i="36"/>
  <c r="AD658" i="36"/>
  <c r="F1026" i="36"/>
  <c r="F843" i="36"/>
  <c r="F659" i="36"/>
  <c r="N1026" i="36"/>
  <c r="N843" i="36"/>
  <c r="N659" i="36"/>
  <c r="V1026" i="36"/>
  <c r="V843" i="36"/>
  <c r="V659" i="36"/>
  <c r="AD1026" i="36"/>
  <c r="AD843" i="36"/>
  <c r="AD659" i="36"/>
  <c r="F1027" i="36"/>
  <c r="F844" i="36"/>
  <c r="F660" i="36"/>
  <c r="N1027" i="36"/>
  <c r="N844" i="36"/>
  <c r="N660" i="36"/>
  <c r="V1027" i="36"/>
  <c r="V844" i="36"/>
  <c r="V660" i="36"/>
  <c r="AD1027" i="36"/>
  <c r="AD844" i="36"/>
  <c r="AD660" i="36"/>
  <c r="F1028" i="36"/>
  <c r="F845" i="36"/>
  <c r="F661" i="36"/>
  <c r="N1028" i="36"/>
  <c r="N845" i="36"/>
  <c r="N661" i="36"/>
  <c r="V1028" i="36"/>
  <c r="V845" i="36"/>
  <c r="V661" i="36"/>
  <c r="AD1028" i="36"/>
  <c r="AD845" i="36"/>
  <c r="AD661" i="36"/>
  <c r="F1029" i="36"/>
  <c r="F846" i="36"/>
  <c r="F662" i="36"/>
  <c r="N1029" i="36"/>
  <c r="N846" i="36"/>
  <c r="N662" i="36"/>
  <c r="V1029" i="36"/>
  <c r="V846" i="36"/>
  <c r="V662" i="36"/>
  <c r="AD1029" i="36"/>
  <c r="AD846" i="36"/>
  <c r="AD662" i="36"/>
  <c r="F1030" i="36"/>
  <c r="F847" i="36"/>
  <c r="F663" i="36"/>
  <c r="N1030" i="36"/>
  <c r="N847" i="36"/>
  <c r="N663" i="36"/>
  <c r="V1030" i="36"/>
  <c r="V847" i="36"/>
  <c r="V663" i="36"/>
  <c r="AD1030" i="36"/>
  <c r="AD847" i="36"/>
  <c r="AD663" i="36"/>
  <c r="F1031" i="36"/>
  <c r="F848" i="36"/>
  <c r="F664" i="36"/>
  <c r="N1031" i="36"/>
  <c r="N848" i="36"/>
  <c r="V1031" i="36"/>
  <c r="V848" i="36"/>
  <c r="V664" i="36"/>
  <c r="AD1031" i="36"/>
  <c r="AD848" i="36"/>
  <c r="AD664" i="36"/>
  <c r="F1032" i="36"/>
  <c r="F849" i="36"/>
  <c r="F665" i="36"/>
  <c r="N1032" i="36"/>
  <c r="N849" i="36"/>
  <c r="N665" i="36"/>
  <c r="V1032" i="36"/>
  <c r="V849" i="36"/>
  <c r="V665" i="36"/>
  <c r="AD1032" i="36"/>
  <c r="AD849" i="36"/>
  <c r="AD665" i="36"/>
  <c r="F1033" i="36"/>
  <c r="F850" i="36"/>
  <c r="F666" i="36"/>
  <c r="N1033" i="36"/>
  <c r="N850" i="36"/>
  <c r="N666" i="36"/>
  <c r="V1033" i="36"/>
  <c r="V850" i="36"/>
  <c r="V666" i="36"/>
  <c r="AD1033" i="36"/>
  <c r="AD850" i="36"/>
  <c r="AD666" i="36"/>
  <c r="F1034" i="36"/>
  <c r="F851" i="36"/>
  <c r="F667" i="36"/>
  <c r="N1034" i="36"/>
  <c r="N851" i="36"/>
  <c r="N667" i="36"/>
  <c r="V1034" i="36"/>
  <c r="V851" i="36"/>
  <c r="V667" i="36"/>
  <c r="AD1034" i="36"/>
  <c r="AD851" i="36"/>
  <c r="AD667" i="36"/>
  <c r="F1035" i="36"/>
  <c r="F852" i="36"/>
  <c r="F668" i="36"/>
  <c r="N1035" i="36"/>
  <c r="N852" i="36"/>
  <c r="N668" i="36"/>
  <c r="V1035" i="36"/>
  <c r="V852" i="36"/>
  <c r="V668" i="36"/>
  <c r="AD1035" i="36"/>
  <c r="AD852" i="36"/>
  <c r="AD668" i="36"/>
  <c r="F1036" i="36"/>
  <c r="F853" i="36"/>
  <c r="F669" i="36"/>
  <c r="N1036" i="36"/>
  <c r="N853" i="36"/>
  <c r="N669" i="36"/>
  <c r="V1036" i="36"/>
  <c r="V853" i="36"/>
  <c r="V669" i="36"/>
  <c r="AD1036" i="36"/>
  <c r="AD853" i="36"/>
  <c r="AD669" i="36"/>
  <c r="F1037" i="36"/>
  <c r="F854" i="36"/>
  <c r="F670" i="36"/>
  <c r="N1037" i="36"/>
  <c r="N854" i="36"/>
  <c r="N670" i="36"/>
  <c r="V1037" i="36"/>
  <c r="V854" i="36"/>
  <c r="V670" i="36"/>
  <c r="AD1037" i="36"/>
  <c r="AD854" i="36"/>
  <c r="AD670" i="36"/>
  <c r="F1038" i="36"/>
  <c r="F855" i="36"/>
  <c r="F671" i="36"/>
  <c r="N1038" i="36"/>
  <c r="N855" i="36"/>
  <c r="N671" i="36"/>
  <c r="V1038" i="36"/>
  <c r="V855" i="36"/>
  <c r="V671" i="36"/>
  <c r="AD1038" i="36"/>
  <c r="AD855" i="36"/>
  <c r="AD671" i="36"/>
  <c r="F1039" i="36"/>
  <c r="F856" i="36"/>
  <c r="F672" i="36"/>
  <c r="N1039" i="36"/>
  <c r="N856" i="36"/>
  <c r="N672" i="36"/>
  <c r="V1039" i="36"/>
  <c r="V856" i="36"/>
  <c r="V672" i="36"/>
  <c r="AD1039" i="36"/>
  <c r="AD856" i="36"/>
  <c r="AD672" i="36"/>
  <c r="F1040" i="36"/>
  <c r="F857" i="36"/>
  <c r="F673" i="36"/>
  <c r="N1040" i="36"/>
  <c r="N857" i="36"/>
  <c r="N673" i="36"/>
  <c r="V1040" i="36"/>
  <c r="V857" i="36"/>
  <c r="V673" i="36"/>
  <c r="AD1040" i="36"/>
  <c r="AD857" i="36"/>
  <c r="AD673" i="36"/>
  <c r="F1041" i="36"/>
  <c r="F858" i="36"/>
  <c r="F674" i="36"/>
  <c r="N1041" i="36"/>
  <c r="N858" i="36"/>
  <c r="N674" i="36"/>
  <c r="V1041" i="36"/>
  <c r="V858" i="36"/>
  <c r="V674" i="36"/>
  <c r="AD1041" i="36"/>
  <c r="AD858" i="36"/>
  <c r="AD674" i="36"/>
  <c r="F1042" i="36"/>
  <c r="F859" i="36"/>
  <c r="F675" i="36"/>
  <c r="N1042" i="36"/>
  <c r="N859" i="36"/>
  <c r="N675" i="36"/>
  <c r="V1042" i="36"/>
  <c r="V859" i="36"/>
  <c r="V675" i="36"/>
  <c r="AD1042" i="36"/>
  <c r="AD859" i="36"/>
  <c r="AD675" i="36"/>
  <c r="F1043" i="36"/>
  <c r="F860" i="36"/>
  <c r="F676" i="36"/>
  <c r="N1043" i="36"/>
  <c r="N860" i="36"/>
  <c r="N676" i="36"/>
  <c r="V1043" i="36"/>
  <c r="V860" i="36"/>
  <c r="V676" i="36"/>
  <c r="AD1043" i="36"/>
  <c r="AD860" i="36"/>
  <c r="AD676" i="36"/>
  <c r="F1044" i="36"/>
  <c r="F861" i="36"/>
  <c r="F677" i="36"/>
  <c r="N1044" i="36"/>
  <c r="N861" i="36"/>
  <c r="N677" i="36"/>
  <c r="V1044" i="36"/>
  <c r="V861" i="36"/>
  <c r="V677" i="36"/>
  <c r="AD1044" i="36"/>
  <c r="AD861" i="36"/>
  <c r="AD677" i="36"/>
  <c r="F1045" i="36"/>
  <c r="F862" i="36"/>
  <c r="F678" i="36"/>
  <c r="N1045" i="36"/>
  <c r="N862" i="36"/>
  <c r="N678" i="36"/>
  <c r="V1045" i="36"/>
  <c r="V862" i="36"/>
  <c r="V678" i="36"/>
  <c r="AD1045" i="36"/>
  <c r="AD862" i="36"/>
  <c r="AD678" i="36"/>
  <c r="F1046" i="36"/>
  <c r="F863" i="36"/>
  <c r="F679" i="36"/>
  <c r="N1046" i="36"/>
  <c r="N863" i="36"/>
  <c r="N679" i="36"/>
  <c r="V1046" i="36"/>
  <c r="V863" i="36"/>
  <c r="V679" i="36"/>
  <c r="AD1046" i="36"/>
  <c r="AD863" i="36"/>
  <c r="AD679" i="36"/>
  <c r="F1047" i="36"/>
  <c r="F864" i="36"/>
  <c r="F680" i="36"/>
  <c r="N1047" i="36"/>
  <c r="N864" i="36"/>
  <c r="N680" i="36"/>
  <c r="V1047" i="36"/>
  <c r="V864" i="36"/>
  <c r="V680" i="36"/>
  <c r="AD1047" i="36"/>
  <c r="AD864" i="36"/>
  <c r="AD680" i="36"/>
  <c r="F1048" i="36"/>
  <c r="F865" i="36"/>
  <c r="F681" i="36"/>
  <c r="N1048" i="36"/>
  <c r="N865" i="36"/>
  <c r="N681" i="36"/>
  <c r="V1048" i="36"/>
  <c r="V865" i="36"/>
  <c r="V681" i="36"/>
  <c r="AD1048" i="36"/>
  <c r="AD865" i="36"/>
  <c r="AD681" i="36"/>
  <c r="F1049" i="36"/>
  <c r="F866" i="36"/>
  <c r="F682" i="36"/>
  <c r="N1049" i="36"/>
  <c r="N866" i="36"/>
  <c r="N682" i="36"/>
  <c r="V1049" i="36"/>
  <c r="V866" i="36"/>
  <c r="V682" i="36"/>
  <c r="AD1049" i="36"/>
  <c r="AD866" i="36"/>
  <c r="AD682" i="36"/>
  <c r="F1050" i="36"/>
  <c r="F867" i="36"/>
  <c r="F683" i="36"/>
  <c r="N1050" i="36"/>
  <c r="N867" i="36"/>
  <c r="N683" i="36"/>
  <c r="V1050" i="36"/>
  <c r="V867" i="36"/>
  <c r="V683" i="36"/>
  <c r="AD1050" i="36"/>
  <c r="AD867" i="36"/>
  <c r="AD683" i="36"/>
  <c r="F1051" i="36"/>
  <c r="F868" i="36"/>
  <c r="F684" i="36"/>
  <c r="N1051" i="36"/>
  <c r="N868" i="36"/>
  <c r="N684" i="36"/>
  <c r="V1051" i="36"/>
  <c r="V868" i="36"/>
  <c r="V684" i="36"/>
  <c r="AD1051" i="36"/>
  <c r="AD868" i="36"/>
  <c r="AD684" i="36"/>
  <c r="F1052" i="36"/>
  <c r="F869" i="36"/>
  <c r="F685" i="36"/>
  <c r="N1052" i="36"/>
  <c r="N869" i="36"/>
  <c r="N685" i="36"/>
  <c r="V1052" i="36"/>
  <c r="V869" i="36"/>
  <c r="V685" i="36"/>
  <c r="AD1052" i="36"/>
  <c r="AD869" i="36"/>
  <c r="AD685" i="36"/>
  <c r="F1053" i="36"/>
  <c r="F870" i="36"/>
  <c r="F686" i="36"/>
  <c r="N1053" i="36"/>
  <c r="N870" i="36"/>
  <c r="N686" i="36"/>
  <c r="V1053" i="36"/>
  <c r="V870" i="36"/>
  <c r="V686" i="36"/>
  <c r="AD1053" i="36"/>
  <c r="AD870" i="36"/>
  <c r="AD686" i="36"/>
  <c r="F1054" i="36"/>
  <c r="F871" i="36"/>
  <c r="F687" i="36"/>
  <c r="N1054" i="36"/>
  <c r="N871" i="36"/>
  <c r="N687" i="36"/>
  <c r="V1054" i="36"/>
  <c r="V871" i="36"/>
  <c r="V687" i="36"/>
  <c r="AD1054" i="36"/>
  <c r="AD871" i="36"/>
  <c r="AD687" i="36"/>
  <c r="F1055" i="36"/>
  <c r="F872" i="36"/>
  <c r="F688" i="36"/>
  <c r="N1055" i="36"/>
  <c r="N872" i="36"/>
  <c r="N688" i="36"/>
  <c r="V1055" i="36"/>
  <c r="V872" i="36"/>
  <c r="V688" i="36"/>
  <c r="AD1055" i="36"/>
  <c r="AD872" i="36"/>
  <c r="AD688" i="36"/>
  <c r="F1056" i="36"/>
  <c r="F873" i="36"/>
  <c r="F689" i="36"/>
  <c r="N1056" i="36"/>
  <c r="N873" i="36"/>
  <c r="N689" i="36"/>
  <c r="V1056" i="36"/>
  <c r="V873" i="36"/>
  <c r="V689" i="36"/>
  <c r="AD1056" i="36"/>
  <c r="AD873" i="36"/>
  <c r="AD689" i="36"/>
  <c r="F1057" i="36"/>
  <c r="F874" i="36"/>
  <c r="F690" i="36"/>
  <c r="N1057" i="36"/>
  <c r="N874" i="36"/>
  <c r="N690" i="36"/>
  <c r="V1057" i="36"/>
  <c r="V874" i="36"/>
  <c r="V690" i="36"/>
  <c r="AD1057" i="36"/>
  <c r="AD874" i="36"/>
  <c r="AD690" i="36"/>
  <c r="F1058" i="36"/>
  <c r="F875" i="36"/>
  <c r="F691" i="36"/>
  <c r="N1058" i="36"/>
  <c r="N875" i="36"/>
  <c r="N691" i="36"/>
  <c r="V1058" i="36"/>
  <c r="V875" i="36"/>
  <c r="V691" i="36"/>
  <c r="AD1058" i="36"/>
  <c r="AD875" i="36"/>
  <c r="AD691" i="36"/>
  <c r="F1059" i="36"/>
  <c r="F876" i="36"/>
  <c r="F692" i="36"/>
  <c r="N1059" i="36"/>
  <c r="N876" i="36"/>
  <c r="N692" i="36"/>
  <c r="V1059" i="36"/>
  <c r="V876" i="36"/>
  <c r="V692" i="36"/>
  <c r="AD1059" i="36"/>
  <c r="AD876" i="36"/>
  <c r="AD692" i="36"/>
  <c r="F1060" i="36"/>
  <c r="F877" i="36"/>
  <c r="F693" i="36"/>
  <c r="N1060" i="36"/>
  <c r="N877" i="36"/>
  <c r="N693" i="36"/>
  <c r="V1060" i="36"/>
  <c r="V877" i="36"/>
  <c r="V693" i="36"/>
  <c r="AD1060" i="36"/>
  <c r="AD877" i="36"/>
  <c r="AD693" i="36"/>
  <c r="F1061" i="36"/>
  <c r="F878" i="36"/>
  <c r="F694" i="36"/>
  <c r="N1061" i="36"/>
  <c r="N878" i="36"/>
  <c r="N694" i="36"/>
  <c r="V1061" i="36"/>
  <c r="V878" i="36"/>
  <c r="V694" i="36"/>
  <c r="AD1061" i="36"/>
  <c r="AD878" i="36"/>
  <c r="AD694" i="36"/>
  <c r="F1062" i="36"/>
  <c r="F879" i="36"/>
  <c r="F695" i="36"/>
  <c r="N1062" i="36"/>
  <c r="N879" i="36"/>
  <c r="N695" i="36"/>
  <c r="V1062" i="36"/>
  <c r="V879" i="36"/>
  <c r="V695" i="36"/>
  <c r="AD1062" i="36"/>
  <c r="AD879" i="36"/>
  <c r="AD695" i="36"/>
  <c r="F1063" i="36"/>
  <c r="F880" i="36"/>
  <c r="F696" i="36"/>
  <c r="N1063" i="36"/>
  <c r="N880" i="36"/>
  <c r="N696" i="36"/>
  <c r="V1063" i="36"/>
  <c r="V880" i="36"/>
  <c r="V696" i="36"/>
  <c r="AD1063" i="36"/>
  <c r="AD880" i="36"/>
  <c r="AD696" i="36"/>
  <c r="F1064" i="36"/>
  <c r="F697" i="36"/>
  <c r="F881" i="36"/>
  <c r="N1064" i="36"/>
  <c r="N881" i="36"/>
  <c r="N697" i="36"/>
  <c r="V1064" i="36"/>
  <c r="V881" i="36"/>
  <c r="V697" i="36"/>
  <c r="AD1064" i="36"/>
  <c r="AD881" i="36"/>
  <c r="AD697" i="36"/>
  <c r="F1065" i="36"/>
  <c r="F882" i="36"/>
  <c r="F698" i="36"/>
  <c r="N1065" i="36"/>
  <c r="N882" i="36"/>
  <c r="N698" i="36"/>
  <c r="V1065" i="36"/>
  <c r="V882" i="36"/>
  <c r="V698" i="36"/>
  <c r="AD1065" i="36"/>
  <c r="AD882" i="36"/>
  <c r="AD698" i="36"/>
  <c r="F1066" i="36"/>
  <c r="F883" i="36"/>
  <c r="F699" i="36"/>
  <c r="N1066" i="36"/>
  <c r="N883" i="36"/>
  <c r="N699" i="36"/>
  <c r="V1066" i="36"/>
  <c r="V883" i="36"/>
  <c r="V699" i="36"/>
  <c r="AD1066" i="36"/>
  <c r="AD883" i="36"/>
  <c r="AD699" i="36"/>
  <c r="F1067" i="36"/>
  <c r="F884" i="36"/>
  <c r="F700" i="36"/>
  <c r="N1067" i="36"/>
  <c r="N884" i="36"/>
  <c r="N700" i="36"/>
  <c r="V1067" i="36"/>
  <c r="V884" i="36"/>
  <c r="V700" i="36"/>
  <c r="AD1067" i="36"/>
  <c r="AD884" i="36"/>
  <c r="AD700" i="36"/>
  <c r="F1068" i="36"/>
  <c r="F885" i="36"/>
  <c r="F701" i="36"/>
  <c r="N1068" i="36"/>
  <c r="N885" i="36"/>
  <c r="N701" i="36"/>
  <c r="V1068" i="36"/>
  <c r="V885" i="36"/>
  <c r="V701" i="36"/>
  <c r="AD1068" i="36"/>
  <c r="AD885" i="36"/>
  <c r="AD701" i="36"/>
  <c r="F1069" i="36"/>
  <c r="F886" i="36"/>
  <c r="F702" i="36"/>
  <c r="N1069" i="36"/>
  <c r="N886" i="36"/>
  <c r="N702" i="36"/>
  <c r="V1069" i="36"/>
  <c r="V886" i="36"/>
  <c r="V702" i="36"/>
  <c r="AD1069" i="36"/>
  <c r="AD886" i="36"/>
  <c r="AD702" i="36"/>
  <c r="F1070" i="36"/>
  <c r="F887" i="36"/>
  <c r="F703" i="36"/>
  <c r="N1070" i="36"/>
  <c r="N887" i="36"/>
  <c r="N703" i="36"/>
  <c r="V1070" i="36"/>
  <c r="V887" i="36"/>
  <c r="V703" i="36"/>
  <c r="AD1070" i="36"/>
  <c r="AD887" i="36"/>
  <c r="AD703" i="36"/>
  <c r="F1071" i="36"/>
  <c r="F888" i="36"/>
  <c r="F704" i="36"/>
  <c r="N1071" i="36"/>
  <c r="N888" i="36"/>
  <c r="N704" i="36"/>
  <c r="V1071" i="36"/>
  <c r="V888" i="36"/>
  <c r="V704" i="36"/>
  <c r="AD1071" i="36"/>
  <c r="AD888" i="36"/>
  <c r="AD704" i="36"/>
  <c r="F1072" i="36"/>
  <c r="F889" i="36"/>
  <c r="F705" i="36"/>
  <c r="N1072" i="36"/>
  <c r="N889" i="36"/>
  <c r="N705" i="36"/>
  <c r="V1072" i="36"/>
  <c r="V889" i="36"/>
  <c r="V705" i="36"/>
  <c r="AD1072" i="36"/>
  <c r="AD889" i="36"/>
  <c r="AD705" i="36"/>
  <c r="F1073" i="36"/>
  <c r="F890" i="36"/>
  <c r="F706" i="36"/>
  <c r="N1073" i="36"/>
  <c r="N890" i="36"/>
  <c r="N706" i="36"/>
  <c r="V1073" i="36"/>
  <c r="V890" i="36"/>
  <c r="V706" i="36"/>
  <c r="AD1073" i="36"/>
  <c r="AD890" i="36"/>
  <c r="AD706" i="36"/>
  <c r="F1074" i="36"/>
  <c r="F891" i="36"/>
  <c r="F707" i="36"/>
  <c r="N1074" i="36"/>
  <c r="N891" i="36"/>
  <c r="N707" i="36"/>
  <c r="V1074" i="36"/>
  <c r="V891" i="36"/>
  <c r="V707" i="36"/>
  <c r="AD1074" i="36"/>
  <c r="AD891" i="36"/>
  <c r="AD707" i="36"/>
  <c r="F1075" i="36"/>
  <c r="F892" i="36"/>
  <c r="F708" i="36"/>
  <c r="N1075" i="36"/>
  <c r="N892" i="36"/>
  <c r="N708" i="36"/>
  <c r="V1075" i="36"/>
  <c r="V892" i="36"/>
  <c r="V708" i="36"/>
  <c r="AD1075" i="36"/>
  <c r="AD892" i="36"/>
  <c r="AD708" i="36"/>
  <c r="F1076" i="36"/>
  <c r="F893" i="36"/>
  <c r="F709" i="36"/>
  <c r="N1076" i="36"/>
  <c r="N893" i="36"/>
  <c r="N709" i="36"/>
  <c r="V1076" i="36"/>
  <c r="V893" i="36"/>
  <c r="V709" i="36"/>
  <c r="AD1076" i="36"/>
  <c r="AD893" i="36"/>
  <c r="AD709" i="36"/>
  <c r="F1077" i="36"/>
  <c r="F894" i="36"/>
  <c r="F710" i="36"/>
  <c r="N1077" i="36"/>
  <c r="N894" i="36"/>
  <c r="N710" i="36"/>
  <c r="V1077" i="36"/>
  <c r="V894" i="36"/>
  <c r="V710" i="36"/>
  <c r="AD1077" i="36"/>
  <c r="AD894" i="36"/>
  <c r="AD710" i="36"/>
  <c r="F1078" i="36"/>
  <c r="F895" i="36"/>
  <c r="F711" i="36"/>
  <c r="N1078" i="36"/>
  <c r="N895" i="36"/>
  <c r="N711" i="36"/>
  <c r="V1078" i="36"/>
  <c r="V895" i="36"/>
  <c r="V711" i="36"/>
  <c r="AD1078" i="36"/>
  <c r="AD895" i="36"/>
  <c r="AD711" i="36"/>
  <c r="F1079" i="36"/>
  <c r="F896" i="36"/>
  <c r="F712" i="36"/>
  <c r="N1079" i="36"/>
  <c r="N896" i="36"/>
  <c r="N712" i="36"/>
  <c r="V1079" i="36"/>
  <c r="V896" i="36"/>
  <c r="V712" i="36"/>
  <c r="AD1079" i="36"/>
  <c r="AD896" i="36"/>
  <c r="AD712" i="36"/>
  <c r="F1080" i="36"/>
  <c r="F897" i="36"/>
  <c r="F713" i="36"/>
  <c r="N1080" i="36"/>
  <c r="N897" i="36"/>
  <c r="N713" i="36"/>
  <c r="V1080" i="36"/>
  <c r="V897" i="36"/>
  <c r="V713" i="36"/>
  <c r="AD1080" i="36"/>
  <c r="AD897" i="36"/>
  <c r="AD713" i="36"/>
  <c r="F1081" i="36"/>
  <c r="F898" i="36"/>
  <c r="F714" i="36"/>
  <c r="N1081" i="36"/>
  <c r="N898" i="36"/>
  <c r="N714" i="36"/>
  <c r="V1081" i="36"/>
  <c r="V898" i="36"/>
  <c r="V714" i="36"/>
  <c r="AD1081" i="36"/>
  <c r="AD898" i="36"/>
  <c r="AD714" i="36"/>
  <c r="F1082" i="36"/>
  <c r="F899" i="36"/>
  <c r="F715" i="36"/>
  <c r="N1082" i="36"/>
  <c r="N899" i="36"/>
  <c r="N715" i="36"/>
  <c r="V1082" i="36"/>
  <c r="V899" i="36"/>
  <c r="V715" i="36"/>
  <c r="AD1082" i="36"/>
  <c r="AD899" i="36"/>
  <c r="AD715" i="36"/>
  <c r="F1083" i="36"/>
  <c r="F900" i="36"/>
  <c r="F716" i="36"/>
  <c r="N1083" i="36"/>
  <c r="N900" i="36"/>
  <c r="N716" i="36"/>
  <c r="V1083" i="36"/>
  <c r="V900" i="36"/>
  <c r="V716" i="36"/>
  <c r="AD1083" i="36"/>
  <c r="AD900" i="36"/>
  <c r="AD716" i="36"/>
  <c r="F1084" i="36"/>
  <c r="F901" i="36"/>
  <c r="F717" i="36"/>
  <c r="N1084" i="36"/>
  <c r="N901" i="36"/>
  <c r="N717" i="36"/>
  <c r="V1084" i="36"/>
  <c r="V901" i="36"/>
  <c r="V717" i="36"/>
  <c r="AD1084" i="36"/>
  <c r="AD901" i="36"/>
  <c r="AD717" i="36"/>
  <c r="F1085" i="36"/>
  <c r="F902" i="36"/>
  <c r="F718" i="36"/>
  <c r="N1085" i="36"/>
  <c r="N902" i="36"/>
  <c r="N718" i="36"/>
  <c r="V1085" i="36"/>
  <c r="V902" i="36"/>
  <c r="V718" i="36"/>
  <c r="AD1085" i="36"/>
  <c r="AD902" i="36"/>
  <c r="AD718" i="36"/>
  <c r="F1086" i="36"/>
  <c r="F903" i="36"/>
  <c r="F719" i="36"/>
  <c r="N1086" i="36"/>
  <c r="N903" i="36"/>
  <c r="N719" i="36"/>
  <c r="V1086" i="36"/>
  <c r="V903" i="36"/>
  <c r="V719" i="36"/>
  <c r="AD1086" i="36"/>
  <c r="AD903" i="36"/>
  <c r="AD719" i="36"/>
  <c r="F1087" i="36"/>
  <c r="F904" i="36"/>
  <c r="F720" i="36"/>
  <c r="V1087" i="36"/>
  <c r="V904" i="36"/>
  <c r="V720" i="36"/>
  <c r="AD1087" i="36"/>
  <c r="AD904" i="36"/>
  <c r="AD720" i="36"/>
  <c r="F1088" i="36"/>
  <c r="F905" i="36"/>
  <c r="F721" i="36"/>
  <c r="N1088" i="36"/>
  <c r="N905" i="36"/>
  <c r="N721" i="36"/>
  <c r="V1088" i="36"/>
  <c r="V905" i="36"/>
  <c r="V721" i="36"/>
  <c r="AD1088" i="36"/>
  <c r="AD905" i="36"/>
  <c r="AD721" i="36"/>
  <c r="F1089" i="36"/>
  <c r="F906" i="36"/>
  <c r="F722" i="36"/>
  <c r="N1089" i="36"/>
  <c r="N906" i="36"/>
  <c r="N722" i="36"/>
  <c r="V1089" i="36"/>
  <c r="V906" i="36"/>
  <c r="V722" i="36"/>
  <c r="AD1089" i="36"/>
  <c r="AD906" i="36"/>
  <c r="AD722" i="36"/>
  <c r="F1090" i="36"/>
  <c r="F907" i="36"/>
  <c r="F723" i="36"/>
  <c r="N1090" i="36"/>
  <c r="N907" i="36"/>
  <c r="N723" i="36"/>
  <c r="V1090" i="36"/>
  <c r="V907" i="36"/>
  <c r="V723" i="36"/>
  <c r="AD1090" i="36"/>
  <c r="AD907" i="36"/>
  <c r="AD723" i="36"/>
  <c r="F1091" i="36"/>
  <c r="F908" i="36"/>
  <c r="F724" i="36"/>
  <c r="N1091" i="36"/>
  <c r="N908" i="36"/>
  <c r="N724" i="36"/>
  <c r="V1091" i="36"/>
  <c r="V908" i="36"/>
  <c r="V724" i="36"/>
  <c r="AD1091" i="36"/>
  <c r="AD908" i="36"/>
  <c r="AD724" i="36"/>
  <c r="F1092" i="36"/>
  <c r="F909" i="36"/>
  <c r="F725" i="36"/>
  <c r="N1092" i="36"/>
  <c r="N909" i="36"/>
  <c r="N725" i="36"/>
  <c r="V1092" i="36"/>
  <c r="V909" i="36"/>
  <c r="V725" i="36"/>
  <c r="AD1092" i="36"/>
  <c r="AD909" i="36"/>
  <c r="AD725" i="36"/>
  <c r="F1093" i="36"/>
  <c r="F910" i="36"/>
  <c r="F726" i="36"/>
  <c r="N1093" i="36"/>
  <c r="N910" i="36"/>
  <c r="N726" i="36"/>
  <c r="V1093" i="36"/>
  <c r="V910" i="36"/>
  <c r="V726" i="36"/>
  <c r="AD1093" i="36"/>
  <c r="AD910" i="36"/>
  <c r="AD726" i="36"/>
  <c r="F1094" i="36"/>
  <c r="F911" i="36"/>
  <c r="F727" i="36"/>
  <c r="N1094" i="36"/>
  <c r="N911" i="36"/>
  <c r="N727" i="36"/>
  <c r="V1094" i="36"/>
  <c r="V911" i="36"/>
  <c r="V727" i="36"/>
  <c r="AD1094" i="36"/>
  <c r="AD911" i="36"/>
  <c r="AD727" i="36"/>
  <c r="F1095" i="36"/>
  <c r="F912" i="36"/>
  <c r="F728" i="36"/>
  <c r="N1095" i="36"/>
  <c r="N912" i="36"/>
  <c r="N728" i="36"/>
  <c r="V1095" i="36"/>
  <c r="V912" i="36"/>
  <c r="V728" i="36"/>
  <c r="AD1095" i="36"/>
  <c r="AD912" i="36"/>
  <c r="AD728" i="36"/>
  <c r="F1096" i="36"/>
  <c r="F913" i="36"/>
  <c r="F729" i="36"/>
  <c r="N1096" i="36"/>
  <c r="N913" i="36"/>
  <c r="N729" i="36"/>
  <c r="V1096" i="36"/>
  <c r="V913" i="36"/>
  <c r="V729" i="36"/>
  <c r="AD1096" i="36"/>
  <c r="AD913" i="36"/>
  <c r="AD729" i="36"/>
  <c r="F1097" i="36"/>
  <c r="F914" i="36"/>
  <c r="F730" i="36"/>
  <c r="N1097" i="36"/>
  <c r="N914" i="36"/>
  <c r="N730" i="36"/>
  <c r="V1097" i="36"/>
  <c r="V914" i="36"/>
  <c r="V730" i="36"/>
  <c r="AD1097" i="36"/>
  <c r="AD730" i="36"/>
  <c r="AD914" i="36"/>
  <c r="F1098" i="36"/>
  <c r="F915" i="36"/>
  <c r="F731" i="36"/>
  <c r="N1098" i="36"/>
  <c r="N915" i="36"/>
  <c r="N731" i="36"/>
  <c r="V1098" i="36"/>
  <c r="V915" i="36"/>
  <c r="V731" i="36"/>
  <c r="AD1098" i="36"/>
  <c r="AD915" i="36"/>
  <c r="AD731" i="36"/>
  <c r="F1099" i="36"/>
  <c r="F916" i="36"/>
  <c r="F732" i="36"/>
  <c r="N1099" i="36"/>
  <c r="N916" i="36"/>
  <c r="N732" i="36"/>
  <c r="V1099" i="36"/>
  <c r="V916" i="36"/>
  <c r="V732" i="36"/>
  <c r="AD1099" i="36"/>
  <c r="AD916" i="36"/>
  <c r="AD732" i="36"/>
  <c r="F1100" i="36"/>
  <c r="F917" i="36"/>
  <c r="F733" i="36"/>
  <c r="N1100" i="36"/>
  <c r="N917" i="36"/>
  <c r="N733" i="36"/>
  <c r="V1100" i="36"/>
  <c r="V917" i="36"/>
  <c r="V733" i="36"/>
  <c r="AD1100" i="36"/>
  <c r="AD917" i="36"/>
  <c r="AD733" i="36"/>
  <c r="F1101" i="36"/>
  <c r="F918" i="36"/>
  <c r="F734" i="36"/>
  <c r="N1101" i="36"/>
  <c r="N918" i="36"/>
  <c r="N734" i="36"/>
  <c r="V1101" i="36"/>
  <c r="V918" i="36"/>
  <c r="V734" i="36"/>
  <c r="AD1101" i="36"/>
  <c r="AD918" i="36"/>
  <c r="AD734" i="36"/>
  <c r="F1102" i="36"/>
  <c r="F919" i="36"/>
  <c r="F735" i="36"/>
  <c r="N1102" i="36"/>
  <c r="N919" i="36"/>
  <c r="N735" i="36"/>
  <c r="V1102" i="36"/>
  <c r="V919" i="36"/>
  <c r="V735" i="36"/>
  <c r="AD1102" i="36"/>
  <c r="AD919" i="36"/>
  <c r="AD735" i="36"/>
  <c r="F1103" i="36"/>
  <c r="F736" i="36"/>
  <c r="F920" i="36"/>
  <c r="N1103" i="36"/>
  <c r="N920" i="36"/>
  <c r="N736" i="36"/>
  <c r="V1103" i="36"/>
  <c r="V920" i="36"/>
  <c r="V736" i="36"/>
  <c r="AD1103" i="36"/>
  <c r="AD920" i="36"/>
  <c r="AD736" i="36"/>
  <c r="F1104" i="36"/>
  <c r="F921" i="36"/>
  <c r="F737" i="36"/>
  <c r="N1104" i="36"/>
  <c r="N921" i="36"/>
  <c r="N737" i="36"/>
  <c r="V1104" i="36"/>
  <c r="V921" i="36"/>
  <c r="V737" i="36"/>
  <c r="AD1104" i="36"/>
  <c r="AD921" i="36"/>
  <c r="AD737" i="36"/>
  <c r="F1105" i="36"/>
  <c r="F922" i="36"/>
  <c r="F738" i="36"/>
  <c r="N1105" i="36"/>
  <c r="N922" i="36"/>
  <c r="N738" i="36"/>
  <c r="V1105" i="36"/>
  <c r="V922" i="36"/>
  <c r="V738" i="36"/>
  <c r="AD1105" i="36"/>
  <c r="AD922" i="36"/>
  <c r="AD738" i="36"/>
  <c r="F1106" i="36"/>
  <c r="F923" i="36"/>
  <c r="F739" i="36"/>
  <c r="N1106" i="36"/>
  <c r="N923" i="36"/>
  <c r="N739" i="36"/>
  <c r="V1106" i="36"/>
  <c r="V923" i="36"/>
  <c r="V739" i="36"/>
  <c r="AD1106" i="36"/>
  <c r="AD923" i="36"/>
  <c r="AD739" i="36"/>
  <c r="F1107" i="36"/>
  <c r="F924" i="36"/>
  <c r="F740" i="36"/>
  <c r="N1107" i="36"/>
  <c r="N924" i="36"/>
  <c r="N740" i="36"/>
  <c r="V1107" i="36"/>
  <c r="V924" i="36"/>
  <c r="V740" i="36"/>
  <c r="AD1107" i="36"/>
  <c r="AD924" i="36"/>
  <c r="AD740" i="36"/>
  <c r="F1108" i="36"/>
  <c r="F925" i="36"/>
  <c r="F741" i="36"/>
  <c r="N1108" i="36"/>
  <c r="N925" i="36"/>
  <c r="N741" i="36"/>
  <c r="V1108" i="36"/>
  <c r="V925" i="36"/>
  <c r="V741" i="36"/>
  <c r="AD1108" i="36"/>
  <c r="AD925" i="36"/>
  <c r="AD741" i="36"/>
  <c r="F1109" i="36"/>
  <c r="F926" i="36"/>
  <c r="F742" i="36"/>
  <c r="N1109" i="36"/>
  <c r="N926" i="36"/>
  <c r="N742" i="36"/>
  <c r="V1109" i="36"/>
  <c r="V926" i="36"/>
  <c r="V742" i="36"/>
  <c r="AD1109" i="36"/>
  <c r="AD926" i="36"/>
  <c r="AD742" i="36"/>
  <c r="F1110" i="36"/>
  <c r="F927" i="36"/>
  <c r="F743" i="36"/>
  <c r="N1110" i="36"/>
  <c r="N927" i="36"/>
  <c r="N743" i="36"/>
  <c r="V1110" i="36"/>
  <c r="V927" i="36"/>
  <c r="V743" i="36"/>
  <c r="AD1110" i="36"/>
  <c r="AD927" i="36"/>
  <c r="AD743" i="36"/>
  <c r="F1111" i="36"/>
  <c r="F928" i="36"/>
  <c r="F744" i="36"/>
  <c r="N1111" i="36"/>
  <c r="N928" i="36"/>
  <c r="N744" i="36"/>
  <c r="V1111" i="36"/>
  <c r="V928" i="36"/>
  <c r="V744" i="36"/>
  <c r="AD1111" i="36"/>
  <c r="AD744" i="36"/>
  <c r="AD928" i="36"/>
  <c r="F1112" i="36"/>
  <c r="F929" i="36"/>
  <c r="F745" i="36"/>
  <c r="N1112" i="36"/>
  <c r="N929" i="36"/>
  <c r="N745" i="36"/>
  <c r="V1112" i="36"/>
  <c r="V929" i="36"/>
  <c r="V745" i="36"/>
  <c r="AD1112" i="36"/>
  <c r="AD929" i="36"/>
  <c r="AD745" i="36"/>
  <c r="F1113" i="36"/>
  <c r="F930" i="36"/>
  <c r="F746" i="36"/>
  <c r="N1113" i="36"/>
  <c r="N930" i="36"/>
  <c r="N746" i="36"/>
  <c r="V1113" i="36"/>
  <c r="V930" i="36"/>
  <c r="V746" i="36"/>
  <c r="AD1113" i="36"/>
  <c r="AD930" i="36"/>
  <c r="AD746" i="36"/>
  <c r="F1114" i="36"/>
  <c r="F931" i="36"/>
  <c r="F747" i="36"/>
  <c r="N1114" i="36"/>
  <c r="N931" i="36"/>
  <c r="N747" i="36"/>
  <c r="V1114" i="36"/>
  <c r="V931" i="36"/>
  <c r="V747" i="36"/>
  <c r="AD1114" i="36"/>
  <c r="AD931" i="36"/>
  <c r="AD747" i="36"/>
  <c r="F1115" i="36"/>
  <c r="F932" i="36"/>
  <c r="F748" i="36"/>
  <c r="N1115" i="36"/>
  <c r="N932" i="36"/>
  <c r="N748" i="36"/>
  <c r="V1115" i="36"/>
  <c r="V932" i="36"/>
  <c r="V748" i="36"/>
  <c r="AD1115" i="36"/>
  <c r="AD932" i="36"/>
  <c r="AD748" i="36"/>
  <c r="F1116" i="36"/>
  <c r="F933" i="36"/>
  <c r="F749" i="36"/>
  <c r="V1116" i="36"/>
  <c r="V933" i="36"/>
  <c r="V749" i="36"/>
  <c r="AD1116" i="36"/>
  <c r="AD933" i="36"/>
  <c r="AD749" i="36"/>
  <c r="F1117" i="36"/>
  <c r="F934" i="36"/>
  <c r="F750" i="36"/>
  <c r="N1117" i="36"/>
  <c r="N934" i="36"/>
  <c r="N750" i="36"/>
  <c r="V1117" i="36"/>
  <c r="V934" i="36"/>
  <c r="V750" i="36"/>
  <c r="AD1117" i="36"/>
  <c r="AD934" i="36"/>
  <c r="AD750" i="36"/>
  <c r="F1118" i="36"/>
  <c r="F935" i="36"/>
  <c r="F751" i="36"/>
  <c r="N1118" i="36"/>
  <c r="N935" i="36"/>
  <c r="N751" i="36"/>
  <c r="V1118" i="36"/>
  <c r="V935" i="36"/>
  <c r="V751" i="36"/>
  <c r="AD1118" i="36"/>
  <c r="AD935" i="36"/>
  <c r="AD751" i="36"/>
  <c r="F1119" i="36"/>
  <c r="F936" i="36"/>
  <c r="F752" i="36"/>
  <c r="N1119" i="36"/>
  <c r="N936" i="36"/>
  <c r="N752" i="36"/>
  <c r="V1119" i="36"/>
  <c r="V936" i="36"/>
  <c r="V752" i="36"/>
  <c r="AD1119" i="36"/>
  <c r="AD936" i="36"/>
  <c r="AD752" i="36"/>
  <c r="F1120" i="36"/>
  <c r="F937" i="36"/>
  <c r="F753" i="36"/>
  <c r="N1120" i="36"/>
  <c r="N937" i="36"/>
  <c r="N753" i="36"/>
  <c r="V1120" i="36"/>
  <c r="V937" i="36"/>
  <c r="V753" i="36"/>
  <c r="AD1120" i="36"/>
  <c r="AD937" i="36"/>
  <c r="AD753" i="36"/>
  <c r="F1121" i="36"/>
  <c r="F938" i="36"/>
  <c r="F754" i="36"/>
  <c r="N1121" i="36"/>
  <c r="N938" i="36"/>
  <c r="N754" i="36"/>
  <c r="V1121" i="36"/>
  <c r="V938" i="36"/>
  <c r="V754" i="36"/>
  <c r="AD1121" i="36"/>
  <c r="AD938" i="36"/>
  <c r="AD754" i="36"/>
  <c r="F1122" i="36"/>
  <c r="F939" i="36"/>
  <c r="F755" i="36"/>
  <c r="N1122" i="36"/>
  <c r="N939" i="36"/>
  <c r="N755" i="36"/>
  <c r="V1122" i="36"/>
  <c r="V939" i="36"/>
  <c r="V755" i="36"/>
  <c r="AD1122" i="36"/>
  <c r="AD939" i="36"/>
  <c r="AD755" i="36"/>
  <c r="F1123" i="36"/>
  <c r="F940" i="36"/>
  <c r="F756" i="36"/>
  <c r="S766" i="36"/>
  <c r="S582" i="36"/>
  <c r="AA951" i="36"/>
  <c r="AA768" i="36"/>
  <c r="AA584" i="36"/>
  <c r="AA952" i="36"/>
  <c r="AA769" i="36"/>
  <c r="AA585" i="36"/>
  <c r="AA954" i="36"/>
  <c r="AA771" i="36"/>
  <c r="AA587" i="36"/>
  <c r="C956" i="36"/>
  <c r="C773" i="36"/>
  <c r="C589" i="36"/>
  <c r="C959" i="36"/>
  <c r="C776" i="36"/>
  <c r="C592" i="36"/>
  <c r="C961" i="36"/>
  <c r="C778" i="36"/>
  <c r="C594" i="36"/>
  <c r="C963" i="36"/>
  <c r="C780" i="36"/>
  <c r="C596" i="36"/>
  <c r="C965" i="36"/>
  <c r="C782" i="36"/>
  <c r="C598" i="36"/>
  <c r="AA966" i="36"/>
  <c r="AA783" i="36"/>
  <c r="AA599" i="36"/>
  <c r="AA969" i="36"/>
  <c r="AA786" i="36"/>
  <c r="AA602" i="36"/>
  <c r="F949" i="36"/>
  <c r="F766" i="36"/>
  <c r="F582" i="36"/>
  <c r="V949" i="36"/>
  <c r="V766" i="36"/>
  <c r="V582" i="36"/>
  <c r="AD949" i="36"/>
  <c r="AD766" i="36"/>
  <c r="AD582" i="36"/>
  <c r="F951" i="36"/>
  <c r="F768" i="36"/>
  <c r="F584" i="36"/>
  <c r="F952" i="36"/>
  <c r="F769" i="36"/>
  <c r="F585" i="36"/>
  <c r="V952" i="36"/>
  <c r="V769" i="36"/>
  <c r="V585" i="36"/>
  <c r="F954" i="36"/>
  <c r="F771" i="36"/>
  <c r="F587" i="36"/>
  <c r="N955" i="36"/>
  <c r="N772" i="36"/>
  <c r="N588" i="36"/>
  <c r="AD955" i="36"/>
  <c r="AD772" i="36"/>
  <c r="AD588" i="36"/>
  <c r="N957" i="36"/>
  <c r="N774" i="36"/>
  <c r="N590" i="36"/>
  <c r="V958" i="36"/>
  <c r="V775" i="36"/>
  <c r="V591" i="36"/>
  <c r="AD959" i="36"/>
  <c r="AD776" i="36"/>
  <c r="AD592" i="36"/>
  <c r="AD960" i="36"/>
  <c r="AD777" i="36"/>
  <c r="AD593" i="36"/>
  <c r="V961" i="36"/>
  <c r="V778" i="36"/>
  <c r="V594" i="36"/>
  <c r="N963" i="36"/>
  <c r="N780" i="36"/>
  <c r="N596" i="36"/>
  <c r="AD964" i="36"/>
  <c r="AD781" i="36"/>
  <c r="AD597" i="36"/>
  <c r="N965" i="36"/>
  <c r="N782" i="36"/>
  <c r="N598" i="36"/>
  <c r="AD965" i="36"/>
  <c r="AD782" i="36"/>
  <c r="AD598" i="36"/>
  <c r="V967" i="36"/>
  <c r="V784" i="36"/>
  <c r="V600" i="36"/>
  <c r="V969" i="36"/>
  <c r="V786" i="36"/>
  <c r="V602" i="36"/>
  <c r="AD970" i="36"/>
  <c r="AD787" i="36"/>
  <c r="AD603" i="36"/>
  <c r="F972" i="36"/>
  <c r="F789" i="36"/>
  <c r="F605" i="36"/>
  <c r="AD972" i="36"/>
  <c r="AD789" i="36"/>
  <c r="AD605" i="36"/>
  <c r="V974" i="36"/>
  <c r="V791" i="36"/>
  <c r="V607" i="36"/>
  <c r="N976" i="36"/>
  <c r="N793" i="36"/>
  <c r="N609" i="36"/>
  <c r="V977" i="36"/>
  <c r="V794" i="36"/>
  <c r="V610" i="36"/>
  <c r="N978" i="36"/>
  <c r="N795" i="36"/>
  <c r="N611" i="36"/>
  <c r="AD979" i="36"/>
  <c r="AD796" i="36"/>
  <c r="AD612" i="36"/>
  <c r="AE984" i="36"/>
  <c r="AE801" i="36"/>
  <c r="AE617" i="36"/>
  <c r="G985" i="36"/>
  <c r="G802" i="36"/>
  <c r="G618" i="36"/>
  <c r="O985" i="36"/>
  <c r="O802" i="36"/>
  <c r="O618" i="36"/>
  <c r="W985" i="36"/>
  <c r="W802" i="36"/>
  <c r="W618" i="36"/>
  <c r="AE985" i="36"/>
  <c r="AE802" i="36"/>
  <c r="AE618" i="36"/>
  <c r="G986" i="36"/>
  <c r="G803" i="36"/>
  <c r="G619" i="36"/>
  <c r="O986" i="36"/>
  <c r="O803" i="36"/>
  <c r="O619" i="36"/>
  <c r="W986" i="36"/>
  <c r="W803" i="36"/>
  <c r="W619" i="36"/>
  <c r="AE986" i="36"/>
  <c r="AE803" i="36"/>
  <c r="AE619" i="36"/>
  <c r="G987" i="36"/>
  <c r="G804" i="36"/>
  <c r="G620" i="36"/>
  <c r="O987" i="36"/>
  <c r="O804" i="36"/>
  <c r="O620" i="36"/>
  <c r="W987" i="36"/>
  <c r="W804" i="36"/>
  <c r="W620" i="36"/>
  <c r="AE987" i="36"/>
  <c r="AE804" i="36"/>
  <c r="AE620" i="36"/>
  <c r="G988" i="36"/>
  <c r="G805" i="36"/>
  <c r="G621" i="36"/>
  <c r="O988" i="36"/>
  <c r="O805" i="36"/>
  <c r="O621" i="36"/>
  <c r="W988" i="36"/>
  <c r="W805" i="36"/>
  <c r="W621" i="36"/>
  <c r="AE988" i="36"/>
  <c r="AE805" i="36"/>
  <c r="AE621" i="36"/>
  <c r="G989" i="36"/>
  <c r="G806" i="36"/>
  <c r="G622" i="36"/>
  <c r="O989" i="36"/>
  <c r="O806" i="36"/>
  <c r="O622" i="36"/>
  <c r="W989" i="36"/>
  <c r="W806" i="36"/>
  <c r="W622" i="36"/>
  <c r="AE989" i="36"/>
  <c r="AE806" i="36"/>
  <c r="AE622" i="36"/>
  <c r="G990" i="36"/>
  <c r="G807" i="36"/>
  <c r="G623" i="36"/>
  <c r="O990" i="36"/>
  <c r="O807" i="36"/>
  <c r="O623" i="36"/>
  <c r="W990" i="36"/>
  <c r="W807" i="36"/>
  <c r="W623" i="36"/>
  <c r="AE990" i="36"/>
  <c r="AE807" i="36"/>
  <c r="AE623" i="36"/>
  <c r="G991" i="36"/>
  <c r="G808" i="36"/>
  <c r="G624" i="36"/>
  <c r="O991" i="36"/>
  <c r="O808" i="36"/>
  <c r="O624" i="36"/>
  <c r="W991" i="36"/>
  <c r="W808" i="36"/>
  <c r="W624" i="36"/>
  <c r="AE991" i="36"/>
  <c r="AE808" i="36"/>
  <c r="AE624" i="36"/>
  <c r="G992" i="36"/>
  <c r="G809" i="36"/>
  <c r="G625" i="36"/>
  <c r="O992" i="36"/>
  <c r="O809" i="36"/>
  <c r="O625" i="36"/>
  <c r="W992" i="36"/>
  <c r="W809" i="36"/>
  <c r="W625" i="36"/>
  <c r="AE992" i="36"/>
  <c r="AE809" i="36"/>
  <c r="AE625" i="36"/>
  <c r="G993" i="36"/>
  <c r="G810" i="36"/>
  <c r="G626" i="36"/>
  <c r="O993" i="36"/>
  <c r="O810" i="36"/>
  <c r="O626" i="36"/>
  <c r="W993" i="36"/>
  <c r="W810" i="36"/>
  <c r="W626" i="36"/>
  <c r="AE993" i="36"/>
  <c r="AE810" i="36"/>
  <c r="AE626" i="36"/>
  <c r="G994" i="36"/>
  <c r="G811" i="36"/>
  <c r="G627" i="36"/>
  <c r="O994" i="36"/>
  <c r="O811" i="36"/>
  <c r="O627" i="36"/>
  <c r="W994" i="36"/>
  <c r="W811" i="36"/>
  <c r="W627" i="36"/>
  <c r="AE994" i="36"/>
  <c r="AE811" i="36"/>
  <c r="AE627" i="36"/>
  <c r="G995" i="36"/>
  <c r="G812" i="36"/>
  <c r="G628" i="36"/>
  <c r="O995" i="36"/>
  <c r="O812" i="36"/>
  <c r="O628" i="36"/>
  <c r="W995" i="36"/>
  <c r="W812" i="36"/>
  <c r="W628" i="36"/>
  <c r="AE995" i="36"/>
  <c r="AE812" i="36"/>
  <c r="AE628" i="36"/>
  <c r="G996" i="36"/>
  <c r="G813" i="36"/>
  <c r="G629" i="36"/>
  <c r="O996" i="36"/>
  <c r="O813" i="36"/>
  <c r="O629" i="36"/>
  <c r="W996" i="36"/>
  <c r="W813" i="36"/>
  <c r="W629" i="36"/>
  <c r="AE996" i="36"/>
  <c r="AE813" i="36"/>
  <c r="AE629" i="36"/>
  <c r="G997" i="36"/>
  <c r="G814" i="36"/>
  <c r="G630" i="36"/>
  <c r="O997" i="36"/>
  <c r="O814" i="36"/>
  <c r="O630" i="36"/>
  <c r="W997" i="36"/>
  <c r="W814" i="36"/>
  <c r="W630" i="36"/>
  <c r="AE997" i="36"/>
  <c r="AE814" i="36"/>
  <c r="AE630" i="36"/>
  <c r="G998" i="36"/>
  <c r="G815" i="36"/>
  <c r="G631" i="36"/>
  <c r="O998" i="36"/>
  <c r="O815" i="36"/>
  <c r="O631" i="36"/>
  <c r="W998" i="36"/>
  <c r="W815" i="36"/>
  <c r="W631" i="36"/>
  <c r="AE998" i="36"/>
  <c r="AE815" i="36"/>
  <c r="AE631" i="36"/>
  <c r="G999" i="36"/>
  <c r="G816" i="36"/>
  <c r="G632" i="36"/>
  <c r="O999" i="36"/>
  <c r="O816" i="36"/>
  <c r="O632" i="36"/>
  <c r="W999" i="36"/>
  <c r="W816" i="36"/>
  <c r="W632" i="36"/>
  <c r="AE999" i="36"/>
  <c r="AE816" i="36"/>
  <c r="AE632" i="36"/>
  <c r="G1000" i="36"/>
  <c r="G817" i="36"/>
  <c r="G633" i="36"/>
  <c r="O1000" i="36"/>
  <c r="O817" i="36"/>
  <c r="O633" i="36"/>
  <c r="W1000" i="36"/>
  <c r="W817" i="36"/>
  <c r="W633" i="36"/>
  <c r="AE1000" i="36"/>
  <c r="AE817" i="36"/>
  <c r="AE633" i="36"/>
  <c r="G1001" i="36"/>
  <c r="G818" i="36"/>
  <c r="G634" i="36"/>
  <c r="O1001" i="36"/>
  <c r="O818" i="36"/>
  <c r="O634" i="36"/>
  <c r="W1001" i="36"/>
  <c r="W818" i="36"/>
  <c r="W634" i="36"/>
  <c r="AE1001" i="36"/>
  <c r="AE818" i="36"/>
  <c r="AE634" i="36"/>
  <c r="G1002" i="36"/>
  <c r="G819" i="36"/>
  <c r="G635" i="36"/>
  <c r="O1002" i="36"/>
  <c r="O819" i="36"/>
  <c r="O635" i="36"/>
  <c r="W1002" i="36"/>
  <c r="W819" i="36"/>
  <c r="W635" i="36"/>
  <c r="AE1002" i="36"/>
  <c r="AE819" i="36"/>
  <c r="AE635" i="36"/>
  <c r="G1003" i="36"/>
  <c r="G820" i="36"/>
  <c r="G636" i="36"/>
  <c r="O1003" i="36"/>
  <c r="O820" i="36"/>
  <c r="O636" i="36"/>
  <c r="W1003" i="36"/>
  <c r="W820" i="36"/>
  <c r="W636" i="36"/>
  <c r="AE1003" i="36"/>
  <c r="AE820" i="36"/>
  <c r="AE636" i="36"/>
  <c r="G1004" i="36"/>
  <c r="G821" i="36"/>
  <c r="G637" i="36"/>
  <c r="O1004" i="36"/>
  <c r="O821" i="36"/>
  <c r="O637" i="36"/>
  <c r="W1004" i="36"/>
  <c r="W821" i="36"/>
  <c r="W637" i="36"/>
  <c r="AE1004" i="36"/>
  <c r="AE821" i="36"/>
  <c r="AE637" i="36"/>
  <c r="G1005" i="36"/>
  <c r="G822" i="36"/>
  <c r="G638" i="36"/>
  <c r="O1005" i="36"/>
  <c r="O822" i="36"/>
  <c r="O638" i="36"/>
  <c r="AE1005" i="36"/>
  <c r="AE822" i="36"/>
  <c r="AE638" i="36"/>
  <c r="O1006" i="36"/>
  <c r="O823" i="36"/>
  <c r="O639" i="36"/>
  <c r="W1006" i="36"/>
  <c r="W823" i="36"/>
  <c r="W639" i="36"/>
  <c r="AE1006" i="36"/>
  <c r="AE823" i="36"/>
  <c r="AE639" i="36"/>
  <c r="G1007" i="36"/>
  <c r="G824" i="36"/>
  <c r="G640" i="36"/>
  <c r="O1007" i="36"/>
  <c r="O824" i="36"/>
  <c r="O640" i="36"/>
  <c r="W1007" i="36"/>
  <c r="W824" i="36"/>
  <c r="W640" i="36"/>
  <c r="AE1007" i="36"/>
  <c r="AE824" i="36"/>
  <c r="AE640" i="36"/>
  <c r="O1008" i="36"/>
  <c r="O825" i="36"/>
  <c r="O641" i="36"/>
  <c r="W1008" i="36"/>
  <c r="W825" i="36"/>
  <c r="W641" i="36"/>
  <c r="AE1008" i="36"/>
  <c r="AE825" i="36"/>
  <c r="AE641" i="36"/>
  <c r="G1009" i="36"/>
  <c r="G826" i="36"/>
  <c r="G642" i="36"/>
  <c r="O1009" i="36"/>
  <c r="O826" i="36"/>
  <c r="O642" i="36"/>
  <c r="W1009" i="36"/>
  <c r="W826" i="36"/>
  <c r="W642" i="36"/>
  <c r="AE1009" i="36"/>
  <c r="AE826" i="36"/>
  <c r="AE642" i="36"/>
  <c r="G1010" i="36"/>
  <c r="G827" i="36"/>
  <c r="G643" i="36"/>
  <c r="O1010" i="36"/>
  <c r="O827" i="36"/>
  <c r="O643" i="36"/>
  <c r="W1010" i="36"/>
  <c r="W827" i="36"/>
  <c r="W643" i="36"/>
  <c r="AE1010" i="36"/>
  <c r="AE827" i="36"/>
  <c r="AE643" i="36"/>
  <c r="G1011" i="36"/>
  <c r="G828" i="36"/>
  <c r="G644" i="36"/>
  <c r="O1011" i="36"/>
  <c r="O828" i="36"/>
  <c r="O644" i="36"/>
  <c r="W1011" i="36"/>
  <c r="W828" i="36"/>
  <c r="W644" i="36"/>
  <c r="AE1011" i="36"/>
  <c r="AE828" i="36"/>
  <c r="AE644" i="36"/>
  <c r="G1012" i="36"/>
  <c r="G829" i="36"/>
  <c r="G645" i="36"/>
  <c r="O1012" i="36"/>
  <c r="O829" i="36"/>
  <c r="O645" i="36"/>
  <c r="W1012" i="36"/>
  <c r="W829" i="36"/>
  <c r="W645" i="36"/>
  <c r="AE1012" i="36"/>
  <c r="AE829" i="36"/>
  <c r="AE645" i="36"/>
  <c r="G1013" i="36"/>
  <c r="G830" i="36"/>
  <c r="G646" i="36"/>
  <c r="O1013" i="36"/>
  <c r="O830" i="36"/>
  <c r="O646" i="36"/>
  <c r="W1013" i="36"/>
  <c r="W830" i="36"/>
  <c r="W646" i="36"/>
  <c r="AE1013" i="36"/>
  <c r="AE830" i="36"/>
  <c r="AE646" i="36"/>
  <c r="G1014" i="36"/>
  <c r="G831" i="36"/>
  <c r="G647" i="36"/>
  <c r="O1014" i="36"/>
  <c r="O831" i="36"/>
  <c r="O647" i="36"/>
  <c r="W1014" i="36"/>
  <c r="W831" i="36"/>
  <c r="W647" i="36"/>
  <c r="AE1014" i="36"/>
  <c r="AE831" i="36"/>
  <c r="AE647" i="36"/>
  <c r="G1015" i="36"/>
  <c r="G832" i="36"/>
  <c r="G648" i="36"/>
  <c r="O1015" i="36"/>
  <c r="O832" i="36"/>
  <c r="O648" i="36"/>
  <c r="W1015" i="36"/>
  <c r="W832" i="36"/>
  <c r="W648" i="36"/>
  <c r="AE1015" i="36"/>
  <c r="AE832" i="36"/>
  <c r="AE648" i="36"/>
  <c r="G1016" i="36"/>
  <c r="G833" i="36"/>
  <c r="G649" i="36"/>
  <c r="O1016" i="36"/>
  <c r="O833" i="36"/>
  <c r="O649" i="36"/>
  <c r="W1016" i="36"/>
  <c r="W833" i="36"/>
  <c r="W649" i="36"/>
  <c r="AE1016" i="36"/>
  <c r="AE833" i="36"/>
  <c r="AE649" i="36"/>
  <c r="G1017" i="36"/>
  <c r="G834" i="36"/>
  <c r="G650" i="36"/>
  <c r="O1017" i="36"/>
  <c r="O834" i="36"/>
  <c r="O650" i="36"/>
  <c r="W1017" i="36"/>
  <c r="W834" i="36"/>
  <c r="W650" i="36"/>
  <c r="AE1017" i="36"/>
  <c r="AE834" i="36"/>
  <c r="AE650" i="36"/>
  <c r="G1018" i="36"/>
  <c r="G835" i="36"/>
  <c r="G651" i="36"/>
  <c r="O1018" i="36"/>
  <c r="O835" i="36"/>
  <c r="O651" i="36"/>
  <c r="W1018" i="36"/>
  <c r="W835" i="36"/>
  <c r="W651" i="36"/>
  <c r="AE1018" i="36"/>
  <c r="AE835" i="36"/>
  <c r="AE651" i="36"/>
  <c r="G1019" i="36"/>
  <c r="G836" i="36"/>
  <c r="G652" i="36"/>
  <c r="O1019" i="36"/>
  <c r="O836" i="36"/>
  <c r="O652" i="36"/>
  <c r="W1019" i="36"/>
  <c r="W836" i="36"/>
  <c r="W652" i="36"/>
  <c r="AE1019" i="36"/>
  <c r="AE836" i="36"/>
  <c r="AE652" i="36"/>
  <c r="G1020" i="36"/>
  <c r="G837" i="36"/>
  <c r="G653" i="36"/>
  <c r="O1020" i="36"/>
  <c r="O837" i="36"/>
  <c r="O653" i="36"/>
  <c r="W1020" i="36"/>
  <c r="W837" i="36"/>
  <c r="W653" i="36"/>
  <c r="AE1020" i="36"/>
  <c r="AE837" i="36"/>
  <c r="AE653" i="36"/>
  <c r="G1021" i="36"/>
  <c r="G838" i="36"/>
  <c r="G654" i="36"/>
  <c r="O1021" i="36"/>
  <c r="O838" i="36"/>
  <c r="O654" i="36"/>
  <c r="W1021" i="36"/>
  <c r="W838" i="36"/>
  <c r="W654" i="36"/>
  <c r="AE1021" i="36"/>
  <c r="AE838" i="36"/>
  <c r="AE654" i="36"/>
  <c r="G1022" i="36"/>
  <c r="G655" i="36"/>
  <c r="G839" i="36"/>
  <c r="O1022" i="36"/>
  <c r="O839" i="36"/>
  <c r="O655" i="36"/>
  <c r="W1022" i="36"/>
  <c r="W839" i="36"/>
  <c r="W655" i="36"/>
  <c r="AE1022" i="36"/>
  <c r="AE839" i="36"/>
  <c r="AE655" i="36"/>
  <c r="G1023" i="36"/>
  <c r="G840" i="36"/>
  <c r="G656" i="36"/>
  <c r="O1023" i="36"/>
  <c r="O840" i="36"/>
  <c r="O656" i="36"/>
  <c r="W1023" i="36"/>
  <c r="W840" i="36"/>
  <c r="W656" i="36"/>
  <c r="AE1023" i="36"/>
  <c r="AE656" i="36"/>
  <c r="AE840" i="36"/>
  <c r="G1024" i="36"/>
  <c r="G841" i="36"/>
  <c r="G657" i="36"/>
  <c r="O1024" i="36"/>
  <c r="O841" i="36"/>
  <c r="O657" i="36"/>
  <c r="W1024" i="36"/>
  <c r="W841" i="36"/>
  <c r="W657" i="36"/>
  <c r="AE1024" i="36"/>
  <c r="AE841" i="36"/>
  <c r="AE657" i="36"/>
  <c r="G1025" i="36"/>
  <c r="G842" i="36"/>
  <c r="G658" i="36"/>
  <c r="O1025" i="36"/>
  <c r="O842" i="36"/>
  <c r="O658" i="36"/>
  <c r="W1025" i="36"/>
  <c r="W842" i="36"/>
  <c r="W658" i="36"/>
  <c r="AE1025" i="36"/>
  <c r="AE842" i="36"/>
  <c r="AE658" i="36"/>
  <c r="G1026" i="36"/>
  <c r="G843" i="36"/>
  <c r="G659" i="36"/>
  <c r="O1026" i="36"/>
  <c r="O843" i="36"/>
  <c r="O659" i="36"/>
  <c r="W1026" i="36"/>
  <c r="W843" i="36"/>
  <c r="W659" i="36"/>
  <c r="AE1026" i="36"/>
  <c r="AE843" i="36"/>
  <c r="AE659" i="36"/>
  <c r="G1027" i="36"/>
  <c r="G844" i="36"/>
  <c r="G660" i="36"/>
  <c r="O1027" i="36"/>
  <c r="O844" i="36"/>
  <c r="O660" i="36"/>
  <c r="W1027" i="36"/>
  <c r="W844" i="36"/>
  <c r="W660" i="36"/>
  <c r="AE1027" i="36"/>
  <c r="AE844" i="36"/>
  <c r="AE660" i="36"/>
  <c r="G1028" i="36"/>
  <c r="G845" i="36"/>
  <c r="G661" i="36"/>
  <c r="O1028" i="36"/>
  <c r="O845" i="36"/>
  <c r="O661" i="36"/>
  <c r="W1028" i="36"/>
  <c r="W845" i="36"/>
  <c r="W661" i="36"/>
  <c r="AE1028" i="36"/>
  <c r="AE845" i="36"/>
  <c r="AE661" i="36"/>
  <c r="G1029" i="36"/>
  <c r="G846" i="36"/>
  <c r="G662" i="36"/>
  <c r="O1029" i="36"/>
  <c r="O846" i="36"/>
  <c r="O662" i="36"/>
  <c r="W1029" i="36"/>
  <c r="W846" i="36"/>
  <c r="W662" i="36"/>
  <c r="AE1029" i="36"/>
  <c r="AE846" i="36"/>
  <c r="AE662" i="36"/>
  <c r="G1030" i="36"/>
  <c r="G663" i="36"/>
  <c r="G847" i="36"/>
  <c r="O1030" i="36"/>
  <c r="O847" i="36"/>
  <c r="O663" i="36"/>
  <c r="W1030" i="36"/>
  <c r="W847" i="36"/>
  <c r="W663" i="36"/>
  <c r="AE1030" i="36"/>
  <c r="AE847" i="36"/>
  <c r="AE663" i="36"/>
  <c r="G1031" i="36"/>
  <c r="G848" i="36"/>
  <c r="G664" i="36"/>
  <c r="O1031" i="36"/>
  <c r="O848" i="36"/>
  <c r="O664" i="36"/>
  <c r="W1031" i="36"/>
  <c r="W848" i="36"/>
  <c r="W664" i="36"/>
  <c r="AE1031" i="36"/>
  <c r="AE848" i="36"/>
  <c r="AE664" i="36"/>
  <c r="G1032" i="36"/>
  <c r="G849" i="36"/>
  <c r="G665" i="36"/>
  <c r="O1032" i="36"/>
  <c r="O849" i="36"/>
  <c r="O665" i="36"/>
  <c r="W1032" i="36"/>
  <c r="W849" i="36"/>
  <c r="W665" i="36"/>
  <c r="AE1032" i="36"/>
  <c r="AE849" i="36"/>
  <c r="AE665" i="36"/>
  <c r="G1033" i="36"/>
  <c r="G850" i="36"/>
  <c r="G666" i="36"/>
  <c r="O1033" i="36"/>
  <c r="O850" i="36"/>
  <c r="O666" i="36"/>
  <c r="W1033" i="36"/>
  <c r="W850" i="36"/>
  <c r="W666" i="36"/>
  <c r="AE1033" i="36"/>
  <c r="AE850" i="36"/>
  <c r="AE666" i="36"/>
  <c r="G1034" i="36"/>
  <c r="G851" i="36"/>
  <c r="G667" i="36"/>
  <c r="O1034" i="36"/>
  <c r="O851" i="36"/>
  <c r="O667" i="36"/>
  <c r="W1034" i="36"/>
  <c r="W851" i="36"/>
  <c r="W667" i="36"/>
  <c r="AE1034" i="36"/>
  <c r="AE851" i="36"/>
  <c r="AE667" i="36"/>
  <c r="G1035" i="36"/>
  <c r="G852" i="36"/>
  <c r="G668" i="36"/>
  <c r="O1035" i="36"/>
  <c r="O852" i="36"/>
  <c r="O668" i="36"/>
  <c r="W1035" i="36"/>
  <c r="W852" i="36"/>
  <c r="W668" i="36"/>
  <c r="AE1035" i="36"/>
  <c r="AE852" i="36"/>
  <c r="AE668" i="36"/>
  <c r="G1036" i="36"/>
  <c r="G853" i="36"/>
  <c r="G669" i="36"/>
  <c r="O1036" i="36"/>
  <c r="O853" i="36"/>
  <c r="O669" i="36"/>
  <c r="W1036" i="36"/>
  <c r="W853" i="36"/>
  <c r="W669" i="36"/>
  <c r="AE1036" i="36"/>
  <c r="AE853" i="36"/>
  <c r="AE669" i="36"/>
  <c r="G1037" i="36"/>
  <c r="G854" i="36"/>
  <c r="G670" i="36"/>
  <c r="O1037" i="36"/>
  <c r="O854" i="36"/>
  <c r="O670" i="36"/>
  <c r="W1037" i="36"/>
  <c r="W854" i="36"/>
  <c r="W670" i="36"/>
  <c r="AE1037" i="36"/>
  <c r="AE854" i="36"/>
  <c r="AE670" i="36"/>
  <c r="G1038" i="36"/>
  <c r="G855" i="36"/>
  <c r="G671" i="36"/>
  <c r="O1038" i="36"/>
  <c r="O855" i="36"/>
  <c r="O671" i="36"/>
  <c r="W1038" i="36"/>
  <c r="W855" i="36"/>
  <c r="W671" i="36"/>
  <c r="AE1038" i="36"/>
  <c r="AE855" i="36"/>
  <c r="AE671" i="36"/>
  <c r="G1039" i="36"/>
  <c r="G856" i="36"/>
  <c r="G672" i="36"/>
  <c r="O1039" i="36"/>
  <c r="O856" i="36"/>
  <c r="O672" i="36"/>
  <c r="W1039" i="36"/>
  <c r="W856" i="36"/>
  <c r="W672" i="36"/>
  <c r="AE1039" i="36"/>
  <c r="AE856" i="36"/>
  <c r="AE672" i="36"/>
  <c r="G1040" i="36"/>
  <c r="G857" i="36"/>
  <c r="G673" i="36"/>
  <c r="O1040" i="36"/>
  <c r="O857" i="36"/>
  <c r="O673" i="36"/>
  <c r="W1040" i="36"/>
  <c r="W857" i="36"/>
  <c r="W673" i="36"/>
  <c r="AE1040" i="36"/>
  <c r="AE857" i="36"/>
  <c r="AE673" i="36"/>
  <c r="G1041" i="36"/>
  <c r="G858" i="36"/>
  <c r="G674" i="36"/>
  <c r="O1041" i="36"/>
  <c r="O858" i="36"/>
  <c r="O674" i="36"/>
  <c r="W1041" i="36"/>
  <c r="W858" i="36"/>
  <c r="W674" i="36"/>
  <c r="AE1041" i="36"/>
  <c r="AE858" i="36"/>
  <c r="AE674" i="36"/>
  <c r="G1042" i="36"/>
  <c r="G859" i="36"/>
  <c r="G675" i="36"/>
  <c r="O1042" i="36"/>
  <c r="O859" i="36"/>
  <c r="O675" i="36"/>
  <c r="W1042" i="36"/>
  <c r="W859" i="36"/>
  <c r="W675" i="36"/>
  <c r="AE1042" i="36"/>
  <c r="AE859" i="36"/>
  <c r="AE675" i="36"/>
  <c r="G1043" i="36"/>
  <c r="G860" i="36"/>
  <c r="G676" i="36"/>
  <c r="O1043" i="36"/>
  <c r="O860" i="36"/>
  <c r="O676" i="36"/>
  <c r="W1043" i="36"/>
  <c r="W860" i="36"/>
  <c r="W676" i="36"/>
  <c r="AE1043" i="36"/>
  <c r="AE860" i="36"/>
  <c r="AE676" i="36"/>
  <c r="G1044" i="36"/>
  <c r="G861" i="36"/>
  <c r="G677" i="36"/>
  <c r="O1044" i="36"/>
  <c r="O861" i="36"/>
  <c r="O677" i="36"/>
  <c r="W1044" i="36"/>
  <c r="W861" i="36"/>
  <c r="W677" i="36"/>
  <c r="AE1044" i="36"/>
  <c r="AE861" i="36"/>
  <c r="AE677" i="36"/>
  <c r="G1045" i="36"/>
  <c r="G862" i="36"/>
  <c r="G678" i="36"/>
  <c r="O1045" i="36"/>
  <c r="O862" i="36"/>
  <c r="O678" i="36"/>
  <c r="W1045" i="36"/>
  <c r="W862" i="36"/>
  <c r="W678" i="36"/>
  <c r="AE1045" i="36"/>
  <c r="AE862" i="36"/>
  <c r="AE678" i="36"/>
  <c r="G1046" i="36"/>
  <c r="G863" i="36"/>
  <c r="G679" i="36"/>
  <c r="O1046" i="36"/>
  <c r="O863" i="36"/>
  <c r="O679" i="36"/>
  <c r="W1046" i="36"/>
  <c r="W863" i="36"/>
  <c r="W679" i="36"/>
  <c r="AE1046" i="36"/>
  <c r="AE863" i="36"/>
  <c r="AE679" i="36"/>
  <c r="G1047" i="36"/>
  <c r="G864" i="36"/>
  <c r="G680" i="36"/>
  <c r="O1047" i="36"/>
  <c r="O864" i="36"/>
  <c r="O680" i="36"/>
  <c r="W1047" i="36"/>
  <c r="W864" i="36"/>
  <c r="W680" i="36"/>
  <c r="AE1047" i="36"/>
  <c r="AE864" i="36"/>
  <c r="AE680" i="36"/>
  <c r="G1048" i="36"/>
  <c r="G865" i="36"/>
  <c r="G681" i="36"/>
  <c r="O1048" i="36"/>
  <c r="O865" i="36"/>
  <c r="O681" i="36"/>
  <c r="W1048" i="36"/>
  <c r="W865" i="36"/>
  <c r="W681" i="36"/>
  <c r="AE1048" i="36"/>
  <c r="AE865" i="36"/>
  <c r="AE681" i="36"/>
  <c r="G1049" i="36"/>
  <c r="G866" i="36"/>
  <c r="G682" i="36"/>
  <c r="O1049" i="36"/>
  <c r="O866" i="36"/>
  <c r="O682" i="36"/>
  <c r="W1049" i="36"/>
  <c r="W866" i="36"/>
  <c r="W682" i="36"/>
  <c r="AE1049" i="36"/>
  <c r="AE866" i="36"/>
  <c r="AE682" i="36"/>
  <c r="G1050" i="36"/>
  <c r="G867" i="36"/>
  <c r="G683" i="36"/>
  <c r="O1050" i="36"/>
  <c r="O867" i="36"/>
  <c r="O683" i="36"/>
  <c r="W1050" i="36"/>
  <c r="W867" i="36"/>
  <c r="W683" i="36"/>
  <c r="AE1050" i="36"/>
  <c r="AE867" i="36"/>
  <c r="AE683" i="36"/>
  <c r="G1051" i="36"/>
  <c r="G868" i="36"/>
  <c r="G684" i="36"/>
  <c r="O1051" i="36"/>
  <c r="O868" i="36"/>
  <c r="O684" i="36"/>
  <c r="W1051" i="36"/>
  <c r="W868" i="36"/>
  <c r="W684" i="36"/>
  <c r="AE1051" i="36"/>
  <c r="AE868" i="36"/>
  <c r="AE684" i="36"/>
  <c r="G1052" i="36"/>
  <c r="G869" i="36"/>
  <c r="G685" i="36"/>
  <c r="O1052" i="36"/>
  <c r="O869" i="36"/>
  <c r="O685" i="36"/>
  <c r="W1052" i="36"/>
  <c r="W869" i="36"/>
  <c r="W685" i="36"/>
  <c r="AE1052" i="36"/>
  <c r="AE869" i="36"/>
  <c r="AE685" i="36"/>
  <c r="G1053" i="36"/>
  <c r="G870" i="36"/>
  <c r="G686" i="36"/>
  <c r="O1053" i="36"/>
  <c r="O870" i="36"/>
  <c r="O686" i="36"/>
  <c r="W1053" i="36"/>
  <c r="W870" i="36"/>
  <c r="W686" i="36"/>
  <c r="AE1053" i="36"/>
  <c r="AE870" i="36"/>
  <c r="AE686" i="36"/>
  <c r="G1054" i="36"/>
  <c r="G871" i="36"/>
  <c r="G687" i="36"/>
  <c r="O1054" i="36"/>
  <c r="O871" i="36"/>
  <c r="O687" i="36"/>
  <c r="W1054" i="36"/>
  <c r="W871" i="36"/>
  <c r="W687" i="36"/>
  <c r="AE1054" i="36"/>
  <c r="AE871" i="36"/>
  <c r="AE687" i="36"/>
  <c r="G1055" i="36"/>
  <c r="G872" i="36"/>
  <c r="G688" i="36"/>
  <c r="O1055" i="36"/>
  <c r="O872" i="36"/>
  <c r="O688" i="36"/>
  <c r="W1055" i="36"/>
  <c r="W872" i="36"/>
  <c r="W688" i="36"/>
  <c r="AE1055" i="36"/>
  <c r="AE872" i="36"/>
  <c r="AE688" i="36"/>
  <c r="G1056" i="36"/>
  <c r="G873" i="36"/>
  <c r="G689" i="36"/>
  <c r="O1056" i="36"/>
  <c r="O873" i="36"/>
  <c r="O689" i="36"/>
  <c r="W1056" i="36"/>
  <c r="W873" i="36"/>
  <c r="W689" i="36"/>
  <c r="AE1056" i="36"/>
  <c r="AE873" i="36"/>
  <c r="AE689" i="36"/>
  <c r="G1057" i="36"/>
  <c r="G874" i="36"/>
  <c r="G690" i="36"/>
  <c r="O1057" i="36"/>
  <c r="O874" i="36"/>
  <c r="O690" i="36"/>
  <c r="W1057" i="36"/>
  <c r="W874" i="36"/>
  <c r="W690" i="36"/>
  <c r="AE1057" i="36"/>
  <c r="AE874" i="36"/>
  <c r="AE690" i="36"/>
  <c r="G1058" i="36"/>
  <c r="G875" i="36"/>
  <c r="G691" i="36"/>
  <c r="O1058" i="36"/>
  <c r="O875" i="36"/>
  <c r="O691" i="36"/>
  <c r="W1058" i="36"/>
  <c r="W875" i="36"/>
  <c r="W691" i="36"/>
  <c r="AE1058" i="36"/>
  <c r="AE875" i="36"/>
  <c r="AE691" i="36"/>
  <c r="G1059" i="36"/>
  <c r="G876" i="36"/>
  <c r="G692" i="36"/>
  <c r="O1059" i="36"/>
  <c r="O876" i="36"/>
  <c r="O692" i="36"/>
  <c r="W1059" i="36"/>
  <c r="W876" i="36"/>
  <c r="W692" i="36"/>
  <c r="AE1059" i="36"/>
  <c r="AE876" i="36"/>
  <c r="AE692" i="36"/>
  <c r="G1060" i="36"/>
  <c r="G877" i="36"/>
  <c r="G693" i="36"/>
  <c r="O1060" i="36"/>
  <c r="O877" i="36"/>
  <c r="O693" i="36"/>
  <c r="W1060" i="36"/>
  <c r="W877" i="36"/>
  <c r="W693" i="36"/>
  <c r="AE1060" i="36"/>
  <c r="AE877" i="36"/>
  <c r="AE693" i="36"/>
  <c r="G1061" i="36"/>
  <c r="G878" i="36"/>
  <c r="G694" i="36"/>
  <c r="O1061" i="36"/>
  <c r="O878" i="36"/>
  <c r="O694" i="36"/>
  <c r="W1061" i="36"/>
  <c r="W878" i="36"/>
  <c r="W694" i="36"/>
  <c r="AE1061" i="36"/>
  <c r="AE878" i="36"/>
  <c r="AE694" i="36"/>
  <c r="G1062" i="36"/>
  <c r="G879" i="36"/>
  <c r="G695" i="36"/>
  <c r="O1062" i="36"/>
  <c r="O879" i="36"/>
  <c r="O695" i="36"/>
  <c r="W1062" i="36"/>
  <c r="W879" i="36"/>
  <c r="W695" i="36"/>
  <c r="AE1062" i="36"/>
  <c r="AE879" i="36"/>
  <c r="AE695" i="36"/>
  <c r="G1063" i="36"/>
  <c r="G880" i="36"/>
  <c r="G696" i="36"/>
  <c r="O1063" i="36"/>
  <c r="O880" i="36"/>
  <c r="O696" i="36"/>
  <c r="W1063" i="36"/>
  <c r="W880" i="36"/>
  <c r="W696" i="36"/>
  <c r="AE1063" i="36"/>
  <c r="AE880" i="36"/>
  <c r="AE696" i="36"/>
  <c r="G1064" i="36"/>
  <c r="G881" i="36"/>
  <c r="G697" i="36"/>
  <c r="O1064" i="36"/>
  <c r="O881" i="36"/>
  <c r="O697" i="36"/>
  <c r="W1064" i="36"/>
  <c r="W881" i="36"/>
  <c r="W697" i="36"/>
  <c r="AE1064" i="36"/>
  <c r="AE881" i="36"/>
  <c r="AE697" i="36"/>
  <c r="G1065" i="36"/>
  <c r="G882" i="36"/>
  <c r="G698" i="36"/>
  <c r="O1065" i="36"/>
  <c r="O882" i="36"/>
  <c r="O698" i="36"/>
  <c r="W1065" i="36"/>
  <c r="W882" i="36"/>
  <c r="W698" i="36"/>
  <c r="AE1065" i="36"/>
  <c r="AE882" i="36"/>
  <c r="AE698" i="36"/>
  <c r="G1066" i="36"/>
  <c r="G883" i="36"/>
  <c r="G699" i="36"/>
  <c r="O1066" i="36"/>
  <c r="O883" i="36"/>
  <c r="O699" i="36"/>
  <c r="W1066" i="36"/>
  <c r="W883" i="36"/>
  <c r="W699" i="36"/>
  <c r="AE1066" i="36"/>
  <c r="AE883" i="36"/>
  <c r="AE699" i="36"/>
  <c r="G1067" i="36"/>
  <c r="G884" i="36"/>
  <c r="G700" i="36"/>
  <c r="O1067" i="36"/>
  <c r="O884" i="36"/>
  <c r="O700" i="36"/>
  <c r="W1067" i="36"/>
  <c r="W884" i="36"/>
  <c r="W700" i="36"/>
  <c r="AE1067" i="36"/>
  <c r="AE884" i="36"/>
  <c r="AE700" i="36"/>
  <c r="G1068" i="36"/>
  <c r="G701" i="36"/>
  <c r="G885" i="36"/>
  <c r="O1068" i="36"/>
  <c r="O885" i="36"/>
  <c r="O701" i="36"/>
  <c r="W1068" i="36"/>
  <c r="W885" i="36"/>
  <c r="W701" i="36"/>
  <c r="AE1068" i="36"/>
  <c r="AE885" i="36"/>
  <c r="AE701" i="36"/>
  <c r="G1069" i="36"/>
  <c r="G886" i="36"/>
  <c r="G702" i="36"/>
  <c r="O1069" i="36"/>
  <c r="O886" i="36"/>
  <c r="O702" i="36"/>
  <c r="W1069" i="36"/>
  <c r="W886" i="36"/>
  <c r="W702" i="36"/>
  <c r="AE1069" i="36"/>
  <c r="AE886" i="36"/>
  <c r="AE702" i="36"/>
  <c r="G1070" i="36"/>
  <c r="G887" i="36"/>
  <c r="G703" i="36"/>
  <c r="O1070" i="36"/>
  <c r="O887" i="36"/>
  <c r="O703" i="36"/>
  <c r="W1070" i="36"/>
  <c r="W887" i="36"/>
  <c r="W703" i="36"/>
  <c r="AE1070" i="36"/>
  <c r="AE887" i="36"/>
  <c r="AE703" i="36"/>
  <c r="G1071" i="36"/>
  <c r="G888" i="36"/>
  <c r="G704" i="36"/>
  <c r="O1071" i="36"/>
  <c r="O888" i="36"/>
  <c r="O704" i="36"/>
  <c r="W1071" i="36"/>
  <c r="W888" i="36"/>
  <c r="W704" i="36"/>
  <c r="AE1071" i="36"/>
  <c r="AE888" i="36"/>
  <c r="AE704" i="36"/>
  <c r="G1072" i="36"/>
  <c r="G889" i="36"/>
  <c r="G705" i="36"/>
  <c r="O1072" i="36"/>
  <c r="O889" i="36"/>
  <c r="O705" i="36"/>
  <c r="W1072" i="36"/>
  <c r="W889" i="36"/>
  <c r="W705" i="36"/>
  <c r="AE1072" i="36"/>
  <c r="AE889" i="36"/>
  <c r="AE705" i="36"/>
  <c r="G1073" i="36"/>
  <c r="G706" i="36"/>
  <c r="G890" i="36"/>
  <c r="O1073" i="36"/>
  <c r="O890" i="36"/>
  <c r="O706" i="36"/>
  <c r="W1073" i="36"/>
  <c r="W890" i="36"/>
  <c r="W706" i="36"/>
  <c r="AE1073" i="36"/>
  <c r="AE890" i="36"/>
  <c r="AE706" i="36"/>
  <c r="G1074" i="36"/>
  <c r="G891" i="36"/>
  <c r="G707" i="36"/>
  <c r="O1074" i="36"/>
  <c r="O891" i="36"/>
  <c r="O707" i="36"/>
  <c r="W1074" i="36"/>
  <c r="W891" i="36"/>
  <c r="W707" i="36"/>
  <c r="AE1074" i="36"/>
  <c r="AE891" i="36"/>
  <c r="AE707" i="36"/>
  <c r="G1075" i="36"/>
  <c r="G892" i="36"/>
  <c r="G708" i="36"/>
  <c r="O1075" i="36"/>
  <c r="O708" i="36"/>
  <c r="O892" i="36"/>
  <c r="W1075" i="36"/>
  <c r="W892" i="36"/>
  <c r="W708" i="36"/>
  <c r="AE1075" i="36"/>
  <c r="AE892" i="36"/>
  <c r="AE708" i="36"/>
  <c r="G1076" i="36"/>
  <c r="G893" i="36"/>
  <c r="G709" i="36"/>
  <c r="O1076" i="36"/>
  <c r="O893" i="36"/>
  <c r="O709" i="36"/>
  <c r="W1076" i="36"/>
  <c r="W893" i="36"/>
  <c r="W709" i="36"/>
  <c r="G1077" i="36"/>
  <c r="G710" i="36"/>
  <c r="G894" i="36"/>
  <c r="O1077" i="36"/>
  <c r="O894" i="36"/>
  <c r="O710" i="36"/>
  <c r="W1077" i="36"/>
  <c r="W894" i="36"/>
  <c r="W710" i="36"/>
  <c r="AE1077" i="36"/>
  <c r="AE894" i="36"/>
  <c r="AE710" i="36"/>
  <c r="G1078" i="36"/>
  <c r="G895" i="36"/>
  <c r="G711" i="36"/>
  <c r="O1078" i="36"/>
  <c r="O895" i="36"/>
  <c r="O711" i="36"/>
  <c r="W1078" i="36"/>
  <c r="W895" i="36"/>
  <c r="W711" i="36"/>
  <c r="AE1078" i="36"/>
  <c r="AE895" i="36"/>
  <c r="AE711" i="36"/>
  <c r="G1079" i="36"/>
  <c r="G896" i="36"/>
  <c r="G712" i="36"/>
  <c r="O1079" i="36"/>
  <c r="O712" i="36"/>
  <c r="O896" i="36"/>
  <c r="W1079" i="36"/>
  <c r="W896" i="36"/>
  <c r="W712" i="36"/>
  <c r="AE1079" i="36"/>
  <c r="AE896" i="36"/>
  <c r="AE712" i="36"/>
  <c r="G1080" i="36"/>
  <c r="G897" i="36"/>
  <c r="G713" i="36"/>
  <c r="O1080" i="36"/>
  <c r="O897" i="36"/>
  <c r="O713" i="36"/>
  <c r="W1080" i="36"/>
  <c r="W897" i="36"/>
  <c r="W713" i="36"/>
  <c r="AE1080" i="36"/>
  <c r="AE897" i="36"/>
  <c r="AE713" i="36"/>
  <c r="G1081" i="36"/>
  <c r="G898" i="36"/>
  <c r="G714" i="36"/>
  <c r="O1081" i="36"/>
  <c r="O898" i="36"/>
  <c r="O714" i="36"/>
  <c r="W1081" i="36"/>
  <c r="W898" i="36"/>
  <c r="W714" i="36"/>
  <c r="AE1081" i="36"/>
  <c r="AE898" i="36"/>
  <c r="AE714" i="36"/>
  <c r="G1082" i="36"/>
  <c r="G899" i="36"/>
  <c r="G715" i="36"/>
  <c r="O1082" i="36"/>
  <c r="O899" i="36"/>
  <c r="O715" i="36"/>
  <c r="W1082" i="36"/>
  <c r="W899" i="36"/>
  <c r="W715" i="36"/>
  <c r="AE1082" i="36"/>
  <c r="AE899" i="36"/>
  <c r="AE715" i="36"/>
  <c r="G1083" i="36"/>
  <c r="G900" i="36"/>
  <c r="G716" i="36"/>
  <c r="O1083" i="36"/>
  <c r="O900" i="36"/>
  <c r="O716" i="36"/>
  <c r="W1083" i="36"/>
  <c r="W900" i="36"/>
  <c r="W716" i="36"/>
  <c r="AE1083" i="36"/>
  <c r="AE900" i="36"/>
  <c r="AE716" i="36"/>
  <c r="G1084" i="36"/>
  <c r="G901" i="36"/>
  <c r="G717" i="36"/>
  <c r="O1084" i="36"/>
  <c r="O901" i="36"/>
  <c r="O717" i="36"/>
  <c r="W1084" i="36"/>
  <c r="W901" i="36"/>
  <c r="W717" i="36"/>
  <c r="AE1084" i="36"/>
  <c r="AE901" i="36"/>
  <c r="AE717" i="36"/>
  <c r="G1085" i="36"/>
  <c r="G902" i="36"/>
  <c r="G718" i="36"/>
  <c r="O1085" i="36"/>
  <c r="O902" i="36"/>
  <c r="O718" i="36"/>
  <c r="W1085" i="36"/>
  <c r="W902" i="36"/>
  <c r="W718" i="36"/>
  <c r="AE1085" i="36"/>
  <c r="AE902" i="36"/>
  <c r="AE718" i="36"/>
  <c r="G1086" i="36"/>
  <c r="G903" i="36"/>
  <c r="G719" i="36"/>
  <c r="O1086" i="36"/>
  <c r="O903" i="36"/>
  <c r="O719" i="36"/>
  <c r="W1086" i="36"/>
  <c r="W903" i="36"/>
  <c r="W719" i="36"/>
  <c r="AE1086" i="36"/>
  <c r="AE903" i="36"/>
  <c r="AE719" i="36"/>
  <c r="G1087" i="36"/>
  <c r="G904" i="36"/>
  <c r="G720" i="36"/>
  <c r="O1087" i="36"/>
  <c r="O904" i="36"/>
  <c r="O720" i="36"/>
  <c r="W1087" i="36"/>
  <c r="W904" i="36"/>
  <c r="W720" i="36"/>
  <c r="AE1087" i="36"/>
  <c r="AE904" i="36"/>
  <c r="AE720" i="36"/>
  <c r="G1088" i="36"/>
  <c r="G905" i="36"/>
  <c r="G721" i="36"/>
  <c r="O1088" i="36"/>
  <c r="O905" i="36"/>
  <c r="O721" i="36"/>
  <c r="W1088" i="36"/>
  <c r="W905" i="36"/>
  <c r="W721" i="36"/>
  <c r="AE1088" i="36"/>
  <c r="AE905" i="36"/>
  <c r="AE721" i="36"/>
  <c r="G1089" i="36"/>
  <c r="G906" i="36"/>
  <c r="G722" i="36"/>
  <c r="O1089" i="36"/>
  <c r="O906" i="36"/>
  <c r="O722" i="36"/>
  <c r="W1089" i="36"/>
  <c r="W906" i="36"/>
  <c r="W722" i="36"/>
  <c r="AE1089" i="36"/>
  <c r="AE906" i="36"/>
  <c r="AE722" i="36"/>
  <c r="G1090" i="36"/>
  <c r="G907" i="36"/>
  <c r="G723" i="36"/>
  <c r="O1090" i="36"/>
  <c r="O907" i="36"/>
  <c r="O723" i="36"/>
  <c r="W1090" i="36"/>
  <c r="W907" i="36"/>
  <c r="W723" i="36"/>
  <c r="AE1090" i="36"/>
  <c r="AE907" i="36"/>
  <c r="AE723" i="36"/>
  <c r="G1091" i="36"/>
  <c r="G908" i="36"/>
  <c r="G724" i="36"/>
  <c r="O1091" i="36"/>
  <c r="O908" i="36"/>
  <c r="O724" i="36"/>
  <c r="W1091" i="36"/>
  <c r="W908" i="36"/>
  <c r="W724" i="36"/>
  <c r="AE1091" i="36"/>
  <c r="AE908" i="36"/>
  <c r="AE724" i="36"/>
  <c r="G1092" i="36"/>
  <c r="G909" i="36"/>
  <c r="G725" i="36"/>
  <c r="O1092" i="36"/>
  <c r="O725" i="36"/>
  <c r="O909" i="36"/>
  <c r="W1092" i="36"/>
  <c r="W909" i="36"/>
  <c r="W725" i="36"/>
  <c r="AE1092" i="36"/>
  <c r="AE909" i="36"/>
  <c r="AE725" i="36"/>
  <c r="G1093" i="36"/>
  <c r="G910" i="36"/>
  <c r="G726" i="36"/>
  <c r="O1093" i="36"/>
  <c r="O910" i="36"/>
  <c r="O726" i="36"/>
  <c r="W1093" i="36"/>
  <c r="W910" i="36"/>
  <c r="W726" i="36"/>
  <c r="AE1093" i="36"/>
  <c r="AE910" i="36"/>
  <c r="AE726" i="36"/>
  <c r="G1094" i="36"/>
  <c r="G911" i="36"/>
  <c r="G727" i="36"/>
  <c r="O1094" i="36"/>
  <c r="O911" i="36"/>
  <c r="O727" i="36"/>
  <c r="W1094" i="36"/>
  <c r="W911" i="36"/>
  <c r="W727" i="36"/>
  <c r="AE1094" i="36"/>
  <c r="AE911" i="36"/>
  <c r="AE727" i="36"/>
  <c r="G1095" i="36"/>
  <c r="G912" i="36"/>
  <c r="G728" i="36"/>
  <c r="O1095" i="36"/>
  <c r="O912" i="36"/>
  <c r="O728" i="36"/>
  <c r="W1095" i="36"/>
  <c r="W912" i="36"/>
  <c r="W728" i="36"/>
  <c r="AE1095" i="36"/>
  <c r="AE912" i="36"/>
  <c r="AE728" i="36"/>
  <c r="G1096" i="36"/>
  <c r="G913" i="36"/>
  <c r="G729" i="36"/>
  <c r="O1096" i="36"/>
  <c r="O913" i="36"/>
  <c r="O729" i="36"/>
  <c r="W1096" i="36"/>
  <c r="W913" i="36"/>
  <c r="W729" i="36"/>
  <c r="G1097" i="36"/>
  <c r="G914" i="36"/>
  <c r="G730" i="36"/>
  <c r="O1097" i="36"/>
  <c r="O914" i="36"/>
  <c r="O730" i="36"/>
  <c r="W1097" i="36"/>
  <c r="W914" i="36"/>
  <c r="W730" i="36"/>
  <c r="AE1097" i="36"/>
  <c r="AE914" i="36"/>
  <c r="AE730" i="36"/>
  <c r="G1098" i="36"/>
  <c r="G915" i="36"/>
  <c r="G731" i="36"/>
  <c r="O1098" i="36"/>
  <c r="O915" i="36"/>
  <c r="O731" i="36"/>
  <c r="W1098" i="36"/>
  <c r="W915" i="36"/>
  <c r="W731" i="36"/>
  <c r="AE1098" i="36"/>
  <c r="AE915" i="36"/>
  <c r="AE731" i="36"/>
  <c r="G1099" i="36"/>
  <c r="G916" i="36"/>
  <c r="G732" i="36"/>
  <c r="O1099" i="36"/>
  <c r="O916" i="36"/>
  <c r="O732" i="36"/>
  <c r="W1099" i="36"/>
  <c r="W916" i="36"/>
  <c r="W732" i="36"/>
  <c r="AE1099" i="36"/>
  <c r="AE916" i="36"/>
  <c r="AE732" i="36"/>
  <c r="G1100" i="36"/>
  <c r="G917" i="36"/>
  <c r="G733" i="36"/>
  <c r="O1100" i="36"/>
  <c r="O917" i="36"/>
  <c r="O733" i="36"/>
  <c r="W1100" i="36"/>
  <c r="W917" i="36"/>
  <c r="W733" i="36"/>
  <c r="AE1100" i="36"/>
  <c r="AE917" i="36"/>
  <c r="AE733" i="36"/>
  <c r="G1101" i="36"/>
  <c r="G918" i="36"/>
  <c r="G734" i="36"/>
  <c r="O1101" i="36"/>
  <c r="O918" i="36"/>
  <c r="O734" i="36"/>
  <c r="W1101" i="36"/>
  <c r="W918" i="36"/>
  <c r="W734" i="36"/>
  <c r="AE1101" i="36"/>
  <c r="AE918" i="36"/>
  <c r="AE734" i="36"/>
  <c r="G1102" i="36"/>
  <c r="G919" i="36"/>
  <c r="G735" i="36"/>
  <c r="O1102" i="36"/>
  <c r="O919" i="36"/>
  <c r="O735" i="36"/>
  <c r="W1102" i="36"/>
  <c r="W919" i="36"/>
  <c r="W735" i="36"/>
  <c r="AE1102" i="36"/>
  <c r="AE919" i="36"/>
  <c r="AE735" i="36"/>
  <c r="G1103" i="36"/>
  <c r="G920" i="36"/>
  <c r="G736" i="36"/>
  <c r="O1103" i="36"/>
  <c r="O920" i="36"/>
  <c r="O736" i="36"/>
  <c r="W1103" i="36"/>
  <c r="W920" i="36"/>
  <c r="W736" i="36"/>
  <c r="AE1103" i="36"/>
  <c r="AE920" i="36"/>
  <c r="AE736" i="36"/>
  <c r="G1104" i="36"/>
  <c r="G921" i="36"/>
  <c r="G737" i="36"/>
  <c r="O1104" i="36"/>
  <c r="O921" i="36"/>
  <c r="O737" i="36"/>
  <c r="W1104" i="36"/>
  <c r="W921" i="36"/>
  <c r="W737" i="36"/>
  <c r="AE1104" i="36"/>
  <c r="AE921" i="36"/>
  <c r="AE737" i="36"/>
  <c r="G1105" i="36"/>
  <c r="G922" i="36"/>
  <c r="G738" i="36"/>
  <c r="O1105" i="36"/>
  <c r="O922" i="36"/>
  <c r="O738" i="36"/>
  <c r="W1105" i="36"/>
  <c r="W922" i="36"/>
  <c r="W738" i="36"/>
  <c r="AE1105" i="36"/>
  <c r="AE922" i="36"/>
  <c r="AE738" i="36"/>
  <c r="G1106" i="36"/>
  <c r="G923" i="36"/>
  <c r="G739" i="36"/>
  <c r="O1106" i="36"/>
  <c r="O923" i="36"/>
  <c r="O739" i="36"/>
  <c r="W1106" i="36"/>
  <c r="W923" i="36"/>
  <c r="W739" i="36"/>
  <c r="AE1106" i="36"/>
  <c r="AE923" i="36"/>
  <c r="AE739" i="36"/>
  <c r="G1107" i="36"/>
  <c r="G924" i="36"/>
  <c r="G740" i="36"/>
  <c r="O1107" i="36"/>
  <c r="O924" i="36"/>
  <c r="O740" i="36"/>
  <c r="W1107" i="36"/>
  <c r="W924" i="36"/>
  <c r="W740" i="36"/>
  <c r="G1108" i="36"/>
  <c r="G925" i="36"/>
  <c r="G741" i="36"/>
  <c r="O1108" i="36"/>
  <c r="O925" i="36"/>
  <c r="O741" i="36"/>
  <c r="W1108" i="36"/>
  <c r="W925" i="36"/>
  <c r="W741" i="36"/>
  <c r="AE1108" i="36"/>
  <c r="AE925" i="36"/>
  <c r="AE741" i="36"/>
  <c r="G1109" i="36"/>
  <c r="G926" i="36"/>
  <c r="G742" i="36"/>
  <c r="O1109" i="36"/>
  <c r="O926" i="36"/>
  <c r="O742" i="36"/>
  <c r="W1109" i="36"/>
  <c r="W926" i="36"/>
  <c r="W742" i="36"/>
  <c r="AE1109" i="36"/>
  <c r="AE926" i="36"/>
  <c r="AE742" i="36"/>
  <c r="G1110" i="36"/>
  <c r="G927" i="36"/>
  <c r="G743" i="36"/>
  <c r="O1110" i="36"/>
  <c r="O927" i="36"/>
  <c r="O743" i="36"/>
  <c r="W1110" i="36"/>
  <c r="W927" i="36"/>
  <c r="W743" i="36"/>
  <c r="AE1110" i="36"/>
  <c r="AE927" i="36"/>
  <c r="AE743" i="36"/>
  <c r="G1111" i="36"/>
  <c r="G928" i="36"/>
  <c r="G744" i="36"/>
  <c r="O1111" i="36"/>
  <c r="O928" i="36"/>
  <c r="O744" i="36"/>
  <c r="W1111" i="36"/>
  <c r="W928" i="36"/>
  <c r="W744" i="36"/>
  <c r="AE1111" i="36"/>
  <c r="AE928" i="36"/>
  <c r="AE744" i="36"/>
  <c r="G1112" i="36"/>
  <c r="G929" i="36"/>
  <c r="G745" i="36"/>
  <c r="O1112" i="36"/>
  <c r="O929" i="36"/>
  <c r="O745" i="36"/>
  <c r="W1112" i="36"/>
  <c r="W929" i="36"/>
  <c r="W745" i="36"/>
  <c r="AE1112" i="36"/>
  <c r="AE929" i="36"/>
  <c r="AE745" i="36"/>
  <c r="G1113" i="36"/>
  <c r="G930" i="36"/>
  <c r="G746" i="36"/>
  <c r="O1113" i="36"/>
  <c r="O930" i="36"/>
  <c r="O746" i="36"/>
  <c r="W1113" i="36"/>
  <c r="W930" i="36"/>
  <c r="W746" i="36"/>
  <c r="AE1113" i="36"/>
  <c r="AE930" i="36"/>
  <c r="AE746" i="36"/>
  <c r="G1114" i="36"/>
  <c r="G931" i="36"/>
  <c r="G747" i="36"/>
  <c r="O1114" i="36"/>
  <c r="O931" i="36"/>
  <c r="O747" i="36"/>
  <c r="W1114" i="36"/>
  <c r="W931" i="36"/>
  <c r="W747" i="36"/>
  <c r="AE1114" i="36"/>
  <c r="AE931" i="36"/>
  <c r="AE747" i="36"/>
  <c r="G1115" i="36"/>
  <c r="G932" i="36"/>
  <c r="G748" i="36"/>
  <c r="O1115" i="36"/>
  <c r="O932" i="36"/>
  <c r="O748" i="36"/>
  <c r="W1115" i="36"/>
  <c r="W932" i="36"/>
  <c r="W748" i="36"/>
  <c r="AE1115" i="36"/>
  <c r="AE932" i="36"/>
  <c r="AE748" i="36"/>
  <c r="G1116" i="36"/>
  <c r="G933" i="36"/>
  <c r="G749" i="36"/>
  <c r="O1116" i="36"/>
  <c r="O933" i="36"/>
  <c r="O749" i="36"/>
  <c r="W1116" i="36"/>
  <c r="W933" i="36"/>
  <c r="W749" i="36"/>
  <c r="AE1116" i="36"/>
  <c r="AE933" i="36"/>
  <c r="AE749" i="36"/>
  <c r="G1117" i="36"/>
  <c r="G750" i="36"/>
  <c r="G934" i="36"/>
  <c r="O1117" i="36"/>
  <c r="O934" i="36"/>
  <c r="O750" i="36"/>
  <c r="W1117" i="36"/>
  <c r="W934" i="36"/>
  <c r="W750" i="36"/>
  <c r="AE1117" i="36"/>
  <c r="AE934" i="36"/>
  <c r="AE750" i="36"/>
  <c r="G1118" i="36"/>
  <c r="G935" i="36"/>
  <c r="G751" i="36"/>
  <c r="O1118" i="36"/>
  <c r="O935" i="36"/>
  <c r="O751" i="36"/>
  <c r="W1118" i="36"/>
  <c r="W935" i="36"/>
  <c r="W751" i="36"/>
  <c r="AE1118" i="36"/>
  <c r="AE935" i="36"/>
  <c r="AE751" i="36"/>
  <c r="G1119" i="36"/>
  <c r="G936" i="36"/>
  <c r="G752" i="36"/>
  <c r="O1119" i="36"/>
  <c r="O936" i="36"/>
  <c r="O752" i="36"/>
  <c r="W1119" i="36"/>
  <c r="W936" i="36"/>
  <c r="W752" i="36"/>
  <c r="AE1119" i="36"/>
  <c r="AE936" i="36"/>
  <c r="AE752" i="36"/>
  <c r="G1120" i="36"/>
  <c r="G937" i="36"/>
  <c r="G753" i="36"/>
  <c r="O1120" i="36"/>
  <c r="O937" i="36"/>
  <c r="O753" i="36"/>
  <c r="W1120" i="36"/>
  <c r="W937" i="36"/>
  <c r="W753" i="36"/>
  <c r="AE1120" i="36"/>
  <c r="AE937" i="36"/>
  <c r="AE753" i="36"/>
  <c r="G1121" i="36"/>
  <c r="G938" i="36"/>
  <c r="G754" i="36"/>
  <c r="O1121" i="36"/>
  <c r="O938" i="36"/>
  <c r="O754" i="36"/>
  <c r="W1121" i="36"/>
  <c r="W938" i="36"/>
  <c r="W754" i="36"/>
  <c r="AE1121" i="36"/>
  <c r="AE938" i="36"/>
  <c r="AE754" i="36"/>
  <c r="G1122" i="36"/>
  <c r="G939" i="36"/>
  <c r="G755" i="36"/>
  <c r="O1122" i="36"/>
  <c r="O939" i="36"/>
  <c r="O755" i="36"/>
  <c r="W1122" i="36"/>
  <c r="W939" i="36"/>
  <c r="W755" i="36"/>
  <c r="AE1122" i="36"/>
  <c r="AE939" i="36"/>
  <c r="AE755" i="36"/>
  <c r="G1123" i="36"/>
  <c r="G940" i="36"/>
  <c r="G756" i="36"/>
  <c r="O1123" i="36"/>
  <c r="O940" i="36"/>
  <c r="O756" i="36"/>
  <c r="W1123" i="36"/>
  <c r="W940" i="36"/>
  <c r="W756" i="36"/>
  <c r="AE1123" i="36"/>
  <c r="AE940" i="36"/>
  <c r="AE756" i="36"/>
  <c r="G1124" i="36"/>
  <c r="G941" i="36"/>
  <c r="G757" i="36"/>
  <c r="O1124" i="36"/>
  <c r="O941" i="36"/>
  <c r="O757" i="36"/>
  <c r="W1124" i="36"/>
  <c r="W941" i="36"/>
  <c r="W757" i="36"/>
  <c r="AE1124" i="36"/>
  <c r="AE941" i="36"/>
  <c r="AE757" i="36"/>
  <c r="G1125" i="36"/>
  <c r="G942" i="36"/>
  <c r="G758" i="36"/>
  <c r="O1125" i="36"/>
  <c r="O942" i="36"/>
  <c r="O758" i="36"/>
  <c r="W1125" i="36"/>
  <c r="W942" i="36"/>
  <c r="W758" i="36"/>
  <c r="AE1125" i="36"/>
  <c r="AE942" i="36"/>
  <c r="AE758" i="36"/>
  <c r="G1126" i="36"/>
  <c r="G943" i="36"/>
  <c r="G759" i="36"/>
  <c r="O1126" i="36"/>
  <c r="O943" i="36"/>
  <c r="O759" i="36"/>
  <c r="W1126" i="36"/>
  <c r="W943" i="36"/>
  <c r="W759" i="36"/>
  <c r="AE1126" i="36"/>
  <c r="AE943" i="36"/>
  <c r="AE759" i="36"/>
  <c r="S950" i="36"/>
  <c r="S767" i="36"/>
  <c r="S583" i="36"/>
  <c r="K952" i="36"/>
  <c r="K769" i="36"/>
  <c r="K585" i="36"/>
  <c r="AA953" i="36"/>
  <c r="AA770" i="36"/>
  <c r="AA586" i="36"/>
  <c r="AA955" i="36"/>
  <c r="AA772" i="36"/>
  <c r="AA588" i="36"/>
  <c r="K956" i="36"/>
  <c r="K773" i="36"/>
  <c r="K589" i="36"/>
  <c r="C958" i="36"/>
  <c r="C775" i="36"/>
  <c r="C591" i="36"/>
  <c r="C960" i="36"/>
  <c r="C777" i="36"/>
  <c r="C593" i="36"/>
  <c r="C962" i="36"/>
  <c r="C779" i="36"/>
  <c r="C595" i="36"/>
  <c r="C964" i="36"/>
  <c r="C781" i="36"/>
  <c r="C597" i="36"/>
  <c r="C967" i="36"/>
  <c r="C784" i="36"/>
  <c r="C600" i="36"/>
  <c r="C968" i="36"/>
  <c r="C785" i="36"/>
  <c r="C601" i="36"/>
  <c r="N950" i="36"/>
  <c r="N583" i="36"/>
  <c r="N767" i="36"/>
  <c r="V951" i="36"/>
  <c r="V768" i="36"/>
  <c r="V584" i="36"/>
  <c r="V953" i="36"/>
  <c r="V770" i="36"/>
  <c r="V586" i="36"/>
  <c r="AD954" i="36"/>
  <c r="AD771" i="36"/>
  <c r="AD587" i="36"/>
  <c r="V956" i="36"/>
  <c r="V773" i="36"/>
  <c r="V589" i="36"/>
  <c r="AD957" i="36"/>
  <c r="AD774" i="36"/>
  <c r="AD590" i="36"/>
  <c r="N959" i="36"/>
  <c r="N776" i="36"/>
  <c r="N592" i="36"/>
  <c r="V960" i="36"/>
  <c r="V777" i="36"/>
  <c r="V593" i="36"/>
  <c r="N962" i="36"/>
  <c r="N779" i="36"/>
  <c r="N595" i="36"/>
  <c r="AD962" i="36"/>
  <c r="AD779" i="36"/>
  <c r="AD595" i="36"/>
  <c r="F964" i="36"/>
  <c r="F781" i="36"/>
  <c r="F597" i="36"/>
  <c r="F966" i="36"/>
  <c r="F783" i="36"/>
  <c r="F599" i="36"/>
  <c r="N967" i="36"/>
  <c r="N784" i="36"/>
  <c r="N600" i="36"/>
  <c r="F968" i="36"/>
  <c r="F785" i="36"/>
  <c r="F601" i="36"/>
  <c r="V968" i="36"/>
  <c r="V785" i="36"/>
  <c r="V601" i="36"/>
  <c r="F970" i="36"/>
  <c r="F787" i="36"/>
  <c r="F603" i="36"/>
  <c r="F971" i="36"/>
  <c r="F788" i="36"/>
  <c r="F604" i="36"/>
  <c r="N972" i="36"/>
  <c r="N789" i="36"/>
  <c r="N605" i="36"/>
  <c r="V973" i="36"/>
  <c r="V790" i="36"/>
  <c r="V606" i="36"/>
  <c r="AD973" i="36"/>
  <c r="AD790" i="36"/>
  <c r="AD606" i="36"/>
  <c r="F975" i="36"/>
  <c r="F792" i="36"/>
  <c r="F608" i="36"/>
  <c r="N975" i="36"/>
  <c r="N792" i="36"/>
  <c r="N608" i="36"/>
  <c r="V975" i="36"/>
  <c r="V792" i="36"/>
  <c r="V608" i="36"/>
  <c r="AD975" i="36"/>
  <c r="AD792" i="36"/>
  <c r="AD608" i="36"/>
  <c r="F977" i="36"/>
  <c r="F794" i="36"/>
  <c r="F610" i="36"/>
  <c r="N979" i="36"/>
  <c r="N796" i="36"/>
  <c r="N612" i="36"/>
  <c r="V980" i="36"/>
  <c r="V797" i="36"/>
  <c r="V613" i="36"/>
  <c r="C12" i="34"/>
  <c r="H949" i="36"/>
  <c r="H766" i="36"/>
  <c r="H582" i="36"/>
  <c r="P949" i="36"/>
  <c r="P766" i="36"/>
  <c r="P582" i="36"/>
  <c r="X949" i="36"/>
  <c r="X766" i="36"/>
  <c r="X582" i="36"/>
  <c r="AF949" i="36"/>
  <c r="AF766" i="36"/>
  <c r="AF582" i="36"/>
  <c r="H950" i="36"/>
  <c r="H767" i="36"/>
  <c r="H583" i="36"/>
  <c r="P950" i="36"/>
  <c r="P767" i="36"/>
  <c r="P583" i="36"/>
  <c r="X950" i="36"/>
  <c r="X767" i="36"/>
  <c r="X583" i="36"/>
  <c r="AF950" i="36"/>
  <c r="AF767" i="36"/>
  <c r="AF583" i="36"/>
  <c r="H951" i="36"/>
  <c r="H768" i="36"/>
  <c r="H584" i="36"/>
  <c r="P951" i="36"/>
  <c r="P768" i="36"/>
  <c r="P584" i="36"/>
  <c r="X951" i="36"/>
  <c r="X768" i="36"/>
  <c r="X584" i="36"/>
  <c r="AF951" i="36"/>
  <c r="AF768" i="36"/>
  <c r="AF584" i="36"/>
  <c r="H952" i="36"/>
  <c r="H769" i="36"/>
  <c r="H585" i="36"/>
  <c r="P952" i="36"/>
  <c r="P769" i="36"/>
  <c r="P585" i="36"/>
  <c r="X952" i="36"/>
  <c r="X769" i="36"/>
  <c r="X585" i="36"/>
  <c r="AF952" i="36"/>
  <c r="AF769" i="36"/>
  <c r="AF585" i="36"/>
  <c r="H953" i="36"/>
  <c r="H770" i="36"/>
  <c r="H586" i="36"/>
  <c r="P953" i="36"/>
  <c r="P770" i="36"/>
  <c r="P586" i="36"/>
  <c r="X953" i="36"/>
  <c r="X770" i="36"/>
  <c r="X586" i="36"/>
  <c r="AF953" i="36"/>
  <c r="AF770" i="36"/>
  <c r="AF586" i="36"/>
  <c r="H954" i="36"/>
  <c r="H771" i="36"/>
  <c r="H587" i="36"/>
  <c r="P954" i="36"/>
  <c r="P771" i="36"/>
  <c r="X954" i="36"/>
  <c r="X771" i="36"/>
  <c r="X587" i="36"/>
  <c r="AF954" i="36"/>
  <c r="AF771" i="36"/>
  <c r="AF587" i="36"/>
  <c r="H955" i="36"/>
  <c r="H772" i="36"/>
  <c r="H588" i="36"/>
  <c r="P955" i="36"/>
  <c r="P772" i="36"/>
  <c r="P588" i="36"/>
  <c r="X955" i="36"/>
  <c r="X772" i="36"/>
  <c r="X588" i="36"/>
  <c r="AF955" i="36"/>
  <c r="AF772" i="36"/>
  <c r="AF588" i="36"/>
  <c r="H956" i="36"/>
  <c r="H773" i="36"/>
  <c r="H589" i="36"/>
  <c r="P956" i="36"/>
  <c r="P773" i="36"/>
  <c r="P589" i="36"/>
  <c r="X956" i="36"/>
  <c r="X773" i="36"/>
  <c r="X589" i="36"/>
  <c r="AF956" i="36"/>
  <c r="AF773" i="36"/>
  <c r="AF589" i="36"/>
  <c r="H957" i="36"/>
  <c r="H774" i="36"/>
  <c r="H590" i="36"/>
  <c r="P957" i="36"/>
  <c r="P774" i="36"/>
  <c r="P590" i="36"/>
  <c r="X957" i="36"/>
  <c r="X774" i="36"/>
  <c r="X590" i="36"/>
  <c r="AF957" i="36"/>
  <c r="AF774" i="36"/>
  <c r="AF590" i="36"/>
  <c r="H958" i="36"/>
  <c r="H775" i="36"/>
  <c r="H591" i="36"/>
  <c r="P958" i="36"/>
  <c r="P775" i="36"/>
  <c r="P591" i="36"/>
  <c r="X958" i="36"/>
  <c r="X775" i="36"/>
  <c r="X591" i="36"/>
  <c r="AF958" i="36"/>
  <c r="AF775" i="36"/>
  <c r="AF591" i="36"/>
  <c r="H959" i="36"/>
  <c r="H776" i="36"/>
  <c r="H592" i="36"/>
  <c r="P959" i="36"/>
  <c r="P776" i="36"/>
  <c r="P592" i="36"/>
  <c r="X959" i="36"/>
  <c r="X776" i="36"/>
  <c r="X592" i="36"/>
  <c r="AF959" i="36"/>
  <c r="AF776" i="36"/>
  <c r="AF592" i="36"/>
  <c r="H960" i="36"/>
  <c r="H777" i="36"/>
  <c r="H593" i="36"/>
  <c r="P960" i="36"/>
  <c r="P777" i="36"/>
  <c r="P593" i="36"/>
  <c r="X960" i="36"/>
  <c r="X777" i="36"/>
  <c r="X593" i="36"/>
  <c r="AF960" i="36"/>
  <c r="AF777" i="36"/>
  <c r="AF593" i="36"/>
  <c r="H961" i="36"/>
  <c r="H778" i="36"/>
  <c r="H594" i="36"/>
  <c r="P961" i="36"/>
  <c r="P778" i="36"/>
  <c r="P594" i="36"/>
  <c r="X961" i="36"/>
  <c r="X778" i="36"/>
  <c r="X594" i="36"/>
  <c r="AF961" i="36"/>
  <c r="AF778" i="36"/>
  <c r="AF594" i="36"/>
  <c r="H962" i="36"/>
  <c r="H779" i="36"/>
  <c r="H595" i="36"/>
  <c r="P962" i="36"/>
  <c r="P779" i="36"/>
  <c r="P595" i="36"/>
  <c r="X962" i="36"/>
  <c r="X779" i="36"/>
  <c r="X595" i="36"/>
  <c r="AF962" i="36"/>
  <c r="AF779" i="36"/>
  <c r="AF595" i="36"/>
  <c r="H963" i="36"/>
  <c r="H780" i="36"/>
  <c r="H596" i="36"/>
  <c r="P963" i="36"/>
  <c r="P780" i="36"/>
  <c r="P596" i="36"/>
  <c r="X963" i="36"/>
  <c r="X780" i="36"/>
  <c r="X596" i="36"/>
  <c r="AF963" i="36"/>
  <c r="AF780" i="36"/>
  <c r="AF596" i="36"/>
  <c r="H964" i="36"/>
  <c r="H781" i="36"/>
  <c r="H597" i="36"/>
  <c r="P964" i="36"/>
  <c r="P781" i="36"/>
  <c r="P597" i="36"/>
  <c r="X964" i="36"/>
  <c r="X781" i="36"/>
  <c r="X597" i="36"/>
  <c r="AF964" i="36"/>
  <c r="AF781" i="36"/>
  <c r="AF597" i="36"/>
  <c r="H965" i="36"/>
  <c r="H782" i="36"/>
  <c r="H598" i="36"/>
  <c r="P965" i="36"/>
  <c r="P782" i="36"/>
  <c r="P598" i="36"/>
  <c r="X965" i="36"/>
  <c r="X782" i="36"/>
  <c r="X598" i="36"/>
  <c r="AF965" i="36"/>
  <c r="AF782" i="36"/>
  <c r="AF598" i="36"/>
  <c r="H966" i="36"/>
  <c r="H783" i="36"/>
  <c r="H599" i="36"/>
  <c r="P966" i="36"/>
  <c r="P783" i="36"/>
  <c r="P599" i="36"/>
  <c r="X966" i="36"/>
  <c r="X783" i="36"/>
  <c r="X599" i="36"/>
  <c r="AF966" i="36"/>
  <c r="AF783" i="36"/>
  <c r="AF599" i="36"/>
  <c r="H967" i="36"/>
  <c r="H784" i="36"/>
  <c r="H600" i="36"/>
  <c r="P967" i="36"/>
  <c r="P784" i="36"/>
  <c r="P600" i="36"/>
  <c r="X967" i="36"/>
  <c r="X784" i="36"/>
  <c r="X600" i="36"/>
  <c r="AF967" i="36"/>
  <c r="AF784" i="36"/>
  <c r="AF600" i="36"/>
  <c r="H968" i="36"/>
  <c r="H785" i="36"/>
  <c r="H601" i="36"/>
  <c r="P968" i="36"/>
  <c r="P785" i="36"/>
  <c r="P601" i="36"/>
  <c r="X968" i="36"/>
  <c r="X785" i="36"/>
  <c r="X601" i="36"/>
  <c r="AF968" i="36"/>
  <c r="AF785" i="36"/>
  <c r="AF601" i="36"/>
  <c r="H969" i="36"/>
  <c r="H786" i="36"/>
  <c r="H602" i="36"/>
  <c r="P969" i="36"/>
  <c r="P786" i="36"/>
  <c r="P602" i="36"/>
  <c r="X969" i="36"/>
  <c r="X786" i="36"/>
  <c r="X602" i="36"/>
  <c r="AF969" i="36"/>
  <c r="AF786" i="36"/>
  <c r="AF602" i="36"/>
  <c r="H970" i="36"/>
  <c r="H787" i="36"/>
  <c r="H603" i="36"/>
  <c r="P970" i="36"/>
  <c r="P787" i="36"/>
  <c r="P603" i="36"/>
  <c r="X970" i="36"/>
  <c r="X787" i="36"/>
  <c r="X603" i="36"/>
  <c r="AF970" i="36"/>
  <c r="AF787" i="36"/>
  <c r="AF603" i="36"/>
  <c r="H971" i="36"/>
  <c r="H788" i="36"/>
  <c r="H604" i="36"/>
  <c r="P971" i="36"/>
  <c r="P788" i="36"/>
  <c r="P604" i="36"/>
  <c r="X971" i="36"/>
  <c r="X788" i="36"/>
  <c r="X604" i="36"/>
  <c r="AF971" i="36"/>
  <c r="AF788" i="36"/>
  <c r="AF604" i="36"/>
  <c r="H972" i="36"/>
  <c r="H789" i="36"/>
  <c r="H605" i="36"/>
  <c r="P972" i="36"/>
  <c r="P789" i="36"/>
  <c r="P605" i="36"/>
  <c r="X972" i="36"/>
  <c r="X789" i="36"/>
  <c r="X605" i="36"/>
  <c r="AF972" i="36"/>
  <c r="AF789" i="36"/>
  <c r="AF605" i="36"/>
  <c r="H973" i="36"/>
  <c r="H790" i="36"/>
  <c r="H606" i="36"/>
  <c r="P973" i="36"/>
  <c r="P790" i="36"/>
  <c r="P606" i="36"/>
  <c r="X973" i="36"/>
  <c r="X790" i="36"/>
  <c r="X606" i="36"/>
  <c r="AF973" i="36"/>
  <c r="AF790" i="36"/>
  <c r="AF606" i="36"/>
  <c r="H974" i="36"/>
  <c r="H791" i="36"/>
  <c r="H607" i="36"/>
  <c r="P974" i="36"/>
  <c r="P791" i="36"/>
  <c r="P607" i="36"/>
  <c r="X974" i="36"/>
  <c r="X791" i="36"/>
  <c r="X607" i="36"/>
  <c r="AF974" i="36"/>
  <c r="AF791" i="36"/>
  <c r="AF607" i="36"/>
  <c r="H975" i="36"/>
  <c r="H792" i="36"/>
  <c r="H608" i="36"/>
  <c r="P975" i="36"/>
  <c r="P792" i="36"/>
  <c r="P608" i="36"/>
  <c r="X975" i="36"/>
  <c r="X792" i="36"/>
  <c r="X608" i="36"/>
  <c r="AF975" i="36"/>
  <c r="AF792" i="36"/>
  <c r="AF608" i="36"/>
  <c r="H976" i="36"/>
  <c r="H793" i="36"/>
  <c r="H609" i="36"/>
  <c r="P976" i="36"/>
  <c r="P793" i="36"/>
  <c r="P609" i="36"/>
  <c r="X976" i="36"/>
  <c r="X609" i="36"/>
  <c r="X793" i="36"/>
  <c r="AF976" i="36"/>
  <c r="AF793" i="36"/>
  <c r="AF609" i="36"/>
  <c r="H977" i="36"/>
  <c r="H794" i="36"/>
  <c r="H610" i="36"/>
  <c r="P977" i="36"/>
  <c r="P794" i="36"/>
  <c r="P610" i="36"/>
  <c r="X977" i="36"/>
  <c r="X794" i="36"/>
  <c r="X610" i="36"/>
  <c r="AF977" i="36"/>
  <c r="AF610" i="36"/>
  <c r="AF794" i="36"/>
  <c r="H978" i="36"/>
  <c r="H795" i="36"/>
  <c r="H611" i="36"/>
  <c r="P978" i="36"/>
  <c r="P795" i="36"/>
  <c r="P611" i="36"/>
  <c r="X978" i="36"/>
  <c r="X795" i="36"/>
  <c r="X611" i="36"/>
  <c r="AF978" i="36"/>
  <c r="AF795" i="36"/>
  <c r="AF611" i="36"/>
  <c r="H979" i="36"/>
  <c r="H796" i="36"/>
  <c r="H612" i="36"/>
  <c r="P979" i="36"/>
  <c r="P796" i="36"/>
  <c r="P612" i="36"/>
  <c r="X979" i="36"/>
  <c r="X796" i="36"/>
  <c r="X612" i="36"/>
  <c r="AF979" i="36"/>
  <c r="AF796" i="36"/>
  <c r="AF612" i="36"/>
  <c r="H980" i="36"/>
  <c r="H797" i="36"/>
  <c r="H613" i="36"/>
  <c r="P980" i="36"/>
  <c r="P797" i="36"/>
  <c r="P613" i="36"/>
  <c r="X980" i="36"/>
  <c r="X797" i="36"/>
  <c r="X613" i="36"/>
  <c r="AF980" i="36"/>
  <c r="AF797" i="36"/>
  <c r="AF613" i="36"/>
  <c r="H981" i="36"/>
  <c r="H798" i="36"/>
  <c r="H614" i="36"/>
  <c r="P981" i="36"/>
  <c r="P798" i="36"/>
  <c r="P614" i="36"/>
  <c r="X981" i="36"/>
  <c r="X798" i="36"/>
  <c r="X614" i="36"/>
  <c r="AF981" i="36"/>
  <c r="AF798" i="36"/>
  <c r="AF614" i="36"/>
  <c r="H982" i="36"/>
  <c r="H799" i="36"/>
  <c r="H615" i="36"/>
  <c r="P982" i="36"/>
  <c r="P799" i="36"/>
  <c r="P615" i="36"/>
  <c r="X982" i="36"/>
  <c r="X799" i="36"/>
  <c r="X615" i="36"/>
  <c r="AF982" i="36"/>
  <c r="AF799" i="36"/>
  <c r="AF615" i="36"/>
  <c r="H983" i="36"/>
  <c r="H800" i="36"/>
  <c r="H616" i="36"/>
  <c r="P983" i="36"/>
  <c r="P800" i="36"/>
  <c r="P616" i="36"/>
  <c r="X983" i="36"/>
  <c r="X800" i="36"/>
  <c r="X616" i="36"/>
  <c r="AF983" i="36"/>
  <c r="AF800" i="36"/>
  <c r="AF616" i="36"/>
  <c r="H984" i="36"/>
  <c r="H801" i="36"/>
  <c r="H617" i="36"/>
  <c r="P984" i="36"/>
  <c r="P801" i="36"/>
  <c r="P617" i="36"/>
  <c r="X984" i="36"/>
  <c r="X801" i="36"/>
  <c r="X617" i="36"/>
  <c r="AF984" i="36"/>
  <c r="AF801" i="36"/>
  <c r="AF617" i="36"/>
  <c r="H985" i="36"/>
  <c r="H802" i="36"/>
  <c r="H618" i="36"/>
  <c r="P985" i="36"/>
  <c r="P802" i="36"/>
  <c r="P618" i="36"/>
  <c r="X985" i="36"/>
  <c r="X618" i="36"/>
  <c r="X802" i="36"/>
  <c r="AF985" i="36"/>
  <c r="AF802" i="36"/>
  <c r="AF618" i="36"/>
  <c r="H986" i="36"/>
  <c r="H803" i="36"/>
  <c r="H619" i="36"/>
  <c r="P986" i="36"/>
  <c r="P803" i="36"/>
  <c r="P619" i="36"/>
  <c r="X986" i="36"/>
  <c r="X803" i="36"/>
  <c r="X619" i="36"/>
  <c r="AF986" i="36"/>
  <c r="AF803" i="36"/>
  <c r="AF619" i="36"/>
  <c r="H987" i="36"/>
  <c r="H804" i="36"/>
  <c r="H620" i="36"/>
  <c r="P987" i="36"/>
  <c r="P804" i="36"/>
  <c r="P620" i="36"/>
  <c r="X987" i="36"/>
  <c r="X804" i="36"/>
  <c r="X620" i="36"/>
  <c r="AF987" i="36"/>
  <c r="AF804" i="36"/>
  <c r="AF620" i="36"/>
  <c r="H988" i="36"/>
  <c r="H805" i="36"/>
  <c r="H621" i="36"/>
  <c r="P988" i="36"/>
  <c r="P805" i="36"/>
  <c r="P621" i="36"/>
  <c r="X988" i="36"/>
  <c r="X805" i="36"/>
  <c r="X621" i="36"/>
  <c r="AF988" i="36"/>
  <c r="AF805" i="36"/>
  <c r="AF621" i="36"/>
  <c r="H989" i="36"/>
  <c r="H806" i="36"/>
  <c r="H622" i="36"/>
  <c r="P989" i="36"/>
  <c r="P806" i="36"/>
  <c r="P622" i="36"/>
  <c r="X989" i="36"/>
  <c r="X622" i="36"/>
  <c r="X806" i="36"/>
  <c r="AF989" i="36"/>
  <c r="AF806" i="36"/>
  <c r="AF622" i="36"/>
  <c r="H990" i="36"/>
  <c r="H807" i="36"/>
  <c r="H623" i="36"/>
  <c r="P990" i="36"/>
  <c r="P807" i="36"/>
  <c r="P623" i="36"/>
  <c r="X990" i="36"/>
  <c r="X807" i="36"/>
  <c r="X623" i="36"/>
  <c r="AF990" i="36"/>
  <c r="AF807" i="36"/>
  <c r="AF623" i="36"/>
  <c r="H991" i="36"/>
  <c r="H808" i="36"/>
  <c r="H624" i="36"/>
  <c r="P991" i="36"/>
  <c r="P808" i="36"/>
  <c r="P624" i="36"/>
  <c r="X991" i="36"/>
  <c r="X624" i="36"/>
  <c r="X808" i="36"/>
  <c r="AF991" i="36"/>
  <c r="AF808" i="36"/>
  <c r="AF624" i="36"/>
  <c r="H992" i="36"/>
  <c r="H809" i="36"/>
  <c r="H625" i="36"/>
  <c r="P992" i="36"/>
  <c r="P809" i="36"/>
  <c r="P625" i="36"/>
  <c r="X992" i="36"/>
  <c r="X809" i="36"/>
  <c r="X625" i="36"/>
  <c r="AF992" i="36"/>
  <c r="AF809" i="36"/>
  <c r="AF625" i="36"/>
  <c r="H993" i="36"/>
  <c r="H810" i="36"/>
  <c r="H626" i="36"/>
  <c r="P993" i="36"/>
  <c r="P810" i="36"/>
  <c r="P626" i="36"/>
  <c r="X993" i="36"/>
  <c r="X810" i="36"/>
  <c r="X626" i="36"/>
  <c r="AF993" i="36"/>
  <c r="AF810" i="36"/>
  <c r="AF626" i="36"/>
  <c r="H994" i="36"/>
  <c r="H811" i="36"/>
  <c r="H627" i="36"/>
  <c r="P994" i="36"/>
  <c r="P811" i="36"/>
  <c r="P627" i="36"/>
  <c r="X994" i="36"/>
  <c r="X811" i="36"/>
  <c r="X627" i="36"/>
  <c r="AF994" i="36"/>
  <c r="AF811" i="36"/>
  <c r="AF627" i="36"/>
  <c r="H995" i="36"/>
  <c r="H812" i="36"/>
  <c r="H628" i="36"/>
  <c r="P995" i="36"/>
  <c r="P812" i="36"/>
  <c r="P628" i="36"/>
  <c r="X995" i="36"/>
  <c r="X812" i="36"/>
  <c r="X628" i="36"/>
  <c r="AF995" i="36"/>
  <c r="AF812" i="36"/>
  <c r="AF628" i="36"/>
  <c r="H996" i="36"/>
  <c r="H813" i="36"/>
  <c r="H629" i="36"/>
  <c r="P996" i="36"/>
  <c r="P813" i="36"/>
  <c r="P629" i="36"/>
  <c r="X996" i="36"/>
  <c r="X629" i="36"/>
  <c r="X813" i="36"/>
  <c r="AF996" i="36"/>
  <c r="AF813" i="36"/>
  <c r="AF629" i="36"/>
  <c r="H997" i="36"/>
  <c r="H814" i="36"/>
  <c r="H630" i="36"/>
  <c r="P997" i="36"/>
  <c r="P814" i="36"/>
  <c r="P630" i="36"/>
  <c r="X997" i="36"/>
  <c r="X814" i="36"/>
  <c r="X630" i="36"/>
  <c r="AF997" i="36"/>
  <c r="AF814" i="36"/>
  <c r="AF630" i="36"/>
  <c r="H998" i="36"/>
  <c r="H815" i="36"/>
  <c r="H631" i="36"/>
  <c r="P998" i="36"/>
  <c r="P815" i="36"/>
  <c r="P631" i="36"/>
  <c r="X998" i="36"/>
  <c r="X815" i="36"/>
  <c r="X631" i="36"/>
  <c r="AF998" i="36"/>
  <c r="AF815" i="36"/>
  <c r="AF631" i="36"/>
  <c r="H999" i="36"/>
  <c r="H816" i="36"/>
  <c r="H632" i="36"/>
  <c r="P999" i="36"/>
  <c r="P816" i="36"/>
  <c r="P632" i="36"/>
  <c r="X999" i="36"/>
  <c r="X816" i="36"/>
  <c r="X632" i="36"/>
  <c r="AF999" i="36"/>
  <c r="AF816" i="36"/>
  <c r="AF632" i="36"/>
  <c r="H1000" i="36"/>
  <c r="H817" i="36"/>
  <c r="H633" i="36"/>
  <c r="P1000" i="36"/>
  <c r="P817" i="36"/>
  <c r="P633" i="36"/>
  <c r="X1000" i="36"/>
  <c r="X817" i="36"/>
  <c r="X633" i="36"/>
  <c r="AF1000" i="36"/>
  <c r="AF817" i="36"/>
  <c r="AF633" i="36"/>
  <c r="H1001" i="36"/>
  <c r="H818" i="36"/>
  <c r="H634" i="36"/>
  <c r="P1001" i="36"/>
  <c r="P818" i="36"/>
  <c r="P634" i="36"/>
  <c r="X1001" i="36"/>
  <c r="X818" i="36"/>
  <c r="X634" i="36"/>
  <c r="AF1001" i="36"/>
  <c r="AF818" i="36"/>
  <c r="AF634" i="36"/>
  <c r="H1002" i="36"/>
  <c r="H819" i="36"/>
  <c r="H635" i="36"/>
  <c r="P1002" i="36"/>
  <c r="P819" i="36"/>
  <c r="P635" i="36"/>
  <c r="X1002" i="36"/>
  <c r="X819" i="36"/>
  <c r="X635" i="36"/>
  <c r="AF1002" i="36"/>
  <c r="AF819" i="36"/>
  <c r="AF635" i="36"/>
  <c r="H1003" i="36"/>
  <c r="H820" i="36"/>
  <c r="H636" i="36"/>
  <c r="P1003" i="36"/>
  <c r="P820" i="36"/>
  <c r="P636" i="36"/>
  <c r="X1003" i="36"/>
  <c r="X820" i="36"/>
  <c r="X636" i="36"/>
  <c r="AF1003" i="36"/>
  <c r="AF820" i="36"/>
  <c r="AF636" i="36"/>
  <c r="H1004" i="36"/>
  <c r="H821" i="36"/>
  <c r="H637" i="36"/>
  <c r="P1004" i="36"/>
  <c r="P821" i="36"/>
  <c r="P637" i="36"/>
  <c r="X1004" i="36"/>
  <c r="X821" i="36"/>
  <c r="X637" i="36"/>
  <c r="AF1004" i="36"/>
  <c r="AF821" i="36"/>
  <c r="AF637" i="36"/>
  <c r="H1005" i="36"/>
  <c r="H822" i="36"/>
  <c r="H638" i="36"/>
  <c r="P1005" i="36"/>
  <c r="P822" i="36"/>
  <c r="P638" i="36"/>
  <c r="X1005" i="36"/>
  <c r="X822" i="36"/>
  <c r="X638" i="36"/>
  <c r="AF1005" i="36"/>
  <c r="AF822" i="36"/>
  <c r="AF638" i="36"/>
  <c r="H1006" i="36"/>
  <c r="H823" i="36"/>
  <c r="H639" i="36"/>
  <c r="P1006" i="36"/>
  <c r="P823" i="36"/>
  <c r="P639" i="36"/>
  <c r="X1006" i="36"/>
  <c r="X823" i="36"/>
  <c r="X639" i="36"/>
  <c r="AF1006" i="36"/>
  <c r="AF823" i="36"/>
  <c r="AF639" i="36"/>
  <c r="H1007" i="36"/>
  <c r="H824" i="36"/>
  <c r="H640" i="36"/>
  <c r="P1007" i="36"/>
  <c r="P824" i="36"/>
  <c r="P640" i="36"/>
  <c r="X1007" i="36"/>
  <c r="X824" i="36"/>
  <c r="X640" i="36"/>
  <c r="AF1007" i="36"/>
  <c r="AF824" i="36"/>
  <c r="AF640" i="36"/>
  <c r="H1008" i="36"/>
  <c r="H825" i="36"/>
  <c r="H641" i="36"/>
  <c r="P1008" i="36"/>
  <c r="P825" i="36"/>
  <c r="P641" i="36"/>
  <c r="X1008" i="36"/>
  <c r="X825" i="36"/>
  <c r="X641" i="36"/>
  <c r="AF1008" i="36"/>
  <c r="AF825" i="36"/>
  <c r="AF641" i="36"/>
  <c r="H1009" i="36"/>
  <c r="H826" i="36"/>
  <c r="H642" i="36"/>
  <c r="P1009" i="36"/>
  <c r="P826" i="36"/>
  <c r="P642" i="36"/>
  <c r="X1009" i="36"/>
  <c r="X826" i="36"/>
  <c r="X642" i="36"/>
  <c r="AF1009" i="36"/>
  <c r="AF826" i="36"/>
  <c r="AF642" i="36"/>
  <c r="H1010" i="36"/>
  <c r="H827" i="36"/>
  <c r="H643" i="36"/>
  <c r="P1010" i="36"/>
  <c r="P827" i="36"/>
  <c r="P643" i="36"/>
  <c r="X1010" i="36"/>
  <c r="X827" i="36"/>
  <c r="X643" i="36"/>
  <c r="AF1010" i="36"/>
  <c r="AF827" i="36"/>
  <c r="AF643" i="36"/>
  <c r="H1011" i="36"/>
  <c r="H828" i="36"/>
  <c r="H644" i="36"/>
  <c r="P1011" i="36"/>
  <c r="P828" i="36"/>
  <c r="P644" i="36"/>
  <c r="X828" i="36"/>
  <c r="X1011" i="36"/>
  <c r="X644" i="36"/>
  <c r="AF1011" i="36"/>
  <c r="AF828" i="36"/>
  <c r="AF644" i="36"/>
  <c r="H1012" i="36"/>
  <c r="H829" i="36"/>
  <c r="H645" i="36"/>
  <c r="P1012" i="36"/>
  <c r="P829" i="36"/>
  <c r="P645" i="36"/>
  <c r="X1012" i="36"/>
  <c r="X829" i="36"/>
  <c r="X645" i="36"/>
  <c r="AF1012" i="36"/>
  <c r="AF829" i="36"/>
  <c r="AF645" i="36"/>
  <c r="H1013" i="36"/>
  <c r="H830" i="36"/>
  <c r="H646" i="36"/>
  <c r="P1013" i="36"/>
  <c r="P830" i="36"/>
  <c r="P646" i="36"/>
  <c r="X1013" i="36"/>
  <c r="X830" i="36"/>
  <c r="X646" i="36"/>
  <c r="AF1013" i="36"/>
  <c r="AF830" i="36"/>
  <c r="AF646" i="36"/>
  <c r="H1014" i="36"/>
  <c r="H831" i="36"/>
  <c r="H647" i="36"/>
  <c r="P1014" i="36"/>
  <c r="P831" i="36"/>
  <c r="P647" i="36"/>
  <c r="X1014" i="36"/>
  <c r="X831" i="36"/>
  <c r="X647" i="36"/>
  <c r="AF1014" i="36"/>
  <c r="AF831" i="36"/>
  <c r="AF647" i="36"/>
  <c r="H1015" i="36"/>
  <c r="H832" i="36"/>
  <c r="H648" i="36"/>
  <c r="P1015" i="36"/>
  <c r="P832" i="36"/>
  <c r="P648" i="36"/>
  <c r="X1015" i="36"/>
  <c r="X832" i="36"/>
  <c r="X648" i="36"/>
  <c r="AF1015" i="36"/>
  <c r="AF832" i="36"/>
  <c r="AF648" i="36"/>
  <c r="H1016" i="36"/>
  <c r="H833" i="36"/>
  <c r="H649" i="36"/>
  <c r="P1016" i="36"/>
  <c r="P833" i="36"/>
  <c r="P649" i="36"/>
  <c r="X1016" i="36"/>
  <c r="X833" i="36"/>
  <c r="X649" i="36"/>
  <c r="AF1016" i="36"/>
  <c r="AF833" i="36"/>
  <c r="AF649" i="36"/>
  <c r="H1017" i="36"/>
  <c r="H834" i="36"/>
  <c r="H650" i="36"/>
  <c r="P1017" i="36"/>
  <c r="P834" i="36"/>
  <c r="P650" i="36"/>
  <c r="X1017" i="36"/>
  <c r="X834" i="36"/>
  <c r="X650" i="36"/>
  <c r="AF1017" i="36"/>
  <c r="AF834" i="36"/>
  <c r="AF650" i="36"/>
  <c r="H1018" i="36"/>
  <c r="H651" i="36"/>
  <c r="H835" i="36"/>
  <c r="P1018" i="36"/>
  <c r="P835" i="36"/>
  <c r="P651" i="36"/>
  <c r="X1018" i="36"/>
  <c r="X835" i="36"/>
  <c r="X651" i="36"/>
  <c r="AF1018" i="36"/>
  <c r="AF835" i="36"/>
  <c r="AF651" i="36"/>
  <c r="H1019" i="36"/>
  <c r="H836" i="36"/>
  <c r="H652" i="36"/>
  <c r="P1019" i="36"/>
  <c r="P836" i="36"/>
  <c r="P652" i="36"/>
  <c r="X1019" i="36"/>
  <c r="X836" i="36"/>
  <c r="X652" i="36"/>
  <c r="AF1019" i="36"/>
  <c r="AF836" i="36"/>
  <c r="AF652" i="36"/>
  <c r="H1020" i="36"/>
  <c r="H837" i="36"/>
  <c r="H653" i="36"/>
  <c r="P1020" i="36"/>
  <c r="P837" i="36"/>
  <c r="P653" i="36"/>
  <c r="X1020" i="36"/>
  <c r="X837" i="36"/>
  <c r="X653" i="36"/>
  <c r="AF1020" i="36"/>
  <c r="AF837" i="36"/>
  <c r="AF653" i="36"/>
  <c r="H1021" i="36"/>
  <c r="H838" i="36"/>
  <c r="H654" i="36"/>
  <c r="P1021" i="36"/>
  <c r="P838" i="36"/>
  <c r="P654" i="36"/>
  <c r="X1021" i="36"/>
  <c r="X838" i="36"/>
  <c r="X654" i="36"/>
  <c r="AF1021" i="36"/>
  <c r="AF838" i="36"/>
  <c r="AF654" i="36"/>
  <c r="H1022" i="36"/>
  <c r="H839" i="36"/>
  <c r="H655" i="36"/>
  <c r="P1022" i="36"/>
  <c r="P839" i="36"/>
  <c r="P655" i="36"/>
  <c r="X1022" i="36"/>
  <c r="X655" i="36"/>
  <c r="X839" i="36"/>
  <c r="AF1022" i="36"/>
  <c r="AF839" i="36"/>
  <c r="AF655" i="36"/>
  <c r="H1023" i="36"/>
  <c r="H840" i="36"/>
  <c r="H656" i="36"/>
  <c r="P1023" i="36"/>
  <c r="P840" i="36"/>
  <c r="P656" i="36"/>
  <c r="X1023" i="36"/>
  <c r="X840" i="36"/>
  <c r="X656" i="36"/>
  <c r="AF1023" i="36"/>
  <c r="AF840" i="36"/>
  <c r="AF656" i="36"/>
  <c r="H1024" i="36"/>
  <c r="H841" i="36"/>
  <c r="H657" i="36"/>
  <c r="P1024" i="36"/>
  <c r="P657" i="36"/>
  <c r="P841" i="36"/>
  <c r="X1024" i="36"/>
  <c r="X841" i="36"/>
  <c r="X657" i="36"/>
  <c r="AF1024" i="36"/>
  <c r="AF841" i="36"/>
  <c r="AF657" i="36"/>
  <c r="H1025" i="36"/>
  <c r="H842" i="36"/>
  <c r="H658" i="36"/>
  <c r="P1025" i="36"/>
  <c r="P842" i="36"/>
  <c r="P658" i="36"/>
  <c r="X1025" i="36"/>
  <c r="X842" i="36"/>
  <c r="X658" i="36"/>
  <c r="AF1025" i="36"/>
  <c r="AF842" i="36"/>
  <c r="AF658" i="36"/>
  <c r="H1026" i="36"/>
  <c r="H843" i="36"/>
  <c r="H659" i="36"/>
  <c r="P1026" i="36"/>
  <c r="P843" i="36"/>
  <c r="P659" i="36"/>
  <c r="X1026" i="36"/>
  <c r="X843" i="36"/>
  <c r="X659" i="36"/>
  <c r="AF1026" i="36"/>
  <c r="AF843" i="36"/>
  <c r="AF659" i="36"/>
  <c r="H1027" i="36"/>
  <c r="H844" i="36"/>
  <c r="H660" i="36"/>
  <c r="P1027" i="36"/>
  <c r="P844" i="36"/>
  <c r="P660" i="36"/>
  <c r="X1027" i="36"/>
  <c r="X844" i="36"/>
  <c r="X660" i="36"/>
  <c r="AF1027" i="36"/>
  <c r="AF844" i="36"/>
  <c r="AF660" i="36"/>
  <c r="H1028" i="36"/>
  <c r="H845" i="36"/>
  <c r="H661" i="36"/>
  <c r="P1028" i="36"/>
  <c r="P845" i="36"/>
  <c r="P661" i="36"/>
  <c r="X1028" i="36"/>
  <c r="X845" i="36"/>
  <c r="X661" i="36"/>
  <c r="AF1028" i="36"/>
  <c r="AF845" i="36"/>
  <c r="AF661" i="36"/>
  <c r="H1029" i="36"/>
  <c r="H846" i="36"/>
  <c r="H662" i="36"/>
  <c r="P1029" i="36"/>
  <c r="P846" i="36"/>
  <c r="P662" i="36"/>
  <c r="X1029" i="36"/>
  <c r="X846" i="36"/>
  <c r="X662" i="36"/>
  <c r="AF1029" i="36"/>
  <c r="AF846" i="36"/>
  <c r="AF662" i="36"/>
  <c r="H1030" i="36"/>
  <c r="H847" i="36"/>
  <c r="H663" i="36"/>
  <c r="P1030" i="36"/>
  <c r="P847" i="36"/>
  <c r="P663" i="36"/>
  <c r="X1030" i="36"/>
  <c r="X663" i="36"/>
  <c r="X847" i="36"/>
  <c r="AF1030" i="36"/>
  <c r="AF847" i="36"/>
  <c r="AF663" i="36"/>
  <c r="H1031" i="36"/>
  <c r="H848" i="36"/>
  <c r="H664" i="36"/>
  <c r="P1031" i="36"/>
  <c r="P848" i="36"/>
  <c r="P664" i="36"/>
  <c r="X1031" i="36"/>
  <c r="X848" i="36"/>
  <c r="X664" i="36"/>
  <c r="AF1031" i="36"/>
  <c r="AF848" i="36"/>
  <c r="AF664" i="36"/>
  <c r="H1032" i="36"/>
  <c r="H849" i="36"/>
  <c r="H665" i="36"/>
  <c r="P1032" i="36"/>
  <c r="P849" i="36"/>
  <c r="P665" i="36"/>
  <c r="X1032" i="36"/>
  <c r="X849" i="36"/>
  <c r="X665" i="36"/>
  <c r="AF1032" i="36"/>
  <c r="AF849" i="36"/>
  <c r="AF665" i="36"/>
  <c r="H1033" i="36"/>
  <c r="H850" i="36"/>
  <c r="H666" i="36"/>
  <c r="P1033" i="36"/>
  <c r="P850" i="36"/>
  <c r="P666" i="36"/>
  <c r="X1033" i="36"/>
  <c r="X850" i="36"/>
  <c r="X666" i="36"/>
  <c r="AF1033" i="36"/>
  <c r="AF850" i="36"/>
  <c r="AF666" i="36"/>
  <c r="H1034" i="36"/>
  <c r="H851" i="36"/>
  <c r="H667" i="36"/>
  <c r="P1034" i="36"/>
  <c r="P851" i="36"/>
  <c r="P667" i="36"/>
  <c r="X1034" i="36"/>
  <c r="X851" i="36"/>
  <c r="X667" i="36"/>
  <c r="AF1034" i="36"/>
  <c r="AF851" i="36"/>
  <c r="AF667" i="36"/>
  <c r="H1035" i="36"/>
  <c r="H852" i="36"/>
  <c r="H668" i="36"/>
  <c r="P1035" i="36"/>
  <c r="P852" i="36"/>
  <c r="P668" i="36"/>
  <c r="X1035" i="36"/>
  <c r="X852" i="36"/>
  <c r="X668" i="36"/>
  <c r="AF1035" i="36"/>
  <c r="AF852" i="36"/>
  <c r="AF668" i="36"/>
  <c r="H1036" i="36"/>
  <c r="H853" i="36"/>
  <c r="H669" i="36"/>
  <c r="P1036" i="36"/>
  <c r="P853" i="36"/>
  <c r="P669" i="36"/>
  <c r="X1036" i="36"/>
  <c r="X853" i="36"/>
  <c r="X669" i="36"/>
  <c r="AF1036" i="36"/>
  <c r="AF853" i="36"/>
  <c r="AF669" i="36"/>
  <c r="H1037" i="36"/>
  <c r="H854" i="36"/>
  <c r="H670" i="36"/>
  <c r="P1037" i="36"/>
  <c r="P854" i="36"/>
  <c r="P670" i="36"/>
  <c r="X1037" i="36"/>
  <c r="X854" i="36"/>
  <c r="X670" i="36"/>
  <c r="AF1037" i="36"/>
  <c r="AF854" i="36"/>
  <c r="AF670" i="36"/>
  <c r="H1038" i="36"/>
  <c r="H855" i="36"/>
  <c r="H671" i="36"/>
  <c r="P1038" i="36"/>
  <c r="P855" i="36"/>
  <c r="P671" i="36"/>
  <c r="X1038" i="36"/>
  <c r="X855" i="36"/>
  <c r="X671" i="36"/>
  <c r="AF1038" i="36"/>
  <c r="AF855" i="36"/>
  <c r="AF671" i="36"/>
  <c r="H1039" i="36"/>
  <c r="H856" i="36"/>
  <c r="H672" i="36"/>
  <c r="P1039" i="36"/>
  <c r="P856" i="36"/>
  <c r="P672" i="36"/>
  <c r="X1039" i="36"/>
  <c r="X856" i="36"/>
  <c r="X672" i="36"/>
  <c r="AF1039" i="36"/>
  <c r="AF856" i="36"/>
  <c r="AF672" i="36"/>
  <c r="H1040" i="36"/>
  <c r="H857" i="36"/>
  <c r="H673" i="36"/>
  <c r="P1040" i="36"/>
  <c r="P857" i="36"/>
  <c r="P673" i="36"/>
  <c r="X1040" i="36"/>
  <c r="X857" i="36"/>
  <c r="X673" i="36"/>
  <c r="AF1040" i="36"/>
  <c r="AF857" i="36"/>
  <c r="AF673" i="36"/>
  <c r="H1041" i="36"/>
  <c r="H858" i="36"/>
  <c r="H674" i="36"/>
  <c r="P1041" i="36"/>
  <c r="P858" i="36"/>
  <c r="P674" i="36"/>
  <c r="X1041" i="36"/>
  <c r="X858" i="36"/>
  <c r="X674" i="36"/>
  <c r="AF1041" i="36"/>
  <c r="AF858" i="36"/>
  <c r="AF674" i="36"/>
  <c r="H1042" i="36"/>
  <c r="H859" i="36"/>
  <c r="H675" i="36"/>
  <c r="P1042" i="36"/>
  <c r="P859" i="36"/>
  <c r="P675" i="36"/>
  <c r="X1042" i="36"/>
  <c r="X859" i="36"/>
  <c r="X675" i="36"/>
  <c r="AF1042" i="36"/>
  <c r="AF859" i="36"/>
  <c r="AF675" i="36"/>
  <c r="H1043" i="36"/>
  <c r="H860" i="36"/>
  <c r="H676" i="36"/>
  <c r="P1043" i="36"/>
  <c r="P860" i="36"/>
  <c r="P676" i="36"/>
  <c r="X1043" i="36"/>
  <c r="X860" i="36"/>
  <c r="X676" i="36"/>
  <c r="AF1043" i="36"/>
  <c r="AF860" i="36"/>
  <c r="AF676" i="36"/>
  <c r="H1044" i="36"/>
  <c r="H861" i="36"/>
  <c r="H677" i="36"/>
  <c r="P1044" i="36"/>
  <c r="P861" i="36"/>
  <c r="P677" i="36"/>
  <c r="X1044" i="36"/>
  <c r="X861" i="36"/>
  <c r="X677" i="36"/>
  <c r="AF1044" i="36"/>
  <c r="AF861" i="36"/>
  <c r="AF677" i="36"/>
  <c r="H1045" i="36"/>
  <c r="H862" i="36"/>
  <c r="H678" i="36"/>
  <c r="P1045" i="36"/>
  <c r="P862" i="36"/>
  <c r="P678" i="36"/>
  <c r="X1045" i="36"/>
  <c r="X862" i="36"/>
  <c r="X678" i="36"/>
  <c r="AF1045" i="36"/>
  <c r="AF862" i="36"/>
  <c r="AF678" i="36"/>
  <c r="H1046" i="36"/>
  <c r="H679" i="36"/>
  <c r="H863" i="36"/>
  <c r="P1046" i="36"/>
  <c r="P863" i="36"/>
  <c r="P679" i="36"/>
  <c r="X1046" i="36"/>
  <c r="X863" i="36"/>
  <c r="X679" i="36"/>
  <c r="AF1046" i="36"/>
  <c r="AF863" i="36"/>
  <c r="AF679" i="36"/>
  <c r="H1047" i="36"/>
  <c r="H864" i="36"/>
  <c r="H680" i="36"/>
  <c r="P1047" i="36"/>
  <c r="P864" i="36"/>
  <c r="P680" i="36"/>
  <c r="X1047" i="36"/>
  <c r="X864" i="36"/>
  <c r="X680" i="36"/>
  <c r="AF1047" i="36"/>
  <c r="AF864" i="36"/>
  <c r="AF680" i="36"/>
  <c r="H1048" i="36"/>
  <c r="H865" i="36"/>
  <c r="H681" i="36"/>
  <c r="P1048" i="36"/>
  <c r="P865" i="36"/>
  <c r="P681" i="36"/>
  <c r="X1048" i="36"/>
  <c r="X865" i="36"/>
  <c r="X681" i="36"/>
  <c r="AF1048" i="36"/>
  <c r="AF865" i="36"/>
  <c r="AF681" i="36"/>
  <c r="H1049" i="36"/>
  <c r="H682" i="36"/>
  <c r="H866" i="36"/>
  <c r="P1049" i="36"/>
  <c r="P866" i="36"/>
  <c r="P682" i="36"/>
  <c r="X1049" i="36"/>
  <c r="X866" i="36"/>
  <c r="X682" i="36"/>
  <c r="AF1049" i="36"/>
  <c r="AF866" i="36"/>
  <c r="AF682" i="36"/>
  <c r="H1050" i="36"/>
  <c r="H867" i="36"/>
  <c r="H683" i="36"/>
  <c r="P1050" i="36"/>
  <c r="P867" i="36"/>
  <c r="P683" i="36"/>
  <c r="X1050" i="36"/>
  <c r="X867" i="36"/>
  <c r="X683" i="36"/>
  <c r="AF1050" i="36"/>
  <c r="AF867" i="36"/>
  <c r="AF683" i="36"/>
  <c r="H1051" i="36"/>
  <c r="H868" i="36"/>
  <c r="H684" i="36"/>
  <c r="P1051" i="36"/>
  <c r="P868" i="36"/>
  <c r="P684" i="36"/>
  <c r="X1051" i="36"/>
  <c r="X868" i="36"/>
  <c r="X684" i="36"/>
  <c r="AF1051" i="36"/>
  <c r="AF868" i="36"/>
  <c r="AF684" i="36"/>
  <c r="H1052" i="36"/>
  <c r="H869" i="36"/>
  <c r="H685" i="36"/>
  <c r="P1052" i="36"/>
  <c r="P869" i="36"/>
  <c r="P685" i="36"/>
  <c r="X1052" i="36"/>
  <c r="X869" i="36"/>
  <c r="X685" i="36"/>
  <c r="AF1052" i="36"/>
  <c r="AF869" i="36"/>
  <c r="AF685" i="36"/>
  <c r="H1053" i="36"/>
  <c r="H870" i="36"/>
  <c r="H686" i="36"/>
  <c r="P1053" i="36"/>
  <c r="P870" i="36"/>
  <c r="P686" i="36"/>
  <c r="X1053" i="36"/>
  <c r="X870" i="36"/>
  <c r="X686" i="36"/>
  <c r="AF1053" i="36"/>
  <c r="AF870" i="36"/>
  <c r="AF686" i="36"/>
  <c r="H1054" i="36"/>
  <c r="H871" i="36"/>
  <c r="H687" i="36"/>
  <c r="P1054" i="36"/>
  <c r="P871" i="36"/>
  <c r="P687" i="36"/>
  <c r="X1054" i="36"/>
  <c r="X871" i="36"/>
  <c r="X687" i="36"/>
  <c r="AF1054" i="36"/>
  <c r="AF871" i="36"/>
  <c r="AF687" i="36"/>
  <c r="H1055" i="36"/>
  <c r="H872" i="36"/>
  <c r="H688" i="36"/>
  <c r="P1055" i="36"/>
  <c r="P872" i="36"/>
  <c r="P688" i="36"/>
  <c r="X1055" i="36"/>
  <c r="X872" i="36"/>
  <c r="X688" i="36"/>
  <c r="AF1055" i="36"/>
  <c r="AF872" i="36"/>
  <c r="AF688" i="36"/>
  <c r="H1056" i="36"/>
  <c r="H873" i="36"/>
  <c r="H689" i="36"/>
  <c r="P1056" i="36"/>
  <c r="P873" i="36"/>
  <c r="P689" i="36"/>
  <c r="X1056" i="36"/>
  <c r="X873" i="36"/>
  <c r="X689" i="36"/>
  <c r="AF1056" i="36"/>
  <c r="AF873" i="36"/>
  <c r="AF689" i="36"/>
  <c r="H1057" i="36"/>
  <c r="H690" i="36"/>
  <c r="H874" i="36"/>
  <c r="P1057" i="36"/>
  <c r="P874" i="36"/>
  <c r="P690" i="36"/>
  <c r="X1057" i="36"/>
  <c r="X874" i="36"/>
  <c r="X690" i="36"/>
  <c r="AF1057" i="36"/>
  <c r="AF874" i="36"/>
  <c r="AF690" i="36"/>
  <c r="H1058" i="36"/>
  <c r="H875" i="36"/>
  <c r="H691" i="36"/>
  <c r="P1058" i="36"/>
  <c r="P875" i="36"/>
  <c r="P691" i="36"/>
  <c r="X1058" i="36"/>
  <c r="X875" i="36"/>
  <c r="X691" i="36"/>
  <c r="AF1058" i="36"/>
  <c r="AF875" i="36"/>
  <c r="AF691" i="36"/>
  <c r="H1059" i="36"/>
  <c r="H876" i="36"/>
  <c r="H692" i="36"/>
  <c r="P1059" i="36"/>
  <c r="P876" i="36"/>
  <c r="P692" i="36"/>
  <c r="X1059" i="36"/>
  <c r="X876" i="36"/>
  <c r="X692" i="36"/>
  <c r="AF1059" i="36"/>
  <c r="AF876" i="36"/>
  <c r="AF692" i="36"/>
  <c r="H1060" i="36"/>
  <c r="H877" i="36"/>
  <c r="H693" i="36"/>
  <c r="P1060" i="36"/>
  <c r="P877" i="36"/>
  <c r="P693" i="36"/>
  <c r="X1060" i="36"/>
  <c r="X877" i="36"/>
  <c r="X693" i="36"/>
  <c r="AF1060" i="36"/>
  <c r="AF877" i="36"/>
  <c r="AF693" i="36"/>
  <c r="H1061" i="36"/>
  <c r="H878" i="36"/>
  <c r="H694" i="36"/>
  <c r="P1061" i="36"/>
  <c r="P878" i="36"/>
  <c r="P694" i="36"/>
  <c r="X1061" i="36"/>
  <c r="X878" i="36"/>
  <c r="X694" i="36"/>
  <c r="AF1061" i="36"/>
  <c r="AF878" i="36"/>
  <c r="AF694" i="36"/>
  <c r="H1062" i="36"/>
  <c r="H879" i="36"/>
  <c r="H695" i="36"/>
  <c r="P1062" i="36"/>
  <c r="P879" i="36"/>
  <c r="P695" i="36"/>
  <c r="X1062" i="36"/>
  <c r="X879" i="36"/>
  <c r="X695" i="36"/>
  <c r="AF1062" i="36"/>
  <c r="AF879" i="36"/>
  <c r="AF695" i="36"/>
  <c r="H1063" i="36"/>
  <c r="H880" i="36"/>
  <c r="H696" i="36"/>
  <c r="P1063" i="36"/>
  <c r="P880" i="36"/>
  <c r="P696" i="36"/>
  <c r="X1063" i="36"/>
  <c r="X880" i="36"/>
  <c r="X696" i="36"/>
  <c r="AF1063" i="36"/>
  <c r="AF880" i="36"/>
  <c r="AF696" i="36"/>
  <c r="H1064" i="36"/>
  <c r="H881" i="36"/>
  <c r="H697" i="36"/>
  <c r="P1064" i="36"/>
  <c r="P881" i="36"/>
  <c r="P697" i="36"/>
  <c r="X1064" i="36"/>
  <c r="X881" i="36"/>
  <c r="X697" i="36"/>
  <c r="AF1064" i="36"/>
  <c r="AF881" i="36"/>
  <c r="AF697" i="36"/>
  <c r="H1065" i="36"/>
  <c r="H882" i="36"/>
  <c r="H698" i="36"/>
  <c r="P1065" i="36"/>
  <c r="P882" i="36"/>
  <c r="P698" i="36"/>
  <c r="X1065" i="36"/>
  <c r="X882" i="36"/>
  <c r="X698" i="36"/>
  <c r="AF1065" i="36"/>
  <c r="AF882" i="36"/>
  <c r="AF698" i="36"/>
  <c r="H1066" i="36"/>
  <c r="H883" i="36"/>
  <c r="H699" i="36"/>
  <c r="P1066" i="36"/>
  <c r="P883" i="36"/>
  <c r="P699" i="36"/>
  <c r="X1066" i="36"/>
  <c r="X883" i="36"/>
  <c r="X699" i="36"/>
  <c r="AF1066" i="36"/>
  <c r="AF883" i="36"/>
  <c r="AF699" i="36"/>
  <c r="H1067" i="36"/>
  <c r="H884" i="36"/>
  <c r="H700" i="36"/>
  <c r="P1067" i="36"/>
  <c r="P884" i="36"/>
  <c r="P700" i="36"/>
  <c r="X1067" i="36"/>
  <c r="X884" i="36"/>
  <c r="X700" i="36"/>
  <c r="AF1067" i="36"/>
  <c r="AF884" i="36"/>
  <c r="AF700" i="36"/>
  <c r="H1068" i="36"/>
  <c r="H885" i="36"/>
  <c r="H701" i="36"/>
  <c r="P1068" i="36"/>
  <c r="P885" i="36"/>
  <c r="P701" i="36"/>
  <c r="X1068" i="36"/>
  <c r="X885" i="36"/>
  <c r="X701" i="36"/>
  <c r="AF1068" i="36"/>
  <c r="AF885" i="36"/>
  <c r="AF701" i="36"/>
  <c r="H1069" i="36"/>
  <c r="H886" i="36"/>
  <c r="H702" i="36"/>
  <c r="P1069" i="36"/>
  <c r="P886" i="36"/>
  <c r="P702" i="36"/>
  <c r="X1069" i="36"/>
  <c r="X886" i="36"/>
  <c r="X702" i="36"/>
  <c r="AF1069" i="36"/>
  <c r="AF886" i="36"/>
  <c r="AF702" i="36"/>
  <c r="H1070" i="36"/>
  <c r="H887" i="36"/>
  <c r="H703" i="36"/>
  <c r="P1070" i="36"/>
  <c r="P887" i="36"/>
  <c r="P703" i="36"/>
  <c r="X1070" i="36"/>
  <c r="X887" i="36"/>
  <c r="X703" i="36"/>
  <c r="AF1070" i="36"/>
  <c r="AF887" i="36"/>
  <c r="AF703" i="36"/>
  <c r="H1071" i="36"/>
  <c r="H888" i="36"/>
  <c r="H704" i="36"/>
  <c r="P1071" i="36"/>
  <c r="P888" i="36"/>
  <c r="P704" i="36"/>
  <c r="X1071" i="36"/>
  <c r="X888" i="36"/>
  <c r="X704" i="36"/>
  <c r="AF1071" i="36"/>
  <c r="AF888" i="36"/>
  <c r="AF704" i="36"/>
  <c r="H1072" i="36"/>
  <c r="H889" i="36"/>
  <c r="H705" i="36"/>
  <c r="P1072" i="36"/>
  <c r="P889" i="36"/>
  <c r="P705" i="36"/>
  <c r="X1072" i="36"/>
  <c r="X889" i="36"/>
  <c r="X705" i="36"/>
  <c r="AF1072" i="36"/>
  <c r="AF889" i="36"/>
  <c r="AF705" i="36"/>
  <c r="H1073" i="36"/>
  <c r="H890" i="36"/>
  <c r="H706" i="36"/>
  <c r="P1073" i="36"/>
  <c r="P890" i="36"/>
  <c r="P706" i="36"/>
  <c r="X1073" i="36"/>
  <c r="X890" i="36"/>
  <c r="X706" i="36"/>
  <c r="AF1073" i="36"/>
  <c r="AF890" i="36"/>
  <c r="AF706" i="36"/>
  <c r="H1074" i="36"/>
  <c r="H891" i="36"/>
  <c r="H707" i="36"/>
  <c r="P1074" i="36"/>
  <c r="P891" i="36"/>
  <c r="P707" i="36"/>
  <c r="X1074" i="36"/>
  <c r="X891" i="36"/>
  <c r="X707" i="36"/>
  <c r="AF1074" i="36"/>
  <c r="AF891" i="36"/>
  <c r="AF707" i="36"/>
  <c r="H1075" i="36"/>
  <c r="H892" i="36"/>
  <c r="H708" i="36"/>
  <c r="P1075" i="36"/>
  <c r="P892" i="36"/>
  <c r="P708" i="36"/>
  <c r="X1075" i="36"/>
  <c r="X892" i="36"/>
  <c r="X708" i="36"/>
  <c r="AF1075" i="36"/>
  <c r="AF892" i="36"/>
  <c r="AF708" i="36"/>
  <c r="H1076" i="36"/>
  <c r="H893" i="36"/>
  <c r="H709" i="36"/>
  <c r="P1076" i="36"/>
  <c r="P893" i="36"/>
  <c r="P709" i="36"/>
  <c r="X1076" i="36"/>
  <c r="X893" i="36"/>
  <c r="X709" i="36"/>
  <c r="AF1076" i="36"/>
  <c r="AF893" i="36"/>
  <c r="AF709" i="36"/>
  <c r="H1077" i="36"/>
  <c r="H894" i="36"/>
  <c r="H710" i="36"/>
  <c r="P1077" i="36"/>
  <c r="P894" i="36"/>
  <c r="P710" i="36"/>
  <c r="X1077" i="36"/>
  <c r="X894" i="36"/>
  <c r="X710" i="36"/>
  <c r="AF1077" i="36"/>
  <c r="AF894" i="36"/>
  <c r="AF710" i="36"/>
  <c r="H1078" i="36"/>
  <c r="H895" i="36"/>
  <c r="H711" i="36"/>
  <c r="P1078" i="36"/>
  <c r="P895" i="36"/>
  <c r="P711" i="36"/>
  <c r="X1078" i="36"/>
  <c r="X895" i="36"/>
  <c r="X711" i="36"/>
  <c r="AF1078" i="36"/>
  <c r="AF895" i="36"/>
  <c r="AF711" i="36"/>
  <c r="P1079" i="36"/>
  <c r="P896" i="36"/>
  <c r="P712" i="36"/>
  <c r="X1079" i="36"/>
  <c r="X896" i="36"/>
  <c r="X712" i="36"/>
  <c r="AF1079" i="36"/>
  <c r="AF896" i="36"/>
  <c r="AF712" i="36"/>
  <c r="H1080" i="36"/>
  <c r="H897" i="36"/>
  <c r="H713" i="36"/>
  <c r="P1080" i="36"/>
  <c r="P897" i="36"/>
  <c r="P713" i="36"/>
  <c r="X1080" i="36"/>
  <c r="X897" i="36"/>
  <c r="X713" i="36"/>
  <c r="AF1080" i="36"/>
  <c r="AF897" i="36"/>
  <c r="AF713" i="36"/>
  <c r="H1081" i="36"/>
  <c r="H898" i="36"/>
  <c r="H714" i="36"/>
  <c r="P1081" i="36"/>
  <c r="P898" i="36"/>
  <c r="P714" i="36"/>
  <c r="X1081" i="36"/>
  <c r="X898" i="36"/>
  <c r="X714" i="36"/>
  <c r="AF1081" i="36"/>
  <c r="AF898" i="36"/>
  <c r="AF714" i="36"/>
  <c r="H1082" i="36"/>
  <c r="H899" i="36"/>
  <c r="H715" i="36"/>
  <c r="P1082" i="36"/>
  <c r="P899" i="36"/>
  <c r="P715" i="36"/>
  <c r="X1082" i="36"/>
  <c r="X899" i="36"/>
  <c r="X715" i="36"/>
  <c r="AF1082" i="36"/>
  <c r="AF899" i="36"/>
  <c r="AF715" i="36"/>
  <c r="H1083" i="36"/>
  <c r="H900" i="36"/>
  <c r="H716" i="36"/>
  <c r="P1083" i="36"/>
  <c r="P900" i="36"/>
  <c r="P716" i="36"/>
  <c r="X1083" i="36"/>
  <c r="X900" i="36"/>
  <c r="X716" i="36"/>
  <c r="AF1083" i="36"/>
  <c r="AF900" i="36"/>
  <c r="AF716" i="36"/>
  <c r="H1084" i="36"/>
  <c r="H901" i="36"/>
  <c r="H717" i="36"/>
  <c r="P1084" i="36"/>
  <c r="P901" i="36"/>
  <c r="P717" i="36"/>
  <c r="X1084" i="36"/>
  <c r="X901" i="36"/>
  <c r="X717" i="36"/>
  <c r="AF1084" i="36"/>
  <c r="AF901" i="36"/>
  <c r="AF717" i="36"/>
  <c r="H1085" i="36"/>
  <c r="H902" i="36"/>
  <c r="H718" i="36"/>
  <c r="P1085" i="36"/>
  <c r="P902" i="36"/>
  <c r="P718" i="36"/>
  <c r="X1085" i="36"/>
  <c r="X902" i="36"/>
  <c r="X718" i="36"/>
  <c r="AF1085" i="36"/>
  <c r="AF902" i="36"/>
  <c r="AF718" i="36"/>
  <c r="H1086" i="36"/>
  <c r="H903" i="36"/>
  <c r="H719" i="36"/>
  <c r="P1086" i="36"/>
  <c r="P903" i="36"/>
  <c r="P719" i="36"/>
  <c r="X1086" i="36"/>
  <c r="X903" i="36"/>
  <c r="X719" i="36"/>
  <c r="AF1086" i="36"/>
  <c r="AF903" i="36"/>
  <c r="AF719" i="36"/>
  <c r="H1087" i="36"/>
  <c r="H904" i="36"/>
  <c r="H720" i="36"/>
  <c r="P1087" i="36"/>
  <c r="P904" i="36"/>
  <c r="P720" i="36"/>
  <c r="X1087" i="36"/>
  <c r="X904" i="36"/>
  <c r="X720" i="36"/>
  <c r="AF1087" i="36"/>
  <c r="AF904" i="36"/>
  <c r="AF720" i="36"/>
  <c r="H1088" i="36"/>
  <c r="H905" i="36"/>
  <c r="H721" i="36"/>
  <c r="P1088" i="36"/>
  <c r="P905" i="36"/>
  <c r="P721" i="36"/>
  <c r="X1088" i="36"/>
  <c r="X905" i="36"/>
  <c r="X721" i="36"/>
  <c r="AF1088" i="36"/>
  <c r="AF905" i="36"/>
  <c r="AF721" i="36"/>
  <c r="H1089" i="36"/>
  <c r="H906" i="36"/>
  <c r="H722" i="36"/>
  <c r="P1089" i="36"/>
  <c r="P906" i="36"/>
  <c r="P722" i="36"/>
  <c r="X1089" i="36"/>
  <c r="X906" i="36"/>
  <c r="X722" i="36"/>
  <c r="AF1089" i="36"/>
  <c r="AF906" i="36"/>
  <c r="AF722" i="36"/>
  <c r="H1090" i="36"/>
  <c r="H907" i="36"/>
  <c r="H723" i="36"/>
  <c r="P1090" i="36"/>
  <c r="P907" i="36"/>
  <c r="P723" i="36"/>
  <c r="X1090" i="36"/>
  <c r="X907" i="36"/>
  <c r="X723" i="36"/>
  <c r="AF1090" i="36"/>
  <c r="AF907" i="36"/>
  <c r="AF723" i="36"/>
  <c r="H1091" i="36"/>
  <c r="H908" i="36"/>
  <c r="H724" i="36"/>
  <c r="P1091" i="36"/>
  <c r="P908" i="36"/>
  <c r="P724" i="36"/>
  <c r="X1091" i="36"/>
  <c r="X908" i="36"/>
  <c r="X724" i="36"/>
  <c r="H1092" i="36"/>
  <c r="H909" i="36"/>
  <c r="H725" i="36"/>
  <c r="P1092" i="36"/>
  <c r="P909" i="36"/>
  <c r="P725" i="36"/>
  <c r="X1092" i="36"/>
  <c r="X909" i="36"/>
  <c r="X725" i="36"/>
  <c r="AF1092" i="36"/>
  <c r="AF909" i="36"/>
  <c r="AF725" i="36"/>
  <c r="H1093" i="36"/>
  <c r="H910" i="36"/>
  <c r="H726" i="36"/>
  <c r="P1093" i="36"/>
  <c r="P910" i="36"/>
  <c r="P726" i="36"/>
  <c r="X1093" i="36"/>
  <c r="X910" i="36"/>
  <c r="X726" i="36"/>
  <c r="AF1093" i="36"/>
  <c r="AF910" i="36"/>
  <c r="AF726" i="36"/>
  <c r="H1094" i="36"/>
  <c r="H911" i="36"/>
  <c r="H727" i="36"/>
  <c r="P1094" i="36"/>
  <c r="P911" i="36"/>
  <c r="P727" i="36"/>
  <c r="X1094" i="36"/>
  <c r="X911" i="36"/>
  <c r="X727" i="36"/>
  <c r="AF1094" i="36"/>
  <c r="AF911" i="36"/>
  <c r="AF727" i="36"/>
  <c r="H1095" i="36"/>
  <c r="H912" i="36"/>
  <c r="H728" i="36"/>
  <c r="P1095" i="36"/>
  <c r="P912" i="36"/>
  <c r="P728" i="36"/>
  <c r="X1095" i="36"/>
  <c r="X912" i="36"/>
  <c r="X728" i="36"/>
  <c r="AF1095" i="36"/>
  <c r="AF912" i="36"/>
  <c r="AF728" i="36"/>
  <c r="H1096" i="36"/>
  <c r="H913" i="36"/>
  <c r="H729" i="36"/>
  <c r="P1096" i="36"/>
  <c r="P913" i="36"/>
  <c r="P729" i="36"/>
  <c r="X1096" i="36"/>
  <c r="X913" i="36"/>
  <c r="X729" i="36"/>
  <c r="AF1096" i="36"/>
  <c r="AF913" i="36"/>
  <c r="AF729" i="36"/>
  <c r="H1097" i="36"/>
  <c r="H914" i="36"/>
  <c r="H730" i="36"/>
  <c r="P1097" i="36"/>
  <c r="P914" i="36"/>
  <c r="P730" i="36"/>
  <c r="X1097" i="36"/>
  <c r="X914" i="36"/>
  <c r="X730" i="36"/>
  <c r="AF1097" i="36"/>
  <c r="AF914" i="36"/>
  <c r="AF730" i="36"/>
  <c r="H1098" i="36"/>
  <c r="H915" i="36"/>
  <c r="H731" i="36"/>
  <c r="P1098" i="36"/>
  <c r="P915" i="36"/>
  <c r="P731" i="36"/>
  <c r="X1098" i="36"/>
  <c r="X915" i="36"/>
  <c r="X731" i="36"/>
  <c r="AF1098" i="36"/>
  <c r="AF915" i="36"/>
  <c r="AF731" i="36"/>
  <c r="H1099" i="36"/>
  <c r="H916" i="36"/>
  <c r="H732" i="36"/>
  <c r="P1099" i="36"/>
  <c r="P916" i="36"/>
  <c r="P732" i="36"/>
  <c r="X1099" i="36"/>
  <c r="X916" i="36"/>
  <c r="X732" i="36"/>
  <c r="AF1099" i="36"/>
  <c r="AF916" i="36"/>
  <c r="AF732" i="36"/>
  <c r="H1100" i="36"/>
  <c r="H917" i="36"/>
  <c r="H733" i="36"/>
  <c r="P1100" i="36"/>
  <c r="P917" i="36"/>
  <c r="P733" i="36"/>
  <c r="X1100" i="36"/>
  <c r="X917" i="36"/>
  <c r="X733" i="36"/>
  <c r="AF1100" i="36"/>
  <c r="AF917" i="36"/>
  <c r="AF733" i="36"/>
  <c r="H1101" i="36"/>
  <c r="H918" i="36"/>
  <c r="H734" i="36"/>
  <c r="P1101" i="36"/>
  <c r="P918" i="36"/>
  <c r="P734" i="36"/>
  <c r="X1101" i="36"/>
  <c r="X918" i="36"/>
  <c r="X734" i="36"/>
  <c r="AF1101" i="36"/>
  <c r="AF918" i="36"/>
  <c r="AF734" i="36"/>
  <c r="H1102" i="36"/>
  <c r="H919" i="36"/>
  <c r="H735" i="36"/>
  <c r="P1102" i="36"/>
  <c r="P919" i="36"/>
  <c r="P735" i="36"/>
  <c r="X1102" i="36"/>
  <c r="X919" i="36"/>
  <c r="X735" i="36"/>
  <c r="AF1102" i="36"/>
  <c r="AF919" i="36"/>
  <c r="AF735" i="36"/>
  <c r="H1103" i="36"/>
  <c r="H920" i="36"/>
  <c r="H736" i="36"/>
  <c r="P1103" i="36"/>
  <c r="P920" i="36"/>
  <c r="P736" i="36"/>
  <c r="X1103" i="36"/>
  <c r="X920" i="36"/>
  <c r="X736" i="36"/>
  <c r="AF1103" i="36"/>
  <c r="AF920" i="36"/>
  <c r="AF736" i="36"/>
  <c r="H1104" i="36"/>
  <c r="H921" i="36"/>
  <c r="H737" i="36"/>
  <c r="P1104" i="36"/>
  <c r="P921" i="36"/>
  <c r="P737" i="36"/>
  <c r="X1104" i="36"/>
  <c r="X921" i="36"/>
  <c r="X737" i="36"/>
  <c r="AF1104" i="36"/>
  <c r="AF921" i="36"/>
  <c r="AF737" i="36"/>
  <c r="H1105" i="36"/>
  <c r="H922" i="36"/>
  <c r="H738" i="36"/>
  <c r="P1105" i="36"/>
  <c r="P922" i="36"/>
  <c r="P738" i="36"/>
  <c r="X1105" i="36"/>
  <c r="X922" i="36"/>
  <c r="X738" i="36"/>
  <c r="AF1105" i="36"/>
  <c r="AF922" i="36"/>
  <c r="AF738" i="36"/>
  <c r="H1106" i="36"/>
  <c r="H923" i="36"/>
  <c r="H739" i="36"/>
  <c r="P1106" i="36"/>
  <c r="P923" i="36"/>
  <c r="P739" i="36"/>
  <c r="X1106" i="36"/>
  <c r="X923" i="36"/>
  <c r="X739" i="36"/>
  <c r="AF1106" i="36"/>
  <c r="AF923" i="36"/>
  <c r="AF739" i="36"/>
  <c r="H1107" i="36"/>
  <c r="H924" i="36"/>
  <c r="H740" i="36"/>
  <c r="P1107" i="36"/>
  <c r="P924" i="36"/>
  <c r="P740" i="36"/>
  <c r="X1107" i="36"/>
  <c r="X924" i="36"/>
  <c r="X740" i="36"/>
  <c r="AF1107" i="36"/>
  <c r="AF924" i="36"/>
  <c r="AF740" i="36"/>
  <c r="H1108" i="36"/>
  <c r="H925" i="36"/>
  <c r="H741" i="36"/>
  <c r="P1108" i="36"/>
  <c r="P925" i="36"/>
  <c r="P741" i="36"/>
  <c r="X1108" i="36"/>
  <c r="X925" i="36"/>
  <c r="X741" i="36"/>
  <c r="AF1108" i="36"/>
  <c r="AF925" i="36"/>
  <c r="AF741" i="36"/>
  <c r="H1109" i="36"/>
  <c r="H926" i="36"/>
  <c r="H742" i="36"/>
  <c r="P1109" i="36"/>
  <c r="P926" i="36"/>
  <c r="P742" i="36"/>
  <c r="X1109" i="36"/>
  <c r="X926" i="36"/>
  <c r="X742" i="36"/>
  <c r="AF1109" i="36"/>
  <c r="AF926" i="36"/>
  <c r="AF742" i="36"/>
  <c r="H1110" i="36"/>
  <c r="H927" i="36"/>
  <c r="H743" i="36"/>
  <c r="P1110" i="36"/>
  <c r="P927" i="36"/>
  <c r="P743" i="36"/>
  <c r="X1110" i="36"/>
  <c r="X927" i="36"/>
  <c r="X743" i="36"/>
  <c r="AF1110" i="36"/>
  <c r="AF927" i="36"/>
  <c r="AF743" i="36"/>
  <c r="H1111" i="36"/>
  <c r="H928" i="36"/>
  <c r="H744" i="36"/>
  <c r="P1111" i="36"/>
  <c r="P928" i="36"/>
  <c r="P744" i="36"/>
  <c r="X1111" i="36"/>
  <c r="X928" i="36"/>
  <c r="X744" i="36"/>
  <c r="AF1111" i="36"/>
  <c r="AF928" i="36"/>
  <c r="AF744" i="36"/>
  <c r="H1112" i="36"/>
  <c r="H929" i="36"/>
  <c r="H745" i="36"/>
  <c r="P1112" i="36"/>
  <c r="P929" i="36"/>
  <c r="P745" i="36"/>
  <c r="X1112" i="36"/>
  <c r="X929" i="36"/>
  <c r="X745" i="36"/>
  <c r="AF1112" i="36"/>
  <c r="AF929" i="36"/>
  <c r="AF745" i="36"/>
  <c r="H1113" i="36"/>
  <c r="H930" i="36"/>
  <c r="H746" i="36"/>
  <c r="P1113" i="36"/>
  <c r="P930" i="36"/>
  <c r="P746" i="36"/>
  <c r="X1113" i="36"/>
  <c r="X930" i="36"/>
  <c r="X746" i="36"/>
  <c r="AF1113" i="36"/>
  <c r="AF930" i="36"/>
  <c r="AF746" i="36"/>
  <c r="H1114" i="36"/>
  <c r="H931" i="36"/>
  <c r="H747" i="36"/>
  <c r="P1114" i="36"/>
  <c r="P931" i="36"/>
  <c r="P747" i="36"/>
  <c r="X1114" i="36"/>
  <c r="X931" i="36"/>
  <c r="X747" i="36"/>
  <c r="AF1114" i="36"/>
  <c r="AF931" i="36"/>
  <c r="AF747" i="36"/>
  <c r="H1115" i="36"/>
  <c r="H932" i="36"/>
  <c r="H748" i="36"/>
  <c r="P1115" i="36"/>
  <c r="P932" i="36"/>
  <c r="P748" i="36"/>
  <c r="X1115" i="36"/>
  <c r="X932" i="36"/>
  <c r="X748" i="36"/>
  <c r="AF1115" i="36"/>
  <c r="AF932" i="36"/>
  <c r="AF748" i="36"/>
  <c r="H1116" i="36"/>
  <c r="H933" i="36"/>
  <c r="H749" i="36"/>
  <c r="P1116" i="36"/>
  <c r="P933" i="36"/>
  <c r="P749" i="36"/>
  <c r="X1116" i="36"/>
  <c r="X933" i="36"/>
  <c r="X749" i="36"/>
  <c r="AF1116" i="36"/>
  <c r="AF933" i="36"/>
  <c r="AF749" i="36"/>
  <c r="H1117" i="36"/>
  <c r="H934" i="36"/>
  <c r="H750" i="36"/>
  <c r="P1117" i="36"/>
  <c r="P934" i="36"/>
  <c r="P750" i="36"/>
  <c r="X1117" i="36"/>
  <c r="X934" i="36"/>
  <c r="X750" i="36"/>
  <c r="AF1117" i="36"/>
  <c r="AF934" i="36"/>
  <c r="AF750" i="36"/>
  <c r="H1118" i="36"/>
  <c r="H935" i="36"/>
  <c r="H751" i="36"/>
  <c r="P1118" i="36"/>
  <c r="P935" i="36"/>
  <c r="P751" i="36"/>
  <c r="X1118" i="36"/>
  <c r="X935" i="36"/>
  <c r="X751" i="36"/>
  <c r="AF1118" i="36"/>
  <c r="AF935" i="36"/>
  <c r="AF751" i="36"/>
  <c r="H1119" i="36"/>
  <c r="H936" i="36"/>
  <c r="H752" i="36"/>
  <c r="P1119" i="36"/>
  <c r="P936" i="36"/>
  <c r="P752" i="36"/>
  <c r="X1119" i="36"/>
  <c r="X936" i="36"/>
  <c r="X752" i="36"/>
  <c r="AF1119" i="36"/>
  <c r="AF936" i="36"/>
  <c r="AF752" i="36"/>
  <c r="H1120" i="36"/>
  <c r="H937" i="36"/>
  <c r="H753" i="36"/>
  <c r="P1120" i="36"/>
  <c r="P937" i="36"/>
  <c r="P753" i="36"/>
  <c r="X1120" i="36"/>
  <c r="X937" i="36"/>
  <c r="X753" i="36"/>
  <c r="AF1120" i="36"/>
  <c r="AF937" i="36"/>
  <c r="AF753" i="36"/>
  <c r="H1121" i="36"/>
  <c r="H938" i="36"/>
  <c r="H754" i="36"/>
  <c r="P1121" i="36"/>
  <c r="P938" i="36"/>
  <c r="P754" i="36"/>
  <c r="X1121" i="36"/>
  <c r="X938" i="36"/>
  <c r="X754" i="36"/>
  <c r="AF1121" i="36"/>
  <c r="AF938" i="36"/>
  <c r="AF754" i="36"/>
  <c r="H1122" i="36"/>
  <c r="H939" i="36"/>
  <c r="H755" i="36"/>
  <c r="P1122" i="36"/>
  <c r="P939" i="36"/>
  <c r="P755" i="36"/>
  <c r="X1122" i="36"/>
  <c r="X939" i="36"/>
  <c r="X755" i="36"/>
  <c r="P587" i="36"/>
  <c r="K949" i="36"/>
  <c r="K766" i="36"/>
  <c r="K582" i="36"/>
  <c r="K951" i="36"/>
  <c r="K768" i="36"/>
  <c r="K584" i="36"/>
  <c r="C954" i="36"/>
  <c r="C771" i="36"/>
  <c r="C587" i="36"/>
  <c r="C957" i="36"/>
  <c r="C774" i="36"/>
  <c r="C590" i="36"/>
  <c r="K959" i="36"/>
  <c r="K776" i="36"/>
  <c r="K592" i="36"/>
  <c r="K961" i="36"/>
  <c r="K778" i="36"/>
  <c r="K594" i="36"/>
  <c r="K963" i="36"/>
  <c r="K780" i="36"/>
  <c r="K596" i="36"/>
  <c r="K965" i="36"/>
  <c r="K782" i="36"/>
  <c r="K598" i="36"/>
  <c r="K966" i="36"/>
  <c r="K783" i="36"/>
  <c r="K599" i="36"/>
  <c r="K969" i="36"/>
  <c r="K786" i="36"/>
  <c r="K602" i="36"/>
  <c r="V950" i="36"/>
  <c r="V767" i="36"/>
  <c r="V583" i="36"/>
  <c r="AD951" i="36"/>
  <c r="AD768" i="36"/>
  <c r="AD584" i="36"/>
  <c r="N953" i="36"/>
  <c r="N770" i="36"/>
  <c r="N586" i="36"/>
  <c r="V954" i="36"/>
  <c r="V771" i="36"/>
  <c r="V587" i="36"/>
  <c r="N956" i="36"/>
  <c r="N773" i="36"/>
  <c r="N589" i="36"/>
  <c r="V957" i="36"/>
  <c r="V774" i="36"/>
  <c r="V590" i="36"/>
  <c r="F959" i="36"/>
  <c r="F776" i="36"/>
  <c r="F592" i="36"/>
  <c r="N960" i="36"/>
  <c r="N777" i="36"/>
  <c r="N593" i="36"/>
  <c r="F962" i="36"/>
  <c r="F779" i="36"/>
  <c r="F595" i="36"/>
  <c r="F963" i="36"/>
  <c r="F780" i="36"/>
  <c r="F596" i="36"/>
  <c r="N964" i="36"/>
  <c r="N781" i="36"/>
  <c r="N597" i="36"/>
  <c r="V966" i="36"/>
  <c r="V783" i="36"/>
  <c r="V599" i="36"/>
  <c r="AD966" i="36"/>
  <c r="AD783" i="36"/>
  <c r="AD599" i="36"/>
  <c r="F969" i="36"/>
  <c r="F786" i="36"/>
  <c r="F602" i="36"/>
  <c r="V970" i="36"/>
  <c r="V787" i="36"/>
  <c r="V603" i="36"/>
  <c r="AD971" i="36"/>
  <c r="AD788" i="36"/>
  <c r="AD604" i="36"/>
  <c r="N973" i="36"/>
  <c r="N790" i="36"/>
  <c r="N606" i="36"/>
  <c r="AD974" i="36"/>
  <c r="AD791" i="36"/>
  <c r="AD607" i="36"/>
  <c r="AD976" i="36"/>
  <c r="AD793" i="36"/>
  <c r="AD609" i="36"/>
  <c r="F979" i="36"/>
  <c r="F796" i="36"/>
  <c r="F612" i="36"/>
  <c r="N980" i="36"/>
  <c r="N797" i="36"/>
  <c r="N613" i="36"/>
  <c r="I80" i="34"/>
  <c r="I949" i="36"/>
  <c r="I766" i="36"/>
  <c r="I582" i="36"/>
  <c r="Q949" i="36"/>
  <c r="Q582" i="36"/>
  <c r="Q766" i="36"/>
  <c r="Y949" i="36"/>
  <c r="Y582" i="36"/>
  <c r="Y766" i="36"/>
  <c r="AG949" i="36"/>
  <c r="AG766" i="36"/>
  <c r="AG582" i="36"/>
  <c r="I950" i="36"/>
  <c r="I767" i="36"/>
  <c r="I583" i="36"/>
  <c r="Q950" i="36"/>
  <c r="Q583" i="36"/>
  <c r="Q767" i="36"/>
  <c r="Y950" i="36"/>
  <c r="Y583" i="36"/>
  <c r="Y767" i="36"/>
  <c r="AG950" i="36"/>
  <c r="AG767" i="36"/>
  <c r="AG583" i="36"/>
  <c r="I951" i="36"/>
  <c r="I768" i="36"/>
  <c r="I584" i="36"/>
  <c r="Q951" i="36"/>
  <c r="Q584" i="36"/>
  <c r="Q768" i="36"/>
  <c r="Y951" i="36"/>
  <c r="Y584" i="36"/>
  <c r="Y768" i="36"/>
  <c r="AG951" i="36"/>
  <c r="AG768" i="36"/>
  <c r="AG584" i="36"/>
  <c r="I952" i="36"/>
  <c r="I769" i="36"/>
  <c r="I585" i="36"/>
  <c r="Q952" i="36"/>
  <c r="Q585" i="36"/>
  <c r="Q769" i="36"/>
  <c r="Y952" i="36"/>
  <c r="Y585" i="36"/>
  <c r="Y769" i="36"/>
  <c r="AG952" i="36"/>
  <c r="AG769" i="36"/>
  <c r="AG585" i="36"/>
  <c r="I953" i="36"/>
  <c r="I770" i="36"/>
  <c r="I586" i="36"/>
  <c r="Q953" i="36"/>
  <c r="Q586" i="36"/>
  <c r="Q770" i="36"/>
  <c r="Y953" i="36"/>
  <c r="Y586" i="36"/>
  <c r="Y770" i="36"/>
  <c r="AG953" i="36"/>
  <c r="AG770" i="36"/>
  <c r="AG586" i="36"/>
  <c r="I954" i="36"/>
  <c r="I771" i="36"/>
  <c r="I587" i="36"/>
  <c r="Q954" i="36"/>
  <c r="Q587" i="36"/>
  <c r="Q771" i="36"/>
  <c r="Y954" i="36"/>
  <c r="Y587" i="36"/>
  <c r="Y771" i="36"/>
  <c r="AG954" i="36"/>
  <c r="AG771" i="36"/>
  <c r="AG587" i="36"/>
  <c r="I955" i="36"/>
  <c r="I772" i="36"/>
  <c r="I588" i="36"/>
  <c r="Q955" i="36"/>
  <c r="Q588" i="36"/>
  <c r="Q772" i="36"/>
  <c r="Y955" i="36"/>
  <c r="Y588" i="36"/>
  <c r="Y772" i="36"/>
  <c r="AG955" i="36"/>
  <c r="AG772" i="36"/>
  <c r="AG588" i="36"/>
  <c r="I956" i="36"/>
  <c r="I773" i="36"/>
  <c r="I589" i="36"/>
  <c r="Q956" i="36"/>
  <c r="Q589" i="36"/>
  <c r="Q773" i="36"/>
  <c r="Y956" i="36"/>
  <c r="Y589" i="36"/>
  <c r="Y773" i="36"/>
  <c r="AG956" i="36"/>
  <c r="AG773" i="36"/>
  <c r="AG589" i="36"/>
  <c r="I957" i="36"/>
  <c r="I774" i="36"/>
  <c r="I590" i="36"/>
  <c r="Q957" i="36"/>
  <c r="Q590" i="36"/>
  <c r="Q774" i="36"/>
  <c r="Y957" i="36"/>
  <c r="Y590" i="36"/>
  <c r="Y774" i="36"/>
  <c r="AG957" i="36"/>
  <c r="AG774" i="36"/>
  <c r="AG590" i="36"/>
  <c r="I958" i="36"/>
  <c r="I775" i="36"/>
  <c r="I591" i="36"/>
  <c r="Q958" i="36"/>
  <c r="Q591" i="36"/>
  <c r="Q775" i="36"/>
  <c r="Y958" i="36"/>
  <c r="Y591" i="36"/>
  <c r="Y775" i="36"/>
  <c r="AG958" i="36"/>
  <c r="AG775" i="36"/>
  <c r="AG591" i="36"/>
  <c r="I959" i="36"/>
  <c r="I776" i="36"/>
  <c r="I592" i="36"/>
  <c r="Q959" i="36"/>
  <c r="Q592" i="36"/>
  <c r="Q776" i="36"/>
  <c r="Y959" i="36"/>
  <c r="Y592" i="36"/>
  <c r="Y776" i="36"/>
  <c r="AG959" i="36"/>
  <c r="AG776" i="36"/>
  <c r="AG592" i="36"/>
  <c r="I960" i="36"/>
  <c r="I777" i="36"/>
  <c r="I593" i="36"/>
  <c r="Q960" i="36"/>
  <c r="Q593" i="36"/>
  <c r="Q777" i="36"/>
  <c r="Y960" i="36"/>
  <c r="Y593" i="36"/>
  <c r="Y777" i="36"/>
  <c r="AG960" i="36"/>
  <c r="AG777" i="36"/>
  <c r="AG593" i="36"/>
  <c r="I961" i="36"/>
  <c r="I778" i="36"/>
  <c r="I594" i="36"/>
  <c r="Q961" i="36"/>
  <c r="Q594" i="36"/>
  <c r="Q778" i="36"/>
  <c r="Y961" i="36"/>
  <c r="Y594" i="36"/>
  <c r="Y778" i="36"/>
  <c r="AG961" i="36"/>
  <c r="AG778" i="36"/>
  <c r="AG594" i="36"/>
  <c r="I962" i="36"/>
  <c r="I779" i="36"/>
  <c r="I595" i="36"/>
  <c r="Q962" i="36"/>
  <c r="Q595" i="36"/>
  <c r="Q779" i="36"/>
  <c r="Y962" i="36"/>
  <c r="Y595" i="36"/>
  <c r="Y779" i="36"/>
  <c r="AG962" i="36"/>
  <c r="AG779" i="36"/>
  <c r="AG595" i="36"/>
  <c r="I963" i="36"/>
  <c r="I780" i="36"/>
  <c r="I596" i="36"/>
  <c r="Q963" i="36"/>
  <c r="Q596" i="36"/>
  <c r="Q780" i="36"/>
  <c r="Y963" i="36"/>
  <c r="Y596" i="36"/>
  <c r="Y780" i="36"/>
  <c r="AG963" i="36"/>
  <c r="AG780" i="36"/>
  <c r="AG596" i="36"/>
  <c r="I964" i="36"/>
  <c r="I781" i="36"/>
  <c r="I597" i="36"/>
  <c r="Q964" i="36"/>
  <c r="Q597" i="36"/>
  <c r="Q781" i="36"/>
  <c r="Y964" i="36"/>
  <c r="Y597" i="36"/>
  <c r="Y781" i="36"/>
  <c r="AG964" i="36"/>
  <c r="AG781" i="36"/>
  <c r="AG597" i="36"/>
  <c r="I965" i="36"/>
  <c r="I782" i="36"/>
  <c r="I598" i="36"/>
  <c r="Q965" i="36"/>
  <c r="Q598" i="36"/>
  <c r="Q782" i="36"/>
  <c r="Y965" i="36"/>
  <c r="Y598" i="36"/>
  <c r="Y782" i="36"/>
  <c r="AG965" i="36"/>
  <c r="AG782" i="36"/>
  <c r="AG598" i="36"/>
  <c r="I966" i="36"/>
  <c r="I783" i="36"/>
  <c r="I599" i="36"/>
  <c r="Q966" i="36"/>
  <c r="Q599" i="36"/>
  <c r="Q783" i="36"/>
  <c r="Y966" i="36"/>
  <c r="Y599" i="36"/>
  <c r="Y783" i="36"/>
  <c r="AG966" i="36"/>
  <c r="AG783" i="36"/>
  <c r="AG599" i="36"/>
  <c r="I967" i="36"/>
  <c r="I784" i="36"/>
  <c r="I600" i="36"/>
  <c r="Q967" i="36"/>
  <c r="Q600" i="36"/>
  <c r="Q784" i="36"/>
  <c r="Y967" i="36"/>
  <c r="Y600" i="36"/>
  <c r="Y784" i="36"/>
  <c r="AG967" i="36"/>
  <c r="AG784" i="36"/>
  <c r="AG600" i="36"/>
  <c r="I968" i="36"/>
  <c r="I785" i="36"/>
  <c r="I601" i="36"/>
  <c r="Q968" i="36"/>
  <c r="Q601" i="36"/>
  <c r="Q785" i="36"/>
  <c r="Y968" i="36"/>
  <c r="Y601" i="36"/>
  <c r="Y785" i="36"/>
  <c r="AG968" i="36"/>
  <c r="AG785" i="36"/>
  <c r="AG601" i="36"/>
  <c r="I969" i="36"/>
  <c r="I786" i="36"/>
  <c r="I602" i="36"/>
  <c r="Q969" i="36"/>
  <c r="Q602" i="36"/>
  <c r="Q786" i="36"/>
  <c r="Y969" i="36"/>
  <c r="Y602" i="36"/>
  <c r="Y786" i="36"/>
  <c r="AG969" i="36"/>
  <c r="AG786" i="36"/>
  <c r="AG602" i="36"/>
  <c r="I970" i="36"/>
  <c r="I787" i="36"/>
  <c r="I603" i="36"/>
  <c r="Q970" i="36"/>
  <c r="Q603" i="36"/>
  <c r="Q787" i="36"/>
  <c r="Y970" i="36"/>
  <c r="Y603" i="36"/>
  <c r="Y787" i="36"/>
  <c r="AG970" i="36"/>
  <c r="AG787" i="36"/>
  <c r="AG603" i="36"/>
  <c r="I971" i="36"/>
  <c r="I788" i="36"/>
  <c r="I604" i="36"/>
  <c r="Q971" i="36"/>
  <c r="Q604" i="36"/>
  <c r="Q788" i="36"/>
  <c r="Y971" i="36"/>
  <c r="Y604" i="36"/>
  <c r="Y788" i="36"/>
  <c r="AG971" i="36"/>
  <c r="AG788" i="36"/>
  <c r="AG604" i="36"/>
  <c r="I972" i="36"/>
  <c r="I789" i="36"/>
  <c r="I605" i="36"/>
  <c r="Q972" i="36"/>
  <c r="Q605" i="36"/>
  <c r="Q789" i="36"/>
  <c r="Y972" i="36"/>
  <c r="Y605" i="36"/>
  <c r="Y789" i="36"/>
  <c r="AG972" i="36"/>
  <c r="AG789" i="36"/>
  <c r="AG605" i="36"/>
  <c r="I973" i="36"/>
  <c r="I790" i="36"/>
  <c r="I606" i="36"/>
  <c r="Q973" i="36"/>
  <c r="Q606" i="36"/>
  <c r="Q790" i="36"/>
  <c r="Y973" i="36"/>
  <c r="Y606" i="36"/>
  <c r="Y790" i="36"/>
  <c r="AG973" i="36"/>
  <c r="AG790" i="36"/>
  <c r="AG606" i="36"/>
  <c r="I974" i="36"/>
  <c r="I791" i="36"/>
  <c r="I607" i="36"/>
  <c r="Q974" i="36"/>
  <c r="Q791" i="36"/>
  <c r="Q607" i="36"/>
  <c r="Y974" i="36"/>
  <c r="Y791" i="36"/>
  <c r="Y607" i="36"/>
  <c r="AG974" i="36"/>
  <c r="AG791" i="36"/>
  <c r="AG607" i="36"/>
  <c r="I975" i="36"/>
  <c r="I792" i="36"/>
  <c r="I608" i="36"/>
  <c r="Q975" i="36"/>
  <c r="Q792" i="36"/>
  <c r="Q608" i="36"/>
  <c r="Y975" i="36"/>
  <c r="Y792" i="36"/>
  <c r="Y608" i="36"/>
  <c r="AG975" i="36"/>
  <c r="AG792" i="36"/>
  <c r="AG608" i="36"/>
  <c r="I976" i="36"/>
  <c r="I793" i="36"/>
  <c r="I609" i="36"/>
  <c r="Q976" i="36"/>
  <c r="Q793" i="36"/>
  <c r="Q609" i="36"/>
  <c r="Y976" i="36"/>
  <c r="Y793" i="36"/>
  <c r="Y609" i="36"/>
  <c r="AG976" i="36"/>
  <c r="AG793" i="36"/>
  <c r="AG609" i="36"/>
  <c r="I977" i="36"/>
  <c r="I794" i="36"/>
  <c r="I610" i="36"/>
  <c r="Q794" i="36"/>
  <c r="Q977" i="36"/>
  <c r="Q610" i="36"/>
  <c r="Y977" i="36"/>
  <c r="Y794" i="36"/>
  <c r="Y610" i="36"/>
  <c r="AG977" i="36"/>
  <c r="AG794" i="36"/>
  <c r="AG610" i="36"/>
  <c r="I978" i="36"/>
  <c r="I795" i="36"/>
  <c r="I611" i="36"/>
  <c r="Q978" i="36"/>
  <c r="Q795" i="36"/>
  <c r="Q611" i="36"/>
  <c r="Y978" i="36"/>
  <c r="Y795" i="36"/>
  <c r="Y611" i="36"/>
  <c r="AG978" i="36"/>
  <c r="AG795" i="36"/>
  <c r="AG611" i="36"/>
  <c r="I979" i="36"/>
  <c r="I796" i="36"/>
  <c r="I612" i="36"/>
  <c r="Q979" i="36"/>
  <c r="Q796" i="36"/>
  <c r="Q612" i="36"/>
  <c r="Y979" i="36"/>
  <c r="Y796" i="36"/>
  <c r="Y612" i="36"/>
  <c r="AG979" i="36"/>
  <c r="AG796" i="36"/>
  <c r="AG612" i="36"/>
  <c r="I980" i="36"/>
  <c r="I797" i="36"/>
  <c r="I613" i="36"/>
  <c r="Q980" i="36"/>
  <c r="Q797" i="36"/>
  <c r="Q613" i="36"/>
  <c r="Y980" i="36"/>
  <c r="Y797" i="36"/>
  <c r="Y613" i="36"/>
  <c r="AG980" i="36"/>
  <c r="AG797" i="36"/>
  <c r="AG613" i="36"/>
  <c r="I981" i="36"/>
  <c r="I798" i="36"/>
  <c r="I614" i="36"/>
  <c r="Q981" i="36"/>
  <c r="Q798" i="36"/>
  <c r="Q614" i="36"/>
  <c r="Y981" i="36"/>
  <c r="Y798" i="36"/>
  <c r="Y614" i="36"/>
  <c r="AG981" i="36"/>
  <c r="AG798" i="36"/>
  <c r="AG614" i="36"/>
  <c r="I982" i="36"/>
  <c r="I799" i="36"/>
  <c r="I615" i="36"/>
  <c r="Q982" i="36"/>
  <c r="Q799" i="36"/>
  <c r="Q615" i="36"/>
  <c r="Y982" i="36"/>
  <c r="Y799" i="36"/>
  <c r="Y615" i="36"/>
  <c r="AG982" i="36"/>
  <c r="AG799" i="36"/>
  <c r="AG615" i="36"/>
  <c r="I983" i="36"/>
  <c r="I800" i="36"/>
  <c r="I616" i="36"/>
  <c r="Q983" i="36"/>
  <c r="Q800" i="36"/>
  <c r="Q616" i="36"/>
  <c r="Y983" i="36"/>
  <c r="Y800" i="36"/>
  <c r="Y616" i="36"/>
  <c r="AG983" i="36"/>
  <c r="AG800" i="36"/>
  <c r="AG616" i="36"/>
  <c r="I984" i="36"/>
  <c r="I801" i="36"/>
  <c r="I617" i="36"/>
  <c r="Q984" i="36"/>
  <c r="Q801" i="36"/>
  <c r="Q617" i="36"/>
  <c r="Y984" i="36"/>
  <c r="Y801" i="36"/>
  <c r="Y617" i="36"/>
  <c r="AG984" i="36"/>
  <c r="AG801" i="36"/>
  <c r="AG617" i="36"/>
  <c r="I985" i="36"/>
  <c r="I802" i="36"/>
  <c r="I618" i="36"/>
  <c r="Q985" i="36"/>
  <c r="Q802" i="36"/>
  <c r="Q618" i="36"/>
  <c r="Y985" i="36"/>
  <c r="Y802" i="36"/>
  <c r="Y618" i="36"/>
  <c r="AG985" i="36"/>
  <c r="AG802" i="36"/>
  <c r="AG618" i="36"/>
  <c r="I986" i="36"/>
  <c r="I803" i="36"/>
  <c r="I619" i="36"/>
  <c r="Q986" i="36"/>
  <c r="Q803" i="36"/>
  <c r="Q619" i="36"/>
  <c r="Y986" i="36"/>
  <c r="Y803" i="36"/>
  <c r="Y619" i="36"/>
  <c r="AG986" i="36"/>
  <c r="AG803" i="36"/>
  <c r="AG619" i="36"/>
  <c r="I987" i="36"/>
  <c r="I804" i="36"/>
  <c r="I620" i="36"/>
  <c r="Q987" i="36"/>
  <c r="Q804" i="36"/>
  <c r="Q620" i="36"/>
  <c r="Y987" i="36"/>
  <c r="Y804" i="36"/>
  <c r="Y620" i="36"/>
  <c r="AG987" i="36"/>
  <c r="AG804" i="36"/>
  <c r="AG620" i="36"/>
  <c r="I988" i="36"/>
  <c r="I805" i="36"/>
  <c r="I621" i="36"/>
  <c r="Q988" i="36"/>
  <c r="Q805" i="36"/>
  <c r="Q621" i="36"/>
  <c r="Y988" i="36"/>
  <c r="Y805" i="36"/>
  <c r="Y621" i="36"/>
  <c r="AG988" i="36"/>
  <c r="AG805" i="36"/>
  <c r="AG621" i="36"/>
  <c r="I989" i="36"/>
  <c r="I806" i="36"/>
  <c r="I622" i="36"/>
  <c r="Q989" i="36"/>
  <c r="Q806" i="36"/>
  <c r="Q622" i="36"/>
  <c r="Y989" i="36"/>
  <c r="Y806" i="36"/>
  <c r="Y622" i="36"/>
  <c r="AG989" i="36"/>
  <c r="AG806" i="36"/>
  <c r="AG622" i="36"/>
  <c r="I990" i="36"/>
  <c r="I807" i="36"/>
  <c r="I623" i="36"/>
  <c r="Q990" i="36"/>
  <c r="Q807" i="36"/>
  <c r="Q623" i="36"/>
  <c r="Y990" i="36"/>
  <c r="Y807" i="36"/>
  <c r="Y623" i="36"/>
  <c r="AG990" i="36"/>
  <c r="AG807" i="36"/>
  <c r="AG623" i="36"/>
  <c r="I991" i="36"/>
  <c r="I808" i="36"/>
  <c r="I624" i="36"/>
  <c r="Q991" i="36"/>
  <c r="Q808" i="36"/>
  <c r="Q624" i="36"/>
  <c r="Y991" i="36"/>
  <c r="Y808" i="36"/>
  <c r="Y624" i="36"/>
  <c r="AG991" i="36"/>
  <c r="AG808" i="36"/>
  <c r="AG624" i="36"/>
  <c r="I992" i="36"/>
  <c r="I809" i="36"/>
  <c r="I625" i="36"/>
  <c r="Q992" i="36"/>
  <c r="Q809" i="36"/>
  <c r="Q625" i="36"/>
  <c r="Y992" i="36"/>
  <c r="Y809" i="36"/>
  <c r="Y625" i="36"/>
  <c r="AG992" i="36"/>
  <c r="AG809" i="36"/>
  <c r="AG625" i="36"/>
  <c r="I993" i="36"/>
  <c r="I810" i="36"/>
  <c r="I626" i="36"/>
  <c r="Q993" i="36"/>
  <c r="Q810" i="36"/>
  <c r="Q626" i="36"/>
  <c r="Y993" i="36"/>
  <c r="Y810" i="36"/>
  <c r="Y626" i="36"/>
  <c r="AG993" i="36"/>
  <c r="AG810" i="36"/>
  <c r="AG626" i="36"/>
  <c r="I994" i="36"/>
  <c r="I811" i="36"/>
  <c r="I627" i="36"/>
  <c r="Q994" i="36"/>
  <c r="Q811" i="36"/>
  <c r="Q627" i="36"/>
  <c r="Y994" i="36"/>
  <c r="Y811" i="36"/>
  <c r="Y627" i="36"/>
  <c r="AG994" i="36"/>
  <c r="AG811" i="36"/>
  <c r="AG627" i="36"/>
  <c r="I995" i="36"/>
  <c r="I812" i="36"/>
  <c r="I628" i="36"/>
  <c r="Q995" i="36"/>
  <c r="Q812" i="36"/>
  <c r="Q628" i="36"/>
  <c r="Y995" i="36"/>
  <c r="Y812" i="36"/>
  <c r="Y628" i="36"/>
  <c r="AG995" i="36"/>
  <c r="AG812" i="36"/>
  <c r="AG628" i="36"/>
  <c r="I996" i="36"/>
  <c r="I813" i="36"/>
  <c r="I629" i="36"/>
  <c r="Q996" i="36"/>
  <c r="Q813" i="36"/>
  <c r="Q629" i="36"/>
  <c r="Y996" i="36"/>
  <c r="Y813" i="36"/>
  <c r="Y629" i="36"/>
  <c r="AG996" i="36"/>
  <c r="AG813" i="36"/>
  <c r="AG629" i="36"/>
  <c r="I997" i="36"/>
  <c r="I814" i="36"/>
  <c r="I630" i="36"/>
  <c r="Q997" i="36"/>
  <c r="Q814" i="36"/>
  <c r="Q630" i="36"/>
  <c r="Y997" i="36"/>
  <c r="Y814" i="36"/>
  <c r="Y630" i="36"/>
  <c r="AG997" i="36"/>
  <c r="AG814" i="36"/>
  <c r="AG630" i="36"/>
  <c r="I998" i="36"/>
  <c r="I815" i="36"/>
  <c r="I631" i="36"/>
  <c r="Q998" i="36"/>
  <c r="Q815" i="36"/>
  <c r="Q631" i="36"/>
  <c r="Y998" i="36"/>
  <c r="Y815" i="36"/>
  <c r="Y631" i="36"/>
  <c r="AG998" i="36"/>
  <c r="AG815" i="36"/>
  <c r="AG631" i="36"/>
  <c r="I999" i="36"/>
  <c r="I816" i="36"/>
  <c r="I632" i="36"/>
  <c r="Q999" i="36"/>
  <c r="Q816" i="36"/>
  <c r="Q632" i="36"/>
  <c r="Y999" i="36"/>
  <c r="Y816" i="36"/>
  <c r="Y632" i="36"/>
  <c r="AG999" i="36"/>
  <c r="AG816" i="36"/>
  <c r="AG632" i="36"/>
  <c r="I1000" i="36"/>
  <c r="I817" i="36"/>
  <c r="I633" i="36"/>
  <c r="Q1000" i="36"/>
  <c r="Q817" i="36"/>
  <c r="Q633" i="36"/>
  <c r="Y1000" i="36"/>
  <c r="Y817" i="36"/>
  <c r="Y633" i="36"/>
  <c r="AG1000" i="36"/>
  <c r="AG817" i="36"/>
  <c r="AG633" i="36"/>
  <c r="I1001" i="36"/>
  <c r="I818" i="36"/>
  <c r="I634" i="36"/>
  <c r="Q1001" i="36"/>
  <c r="Q818" i="36"/>
  <c r="Q634" i="36"/>
  <c r="Y1001" i="36"/>
  <c r="Y818" i="36"/>
  <c r="Y634" i="36"/>
  <c r="AG1001" i="36"/>
  <c r="AG818" i="36"/>
  <c r="AG634" i="36"/>
  <c r="I1002" i="36"/>
  <c r="I819" i="36"/>
  <c r="I635" i="36"/>
  <c r="Q1002" i="36"/>
  <c r="Q819" i="36"/>
  <c r="Q635" i="36"/>
  <c r="Y1002" i="36"/>
  <c r="Y819" i="36"/>
  <c r="Y635" i="36"/>
  <c r="AG1002" i="36"/>
  <c r="AG819" i="36"/>
  <c r="AG635" i="36"/>
  <c r="I1003" i="36"/>
  <c r="I820" i="36"/>
  <c r="I636" i="36"/>
  <c r="Q1003" i="36"/>
  <c r="Q820" i="36"/>
  <c r="Q636" i="36"/>
  <c r="Y1003" i="36"/>
  <c r="Y820" i="36"/>
  <c r="Y636" i="36"/>
  <c r="AG1003" i="36"/>
  <c r="AG820" i="36"/>
  <c r="AG636" i="36"/>
  <c r="I1004" i="36"/>
  <c r="I821" i="36"/>
  <c r="I637" i="36"/>
  <c r="Q1004" i="36"/>
  <c r="Q821" i="36"/>
  <c r="Q637" i="36"/>
  <c r="Y1004" i="36"/>
  <c r="Y821" i="36"/>
  <c r="Y637" i="36"/>
  <c r="AG1004" i="36"/>
  <c r="AG821" i="36"/>
  <c r="AG637" i="36"/>
  <c r="I1005" i="36"/>
  <c r="I822" i="36"/>
  <c r="I638" i="36"/>
  <c r="Q1005" i="36"/>
  <c r="Q822" i="36"/>
  <c r="Q638" i="36"/>
  <c r="Y1005" i="36"/>
  <c r="Y822" i="36"/>
  <c r="Y638" i="36"/>
  <c r="AG1005" i="36"/>
  <c r="AG822" i="36"/>
  <c r="AG638" i="36"/>
  <c r="I1006" i="36"/>
  <c r="I823" i="36"/>
  <c r="I639" i="36"/>
  <c r="Q1006" i="36"/>
  <c r="Q823" i="36"/>
  <c r="Q639" i="36"/>
  <c r="Y1006" i="36"/>
  <c r="Y823" i="36"/>
  <c r="Y639" i="36"/>
  <c r="AG1006" i="36"/>
  <c r="AG823" i="36"/>
  <c r="AG639" i="36"/>
  <c r="I1007" i="36"/>
  <c r="I824" i="36"/>
  <c r="I640" i="36"/>
  <c r="Q824" i="36"/>
  <c r="Q1007" i="36"/>
  <c r="Q640" i="36"/>
  <c r="Y1007" i="36"/>
  <c r="Y824" i="36"/>
  <c r="Y640" i="36"/>
  <c r="AG1007" i="36"/>
  <c r="AG824" i="36"/>
  <c r="AG640" i="36"/>
  <c r="I1008" i="36"/>
  <c r="I825" i="36"/>
  <c r="I641" i="36"/>
  <c r="Q1008" i="36"/>
  <c r="Q825" i="36"/>
  <c r="Q641" i="36"/>
  <c r="Y1008" i="36"/>
  <c r="Y825" i="36"/>
  <c r="Y641" i="36"/>
  <c r="AG1008" i="36"/>
  <c r="AG825" i="36"/>
  <c r="AG641" i="36"/>
  <c r="I1009" i="36"/>
  <c r="I826" i="36"/>
  <c r="I642" i="36"/>
  <c r="Q1009" i="36"/>
  <c r="Q826" i="36"/>
  <c r="Q642" i="36"/>
  <c r="Y1009" i="36"/>
  <c r="Y826" i="36"/>
  <c r="Y642" i="36"/>
  <c r="AG1009" i="36"/>
  <c r="AG826" i="36"/>
  <c r="AG642" i="36"/>
  <c r="I1010" i="36"/>
  <c r="I827" i="36"/>
  <c r="I643" i="36"/>
  <c r="Q1010" i="36"/>
  <c r="Q827" i="36"/>
  <c r="Q643" i="36"/>
  <c r="Y1010" i="36"/>
  <c r="Y827" i="36"/>
  <c r="Y643" i="36"/>
  <c r="AG1010" i="36"/>
  <c r="AG827" i="36"/>
  <c r="AG643" i="36"/>
  <c r="I1011" i="36"/>
  <c r="I828" i="36"/>
  <c r="I644" i="36"/>
  <c r="Q1011" i="36"/>
  <c r="Q828" i="36"/>
  <c r="Q644" i="36"/>
  <c r="Y1011" i="36"/>
  <c r="Y828" i="36"/>
  <c r="Y644" i="36"/>
  <c r="AG1011" i="36"/>
  <c r="AG828" i="36"/>
  <c r="AG644" i="36"/>
  <c r="I1012" i="36"/>
  <c r="I829" i="36"/>
  <c r="I645" i="36"/>
  <c r="Q1012" i="36"/>
  <c r="Q829" i="36"/>
  <c r="Q645" i="36"/>
  <c r="Y1012" i="36"/>
  <c r="Y829" i="36"/>
  <c r="Y645" i="36"/>
  <c r="AG1012" i="36"/>
  <c r="AG829" i="36"/>
  <c r="AG645" i="36"/>
  <c r="I1013" i="36"/>
  <c r="I830" i="36"/>
  <c r="I646" i="36"/>
  <c r="Q1013" i="36"/>
  <c r="Q830" i="36"/>
  <c r="Q646" i="36"/>
  <c r="Y1013" i="36"/>
  <c r="Y830" i="36"/>
  <c r="Y646" i="36"/>
  <c r="AG1013" i="36"/>
  <c r="AG830" i="36"/>
  <c r="AG646" i="36"/>
  <c r="I1014" i="36"/>
  <c r="I831" i="36"/>
  <c r="I647" i="36"/>
  <c r="Q1014" i="36"/>
  <c r="Q831" i="36"/>
  <c r="Q647" i="36"/>
  <c r="Y1014" i="36"/>
  <c r="Y831" i="36"/>
  <c r="Y647" i="36"/>
  <c r="AG1014" i="36"/>
  <c r="AG831" i="36"/>
  <c r="AG647" i="36"/>
  <c r="I1015" i="36"/>
  <c r="I832" i="36"/>
  <c r="I648" i="36"/>
  <c r="Q1015" i="36"/>
  <c r="Q832" i="36"/>
  <c r="Q648" i="36"/>
  <c r="Y1015" i="36"/>
  <c r="Y832" i="36"/>
  <c r="Y648" i="36"/>
  <c r="AG1015" i="36"/>
  <c r="AG832" i="36"/>
  <c r="AG648" i="36"/>
  <c r="I1016" i="36"/>
  <c r="I833" i="36"/>
  <c r="I649" i="36"/>
  <c r="Q1016" i="36"/>
  <c r="Q833" i="36"/>
  <c r="Q649" i="36"/>
  <c r="Y1016" i="36"/>
  <c r="Y833" i="36"/>
  <c r="Y649" i="36"/>
  <c r="AG1016" i="36"/>
  <c r="AG833" i="36"/>
  <c r="AG649" i="36"/>
  <c r="I1017" i="36"/>
  <c r="I834" i="36"/>
  <c r="I650" i="36"/>
  <c r="Q1017" i="36"/>
  <c r="Q834" i="36"/>
  <c r="Q650" i="36"/>
  <c r="Y1017" i="36"/>
  <c r="Y834" i="36"/>
  <c r="Y650" i="36"/>
  <c r="AG1017" i="36"/>
  <c r="AG834" i="36"/>
  <c r="AG650" i="36"/>
  <c r="I1018" i="36"/>
  <c r="I835" i="36"/>
  <c r="I651" i="36"/>
  <c r="Q1018" i="36"/>
  <c r="Q835" i="36"/>
  <c r="Q651" i="36"/>
  <c r="Y1018" i="36"/>
  <c r="Y835" i="36"/>
  <c r="Y651" i="36"/>
  <c r="AG1018" i="36"/>
  <c r="AG835" i="36"/>
  <c r="AG651" i="36"/>
  <c r="I1019" i="36"/>
  <c r="I836" i="36"/>
  <c r="I652" i="36"/>
  <c r="Q1019" i="36"/>
  <c r="Q836" i="36"/>
  <c r="Q652" i="36"/>
  <c r="Y1019" i="36"/>
  <c r="Y836" i="36"/>
  <c r="Y652" i="36"/>
  <c r="AG836" i="36"/>
  <c r="AG1019" i="36"/>
  <c r="AG652" i="36"/>
  <c r="I1020" i="36"/>
  <c r="I837" i="36"/>
  <c r="I653" i="36"/>
  <c r="Q1020" i="36"/>
  <c r="Q837" i="36"/>
  <c r="Q653" i="36"/>
  <c r="Y1020" i="36"/>
  <c r="Y837" i="36"/>
  <c r="Y653" i="36"/>
  <c r="AG1020" i="36"/>
  <c r="AG837" i="36"/>
  <c r="AG653" i="36"/>
  <c r="I1021" i="36"/>
  <c r="I838" i="36"/>
  <c r="I654" i="36"/>
  <c r="Q1021" i="36"/>
  <c r="Q838" i="36"/>
  <c r="Q654" i="36"/>
  <c r="Y1021" i="36"/>
  <c r="Y838" i="36"/>
  <c r="Y654" i="36"/>
  <c r="AG1021" i="36"/>
  <c r="AG838" i="36"/>
  <c r="AG654" i="36"/>
  <c r="I1022" i="36"/>
  <c r="I839" i="36"/>
  <c r="I655" i="36"/>
  <c r="Q1022" i="36"/>
  <c r="Q839" i="36"/>
  <c r="Q655" i="36"/>
  <c r="Y1022" i="36"/>
  <c r="Y839" i="36"/>
  <c r="Y655" i="36"/>
  <c r="AG1022" i="36"/>
  <c r="AG839" i="36"/>
  <c r="AG655" i="36"/>
  <c r="I1023" i="36"/>
  <c r="I840" i="36"/>
  <c r="I656" i="36"/>
  <c r="Q1023" i="36"/>
  <c r="Q840" i="36"/>
  <c r="Q656" i="36"/>
  <c r="Y1023" i="36"/>
  <c r="Y840" i="36"/>
  <c r="Y656" i="36"/>
  <c r="AG1023" i="36"/>
  <c r="AG840" i="36"/>
  <c r="AG656" i="36"/>
  <c r="I1024" i="36"/>
  <c r="I841" i="36"/>
  <c r="I657" i="36"/>
  <c r="Q1024" i="36"/>
  <c r="Q841" i="36"/>
  <c r="Q657" i="36"/>
  <c r="Y1024" i="36"/>
  <c r="Y841" i="36"/>
  <c r="Y657" i="36"/>
  <c r="AG1024" i="36"/>
  <c r="AG841" i="36"/>
  <c r="AG657" i="36"/>
  <c r="I1025" i="36"/>
  <c r="I842" i="36"/>
  <c r="I658" i="36"/>
  <c r="Q1025" i="36"/>
  <c r="Q842" i="36"/>
  <c r="Q658" i="36"/>
  <c r="Y1025" i="36"/>
  <c r="Y842" i="36"/>
  <c r="Y658" i="36"/>
  <c r="AG1025" i="36"/>
  <c r="AG842" i="36"/>
  <c r="AG658" i="36"/>
  <c r="I1026" i="36"/>
  <c r="I843" i="36"/>
  <c r="I659" i="36"/>
  <c r="Q1026" i="36"/>
  <c r="Q843" i="36"/>
  <c r="Q659" i="36"/>
  <c r="Y1026" i="36"/>
  <c r="Y843" i="36"/>
  <c r="Y659" i="36"/>
  <c r="AG1026" i="36"/>
  <c r="AG843" i="36"/>
  <c r="AG659" i="36"/>
  <c r="I1027" i="36"/>
  <c r="I844" i="36"/>
  <c r="I660" i="36"/>
  <c r="Q1027" i="36"/>
  <c r="Q844" i="36"/>
  <c r="Q660" i="36"/>
  <c r="Y1027" i="36"/>
  <c r="Y844" i="36"/>
  <c r="Y660" i="36"/>
  <c r="AG1027" i="36"/>
  <c r="AG844" i="36"/>
  <c r="AG660" i="36"/>
  <c r="I1028" i="36"/>
  <c r="I845" i="36"/>
  <c r="I661" i="36"/>
  <c r="Q1028" i="36"/>
  <c r="Q845" i="36"/>
  <c r="Q661" i="36"/>
  <c r="Y1028" i="36"/>
  <c r="Y845" i="36"/>
  <c r="Y661" i="36"/>
  <c r="AG1028" i="36"/>
  <c r="AG845" i="36"/>
  <c r="AG661" i="36"/>
  <c r="I1029" i="36"/>
  <c r="I846" i="36"/>
  <c r="I662" i="36"/>
  <c r="Q1029" i="36"/>
  <c r="Q846" i="36"/>
  <c r="Q662" i="36"/>
  <c r="Y1029" i="36"/>
  <c r="Y846" i="36"/>
  <c r="Y662" i="36"/>
  <c r="AG1029" i="36"/>
  <c r="AG846" i="36"/>
  <c r="AG662" i="36"/>
  <c r="I1030" i="36"/>
  <c r="I847" i="36"/>
  <c r="I663" i="36"/>
  <c r="Q1030" i="36"/>
  <c r="Q847" i="36"/>
  <c r="Q663" i="36"/>
  <c r="Y1030" i="36"/>
  <c r="Y847" i="36"/>
  <c r="Y663" i="36"/>
  <c r="AG1030" i="36"/>
  <c r="AG847" i="36"/>
  <c r="AG663" i="36"/>
  <c r="I1031" i="36"/>
  <c r="I848" i="36"/>
  <c r="I664" i="36"/>
  <c r="Q1031" i="36"/>
  <c r="Q848" i="36"/>
  <c r="Q664" i="36"/>
  <c r="Y1031" i="36"/>
  <c r="Y848" i="36"/>
  <c r="Y664" i="36"/>
  <c r="AG1031" i="36"/>
  <c r="AG848" i="36"/>
  <c r="AG664" i="36"/>
  <c r="I1032" i="36"/>
  <c r="I849" i="36"/>
  <c r="I665" i="36"/>
  <c r="Q1032" i="36"/>
  <c r="Q849" i="36"/>
  <c r="Q665" i="36"/>
  <c r="Y1032" i="36"/>
  <c r="Y849" i="36"/>
  <c r="Y665" i="36"/>
  <c r="AG1032" i="36"/>
  <c r="AG849" i="36"/>
  <c r="AG665" i="36"/>
  <c r="I1033" i="36"/>
  <c r="I850" i="36"/>
  <c r="I666" i="36"/>
  <c r="Q1033" i="36"/>
  <c r="Q850" i="36"/>
  <c r="Q666" i="36"/>
  <c r="Y1033" i="36"/>
  <c r="Y850" i="36"/>
  <c r="Y666" i="36"/>
  <c r="AG1033" i="36"/>
  <c r="AG850" i="36"/>
  <c r="AG666" i="36"/>
  <c r="I1034" i="36"/>
  <c r="I851" i="36"/>
  <c r="I667" i="36"/>
  <c r="Q1034" i="36"/>
  <c r="Q851" i="36"/>
  <c r="Q667" i="36"/>
  <c r="Y1034" i="36"/>
  <c r="Y851" i="36"/>
  <c r="Y667" i="36"/>
  <c r="AG1034" i="36"/>
  <c r="AG851" i="36"/>
  <c r="AG667" i="36"/>
  <c r="I1035" i="36"/>
  <c r="I852" i="36"/>
  <c r="I668" i="36"/>
  <c r="Q1035" i="36"/>
  <c r="Q852" i="36"/>
  <c r="Q668" i="36"/>
  <c r="Y1035" i="36"/>
  <c r="Y852" i="36"/>
  <c r="Y668" i="36"/>
  <c r="AG1035" i="36"/>
  <c r="AG852" i="36"/>
  <c r="AG668" i="36"/>
  <c r="I1036" i="36"/>
  <c r="I853" i="36"/>
  <c r="I669" i="36"/>
  <c r="Q1036" i="36"/>
  <c r="Q853" i="36"/>
  <c r="Q669" i="36"/>
  <c r="Y1036" i="36"/>
  <c r="Y853" i="36"/>
  <c r="Y669" i="36"/>
  <c r="AG1036" i="36"/>
  <c r="AG853" i="36"/>
  <c r="AG669" i="36"/>
  <c r="I1037" i="36"/>
  <c r="I854" i="36"/>
  <c r="I670" i="36"/>
  <c r="Q1037" i="36"/>
  <c r="Q854" i="36"/>
  <c r="Q670" i="36"/>
  <c r="Y1037" i="36"/>
  <c r="Y854" i="36"/>
  <c r="Y670" i="36"/>
  <c r="AG1037" i="36"/>
  <c r="AG854" i="36"/>
  <c r="AG670" i="36"/>
  <c r="I1038" i="36"/>
  <c r="I855" i="36"/>
  <c r="I671" i="36"/>
  <c r="Q1038" i="36"/>
  <c r="Q855" i="36"/>
  <c r="Q671" i="36"/>
  <c r="Y1038" i="36"/>
  <c r="Y855" i="36"/>
  <c r="Y671" i="36"/>
  <c r="AG1038" i="36"/>
  <c r="AG855" i="36"/>
  <c r="AG671" i="36"/>
  <c r="I1039" i="36"/>
  <c r="I856" i="36"/>
  <c r="I672" i="36"/>
  <c r="Q1039" i="36"/>
  <c r="Q856" i="36"/>
  <c r="Q672" i="36"/>
  <c r="Y1039" i="36"/>
  <c r="Y856" i="36"/>
  <c r="Y672" i="36"/>
  <c r="AG1039" i="36"/>
  <c r="AG856" i="36"/>
  <c r="AG672" i="36"/>
  <c r="I1040" i="36"/>
  <c r="I857" i="36"/>
  <c r="I673" i="36"/>
  <c r="Q1040" i="36"/>
  <c r="Q857" i="36"/>
  <c r="Q673" i="36"/>
  <c r="Y1040" i="36"/>
  <c r="Y857" i="36"/>
  <c r="Y673" i="36"/>
  <c r="AG1040" i="36"/>
  <c r="AG857" i="36"/>
  <c r="AG673" i="36"/>
  <c r="I1041" i="36"/>
  <c r="I858" i="36"/>
  <c r="I674" i="36"/>
  <c r="Q1041" i="36"/>
  <c r="Q858" i="36"/>
  <c r="Q674" i="36"/>
  <c r="Y1041" i="36"/>
  <c r="Y858" i="36"/>
  <c r="Y674" i="36"/>
  <c r="AG1041" i="36"/>
  <c r="AG858" i="36"/>
  <c r="AG674" i="36"/>
  <c r="I1042" i="36"/>
  <c r="I859" i="36"/>
  <c r="I675" i="36"/>
  <c r="Q1042" i="36"/>
  <c r="Q859" i="36"/>
  <c r="Q675" i="36"/>
  <c r="Y1042" i="36"/>
  <c r="Y859" i="36"/>
  <c r="Y675" i="36"/>
  <c r="AG1042" i="36"/>
  <c r="AG859" i="36"/>
  <c r="AG675" i="36"/>
  <c r="I1043" i="36"/>
  <c r="I860" i="36"/>
  <c r="I676" i="36"/>
  <c r="Q1043" i="36"/>
  <c r="Q860" i="36"/>
  <c r="Q676" i="36"/>
  <c r="Y1043" i="36"/>
  <c r="Y860" i="36"/>
  <c r="Y676" i="36"/>
  <c r="AG1043" i="36"/>
  <c r="AG860" i="36"/>
  <c r="AG676" i="36"/>
  <c r="I1044" i="36"/>
  <c r="I861" i="36"/>
  <c r="I677" i="36"/>
  <c r="Q1044" i="36"/>
  <c r="Q861" i="36"/>
  <c r="Q677" i="36"/>
  <c r="Y1044" i="36"/>
  <c r="Y861" i="36"/>
  <c r="Y677" i="36"/>
  <c r="AG1044" i="36"/>
  <c r="AG861" i="36"/>
  <c r="AG677" i="36"/>
  <c r="I1045" i="36"/>
  <c r="I862" i="36"/>
  <c r="I678" i="36"/>
  <c r="Q1045" i="36"/>
  <c r="Q862" i="36"/>
  <c r="Q678" i="36"/>
  <c r="Y1045" i="36"/>
  <c r="Y862" i="36"/>
  <c r="Y678" i="36"/>
  <c r="AG1045" i="36"/>
  <c r="AG862" i="36"/>
  <c r="AG678" i="36"/>
  <c r="I1046" i="36"/>
  <c r="I863" i="36"/>
  <c r="I679" i="36"/>
  <c r="Q1046" i="36"/>
  <c r="Q863" i="36"/>
  <c r="Q679" i="36"/>
  <c r="Y1046" i="36"/>
  <c r="Y863" i="36"/>
  <c r="Y679" i="36"/>
  <c r="AG1046" i="36"/>
  <c r="AG863" i="36"/>
  <c r="AG679" i="36"/>
  <c r="I1047" i="36"/>
  <c r="I864" i="36"/>
  <c r="I680" i="36"/>
  <c r="Q1047" i="36"/>
  <c r="Q864" i="36"/>
  <c r="Q680" i="36"/>
  <c r="Y1047" i="36"/>
  <c r="Y864" i="36"/>
  <c r="Y680" i="36"/>
  <c r="AG1047" i="36"/>
  <c r="AG864" i="36"/>
  <c r="AG680" i="36"/>
  <c r="I1048" i="36"/>
  <c r="I865" i="36"/>
  <c r="I681" i="36"/>
  <c r="Q1048" i="36"/>
  <c r="Q865" i="36"/>
  <c r="Q681" i="36"/>
  <c r="Y1048" i="36"/>
  <c r="Y865" i="36"/>
  <c r="Y681" i="36"/>
  <c r="AG1048" i="36"/>
  <c r="AG865" i="36"/>
  <c r="AG681" i="36"/>
  <c r="I1049" i="36"/>
  <c r="I866" i="36"/>
  <c r="I682" i="36"/>
  <c r="Q1049" i="36"/>
  <c r="Q866" i="36"/>
  <c r="Q682" i="36"/>
  <c r="Y1049" i="36"/>
  <c r="Y866" i="36"/>
  <c r="Y682" i="36"/>
  <c r="AG1049" i="36"/>
  <c r="AG866" i="36"/>
  <c r="AG682" i="36"/>
  <c r="I1050" i="36"/>
  <c r="I867" i="36"/>
  <c r="I683" i="36"/>
  <c r="Q1050" i="36"/>
  <c r="Q867" i="36"/>
  <c r="Q683" i="36"/>
  <c r="Y1050" i="36"/>
  <c r="Y867" i="36"/>
  <c r="Y683" i="36"/>
  <c r="AG1050" i="36"/>
  <c r="AG867" i="36"/>
  <c r="AG683" i="36"/>
  <c r="I1051" i="36"/>
  <c r="I868" i="36"/>
  <c r="I684" i="36"/>
  <c r="Q1051" i="36"/>
  <c r="Q868" i="36"/>
  <c r="Q684" i="36"/>
  <c r="Y1051" i="36"/>
  <c r="Y868" i="36"/>
  <c r="Y684" i="36"/>
  <c r="AG1051" i="36"/>
  <c r="AG868" i="36"/>
  <c r="AG684" i="36"/>
  <c r="I1052" i="36"/>
  <c r="I869" i="36"/>
  <c r="I685" i="36"/>
  <c r="Q1052" i="36"/>
  <c r="Q869" i="36"/>
  <c r="Q685" i="36"/>
  <c r="Y1052" i="36"/>
  <c r="Y869" i="36"/>
  <c r="Y685" i="36"/>
  <c r="AG1052" i="36"/>
  <c r="AG869" i="36"/>
  <c r="AG685" i="36"/>
  <c r="I1053" i="36"/>
  <c r="I870" i="36"/>
  <c r="I686" i="36"/>
  <c r="Q1053" i="36"/>
  <c r="Q870" i="36"/>
  <c r="Q686" i="36"/>
  <c r="Y1053" i="36"/>
  <c r="Y870" i="36"/>
  <c r="Y686" i="36"/>
  <c r="AG1053" i="36"/>
  <c r="AG870" i="36"/>
  <c r="AG686" i="36"/>
  <c r="I1054" i="36"/>
  <c r="I871" i="36"/>
  <c r="I687" i="36"/>
  <c r="Q1054" i="36"/>
  <c r="Q871" i="36"/>
  <c r="Q687" i="36"/>
  <c r="Y1054" i="36"/>
  <c r="Y871" i="36"/>
  <c r="Y687" i="36"/>
  <c r="AG1054" i="36"/>
  <c r="AG871" i="36"/>
  <c r="AG687" i="36"/>
  <c r="I1055" i="36"/>
  <c r="I872" i="36"/>
  <c r="I688" i="36"/>
  <c r="Q1055" i="36"/>
  <c r="Q872" i="36"/>
  <c r="Q688" i="36"/>
  <c r="Y1055" i="36"/>
  <c r="Y872" i="36"/>
  <c r="Y688" i="36"/>
  <c r="AG1055" i="36"/>
  <c r="AG872" i="36"/>
  <c r="AG688" i="36"/>
  <c r="I1056" i="36"/>
  <c r="I873" i="36"/>
  <c r="I689" i="36"/>
  <c r="Q1056" i="36"/>
  <c r="Q873" i="36"/>
  <c r="Q689" i="36"/>
  <c r="Y1056" i="36"/>
  <c r="Y873" i="36"/>
  <c r="Y689" i="36"/>
  <c r="AG1056" i="36"/>
  <c r="AG873" i="36"/>
  <c r="AG689" i="36"/>
  <c r="I1057" i="36"/>
  <c r="I874" i="36"/>
  <c r="I690" i="36"/>
  <c r="Q1057" i="36"/>
  <c r="Q874" i="36"/>
  <c r="Q690" i="36"/>
  <c r="Y1057" i="36"/>
  <c r="Y874" i="36"/>
  <c r="Y690" i="36"/>
  <c r="AG1057" i="36"/>
  <c r="AG874" i="36"/>
  <c r="AG690" i="36"/>
  <c r="I1058" i="36"/>
  <c r="I875" i="36"/>
  <c r="I691" i="36"/>
  <c r="Q1058" i="36"/>
  <c r="Q875" i="36"/>
  <c r="Q691" i="36"/>
  <c r="Y1058" i="36"/>
  <c r="Y875" i="36"/>
  <c r="Y691" i="36"/>
  <c r="AG1058" i="36"/>
  <c r="AG875" i="36"/>
  <c r="AG691" i="36"/>
  <c r="I1059" i="36"/>
  <c r="I876" i="36"/>
  <c r="I692" i="36"/>
  <c r="Q1059" i="36"/>
  <c r="Q876" i="36"/>
  <c r="Q692" i="36"/>
  <c r="Y1059" i="36"/>
  <c r="Y876" i="36"/>
  <c r="Y692" i="36"/>
  <c r="AG1059" i="36"/>
  <c r="AG876" i="36"/>
  <c r="AG692" i="36"/>
  <c r="I1060" i="36"/>
  <c r="I877" i="36"/>
  <c r="I693" i="36"/>
  <c r="Q1060" i="36"/>
  <c r="Q877" i="36"/>
  <c r="Q693" i="36"/>
  <c r="Y1060" i="36"/>
  <c r="Y877" i="36"/>
  <c r="Y693" i="36"/>
  <c r="AG1060" i="36"/>
  <c r="AG877" i="36"/>
  <c r="AG693" i="36"/>
  <c r="I1061" i="36"/>
  <c r="I878" i="36"/>
  <c r="I694" i="36"/>
  <c r="Q1061" i="36"/>
  <c r="Q878" i="36"/>
  <c r="Q694" i="36"/>
  <c r="Y1061" i="36"/>
  <c r="Y878" i="36"/>
  <c r="Y694" i="36"/>
  <c r="AG1061" i="36"/>
  <c r="AG878" i="36"/>
  <c r="AG694" i="36"/>
  <c r="I1062" i="36"/>
  <c r="I879" i="36"/>
  <c r="I695" i="36"/>
  <c r="Q1062" i="36"/>
  <c r="Q879" i="36"/>
  <c r="Q695" i="36"/>
  <c r="Y1062" i="36"/>
  <c r="Y879" i="36"/>
  <c r="Y695" i="36"/>
  <c r="AG1062" i="36"/>
  <c r="AG879" i="36"/>
  <c r="AG695" i="36"/>
  <c r="I1063" i="36"/>
  <c r="I880" i="36"/>
  <c r="I696" i="36"/>
  <c r="Q1063" i="36"/>
  <c r="Q880" i="36"/>
  <c r="Q696" i="36"/>
  <c r="Y1063" i="36"/>
  <c r="Y880" i="36"/>
  <c r="Y696" i="36"/>
  <c r="AG1063" i="36"/>
  <c r="AG880" i="36"/>
  <c r="AG696" i="36"/>
  <c r="I1064" i="36"/>
  <c r="I881" i="36"/>
  <c r="I697" i="36"/>
  <c r="Q1064" i="36"/>
  <c r="Q881" i="36"/>
  <c r="Q697" i="36"/>
  <c r="Y1064" i="36"/>
  <c r="Y881" i="36"/>
  <c r="Y697" i="36"/>
  <c r="AG1064" i="36"/>
  <c r="AG881" i="36"/>
  <c r="AG697" i="36"/>
  <c r="I1065" i="36"/>
  <c r="I882" i="36"/>
  <c r="I698" i="36"/>
  <c r="Q1065" i="36"/>
  <c r="Q882" i="36"/>
  <c r="Q698" i="36"/>
  <c r="Y1065" i="36"/>
  <c r="Y882" i="36"/>
  <c r="Y698" i="36"/>
  <c r="AG1065" i="36"/>
  <c r="AG882" i="36"/>
  <c r="AG698" i="36"/>
  <c r="I1066" i="36"/>
  <c r="I883" i="36"/>
  <c r="I699" i="36"/>
  <c r="Q1066" i="36"/>
  <c r="Q883" i="36"/>
  <c r="Q699" i="36"/>
  <c r="Y1066" i="36"/>
  <c r="Y883" i="36"/>
  <c r="Y699" i="36"/>
  <c r="AG1066" i="36"/>
  <c r="AG699" i="36"/>
  <c r="AG883" i="36"/>
  <c r="I1067" i="36"/>
  <c r="I884" i="36"/>
  <c r="I700" i="36"/>
  <c r="Q1067" i="36"/>
  <c r="Q884" i="36"/>
  <c r="Q700" i="36"/>
  <c r="Y1067" i="36"/>
  <c r="Y884" i="36"/>
  <c r="Y700" i="36"/>
  <c r="AG1067" i="36"/>
  <c r="AG884" i="36"/>
  <c r="AG700" i="36"/>
  <c r="I1068" i="36"/>
  <c r="I885" i="36"/>
  <c r="I701" i="36"/>
  <c r="Q1068" i="36"/>
  <c r="Q885" i="36"/>
  <c r="Q701" i="36"/>
  <c r="Y1068" i="36"/>
  <c r="Y885" i="36"/>
  <c r="Y701" i="36"/>
  <c r="AG1068" i="36"/>
  <c r="AG885" i="36"/>
  <c r="AG701" i="36"/>
  <c r="I1069" i="36"/>
  <c r="I886" i="36"/>
  <c r="I702" i="36"/>
  <c r="Q1069" i="36"/>
  <c r="Q886" i="36"/>
  <c r="Q702" i="36"/>
  <c r="Y1069" i="36"/>
  <c r="Y886" i="36"/>
  <c r="Y702" i="36"/>
  <c r="AG1069" i="36"/>
  <c r="AG886" i="36"/>
  <c r="AG702" i="36"/>
  <c r="I1070" i="36"/>
  <c r="I887" i="36"/>
  <c r="I703" i="36"/>
  <c r="Q1070" i="36"/>
  <c r="Q887" i="36"/>
  <c r="Q703" i="36"/>
  <c r="Y1070" i="36"/>
  <c r="Y887" i="36"/>
  <c r="Y703" i="36"/>
  <c r="AG1070" i="36"/>
  <c r="AG887" i="36"/>
  <c r="AG703" i="36"/>
  <c r="I1071" i="36"/>
  <c r="I888" i="36"/>
  <c r="I704" i="36"/>
  <c r="Q1071" i="36"/>
  <c r="Q888" i="36"/>
  <c r="Q704" i="36"/>
  <c r="Y1071" i="36"/>
  <c r="Y888" i="36"/>
  <c r="Y704" i="36"/>
  <c r="AG1071" i="36"/>
  <c r="AG888" i="36"/>
  <c r="AG704" i="36"/>
  <c r="I1072" i="36"/>
  <c r="I889" i="36"/>
  <c r="I705" i="36"/>
  <c r="Q1072" i="36"/>
  <c r="Q889" i="36"/>
  <c r="Q705" i="36"/>
  <c r="Y1072" i="36"/>
  <c r="Y705" i="36"/>
  <c r="Y889" i="36"/>
  <c r="AG1072" i="36"/>
  <c r="AG889" i="36"/>
  <c r="AG705" i="36"/>
  <c r="I1073" i="36"/>
  <c r="I890" i="36"/>
  <c r="I706" i="36"/>
  <c r="Q1073" i="36"/>
  <c r="Q890" i="36"/>
  <c r="Q706" i="36"/>
  <c r="Y1073" i="36"/>
  <c r="Y890" i="36"/>
  <c r="Y706" i="36"/>
  <c r="AG1073" i="36"/>
  <c r="AG890" i="36"/>
  <c r="AG706" i="36"/>
  <c r="I1074" i="36"/>
  <c r="I891" i="36"/>
  <c r="I707" i="36"/>
  <c r="Q1074" i="36"/>
  <c r="Q891" i="36"/>
  <c r="Q707" i="36"/>
  <c r="Y1074" i="36"/>
  <c r="Y891" i="36"/>
  <c r="Y707" i="36"/>
  <c r="AG1074" i="36"/>
  <c r="AG891" i="36"/>
  <c r="AG707" i="36"/>
  <c r="I1075" i="36"/>
  <c r="I892" i="36"/>
  <c r="I708" i="36"/>
  <c r="Q1075" i="36"/>
  <c r="Q892" i="36"/>
  <c r="Q708" i="36"/>
  <c r="Y1075" i="36"/>
  <c r="Y892" i="36"/>
  <c r="Y708" i="36"/>
  <c r="AG1075" i="36"/>
  <c r="AG892" i="36"/>
  <c r="AG708" i="36"/>
  <c r="I1076" i="36"/>
  <c r="I893" i="36"/>
  <c r="I709" i="36"/>
  <c r="Q1076" i="36"/>
  <c r="Q893" i="36"/>
  <c r="Q709" i="36"/>
  <c r="Y1076" i="36"/>
  <c r="Y893" i="36"/>
  <c r="Y709" i="36"/>
  <c r="AG1076" i="36"/>
  <c r="AG893" i="36"/>
  <c r="AG709" i="36"/>
  <c r="I1077" i="36"/>
  <c r="I894" i="36"/>
  <c r="I710" i="36"/>
  <c r="Q1077" i="36"/>
  <c r="Q894" i="36"/>
  <c r="Q710" i="36"/>
  <c r="Y1077" i="36"/>
  <c r="Y894" i="36"/>
  <c r="Y710" i="36"/>
  <c r="AG1077" i="36"/>
  <c r="AG894" i="36"/>
  <c r="AG710" i="36"/>
  <c r="I1078" i="36"/>
  <c r="I895" i="36"/>
  <c r="I711" i="36"/>
  <c r="Q1078" i="36"/>
  <c r="Q895" i="36"/>
  <c r="Q711" i="36"/>
  <c r="Y1078" i="36"/>
  <c r="Y895" i="36"/>
  <c r="Y711" i="36"/>
  <c r="AG1078" i="36"/>
  <c r="AG895" i="36"/>
  <c r="AG711" i="36"/>
  <c r="I1079" i="36"/>
  <c r="I896" i="36"/>
  <c r="I712" i="36"/>
  <c r="Q1079" i="36"/>
  <c r="Q896" i="36"/>
  <c r="Q712" i="36"/>
  <c r="Y1079" i="36"/>
  <c r="Y896" i="36"/>
  <c r="Y712" i="36"/>
  <c r="AG1079" i="36"/>
  <c r="AG896" i="36"/>
  <c r="AG712" i="36"/>
  <c r="I1080" i="36"/>
  <c r="I897" i="36"/>
  <c r="I713" i="36"/>
  <c r="Y1080" i="36"/>
  <c r="Y897" i="36"/>
  <c r="Y713" i="36"/>
  <c r="AG1080" i="36"/>
  <c r="AG897" i="36"/>
  <c r="AG713" i="36"/>
  <c r="I1081" i="36"/>
  <c r="I898" i="36"/>
  <c r="I714" i="36"/>
  <c r="Q1081" i="36"/>
  <c r="Q898" i="36"/>
  <c r="Q714" i="36"/>
  <c r="Y1081" i="36"/>
  <c r="Y898" i="36"/>
  <c r="Y714" i="36"/>
  <c r="AG1081" i="36"/>
  <c r="AG898" i="36"/>
  <c r="AG714" i="36"/>
  <c r="I1082" i="36"/>
  <c r="I899" i="36"/>
  <c r="I715" i="36"/>
  <c r="Q1082" i="36"/>
  <c r="Q899" i="36"/>
  <c r="Q715" i="36"/>
  <c r="Y1082" i="36"/>
  <c r="Y899" i="36"/>
  <c r="Y715" i="36"/>
  <c r="AG1082" i="36"/>
  <c r="AG899" i="36"/>
  <c r="AG715" i="36"/>
  <c r="I1083" i="36"/>
  <c r="I900" i="36"/>
  <c r="I716" i="36"/>
  <c r="Q1083" i="36"/>
  <c r="Q900" i="36"/>
  <c r="Q716" i="36"/>
  <c r="Y1083" i="36"/>
  <c r="Y900" i="36"/>
  <c r="Y716" i="36"/>
  <c r="AG1083" i="36"/>
  <c r="AG900" i="36"/>
  <c r="AG716" i="36"/>
  <c r="I1084" i="36"/>
  <c r="I901" i="36"/>
  <c r="I717" i="36"/>
  <c r="Q1084" i="36"/>
  <c r="Q901" i="36"/>
  <c r="Q717" i="36"/>
  <c r="Y1084" i="36"/>
  <c r="Y901" i="36"/>
  <c r="Y717" i="36"/>
  <c r="AG1084" i="36"/>
  <c r="AG901" i="36"/>
  <c r="AG717" i="36"/>
  <c r="I1085" i="36"/>
  <c r="I902" i="36"/>
  <c r="I718" i="36"/>
  <c r="Q1085" i="36"/>
  <c r="Q902" i="36"/>
  <c r="Q718" i="36"/>
  <c r="Y1085" i="36"/>
  <c r="Y902" i="36"/>
  <c r="Y718" i="36"/>
  <c r="AG1085" i="36"/>
  <c r="AG902" i="36"/>
  <c r="AG718" i="36"/>
  <c r="I1086" i="36"/>
  <c r="I903" i="36"/>
  <c r="I719" i="36"/>
  <c r="Q1086" i="36"/>
  <c r="Q903" i="36"/>
  <c r="Q719" i="36"/>
  <c r="Y1086" i="36"/>
  <c r="Y903" i="36"/>
  <c r="Y719" i="36"/>
  <c r="AG1086" i="36"/>
  <c r="AG903" i="36"/>
  <c r="AG719" i="36"/>
  <c r="I1087" i="36"/>
  <c r="I904" i="36"/>
  <c r="I720" i="36"/>
  <c r="Q1087" i="36"/>
  <c r="Q904" i="36"/>
  <c r="Q720" i="36"/>
  <c r="Y1087" i="36"/>
  <c r="Y904" i="36"/>
  <c r="Y720" i="36"/>
  <c r="AG1087" i="36"/>
  <c r="AG904" i="36"/>
  <c r="AG720" i="36"/>
  <c r="I1088" i="36"/>
  <c r="I905" i="36"/>
  <c r="I721" i="36"/>
  <c r="Q1088" i="36"/>
  <c r="Q905" i="36"/>
  <c r="Q721" i="36"/>
  <c r="Y1088" i="36"/>
  <c r="Y905" i="36"/>
  <c r="Y721" i="36"/>
  <c r="AG1088" i="36"/>
  <c r="AG905" i="36"/>
  <c r="AG721" i="36"/>
  <c r="I1089" i="36"/>
  <c r="I906" i="36"/>
  <c r="I722" i="36"/>
  <c r="Q1089" i="36"/>
  <c r="Q906" i="36"/>
  <c r="Q722" i="36"/>
  <c r="Y1089" i="36"/>
  <c r="Y906" i="36"/>
  <c r="Y722" i="36"/>
  <c r="AG1089" i="36"/>
  <c r="AG906" i="36"/>
  <c r="AG722" i="36"/>
  <c r="I1090" i="36"/>
  <c r="I907" i="36"/>
  <c r="I723" i="36"/>
  <c r="Q1090" i="36"/>
  <c r="Q907" i="36"/>
  <c r="Q723" i="36"/>
  <c r="Y1090" i="36"/>
  <c r="Y907" i="36"/>
  <c r="Y723" i="36"/>
  <c r="AG1090" i="36"/>
  <c r="AG907" i="36"/>
  <c r="AG723" i="36"/>
  <c r="I1091" i="36"/>
  <c r="I908" i="36"/>
  <c r="I724" i="36"/>
  <c r="Q1091" i="36"/>
  <c r="Q908" i="36"/>
  <c r="Q724" i="36"/>
  <c r="Y1091" i="36"/>
  <c r="Y908" i="36"/>
  <c r="Y724" i="36"/>
  <c r="AG1091" i="36"/>
  <c r="AG908" i="36"/>
  <c r="AG724" i="36"/>
  <c r="I1092" i="36"/>
  <c r="I909" i="36"/>
  <c r="I725" i="36"/>
  <c r="Q1092" i="36"/>
  <c r="Q909" i="36"/>
  <c r="Q725" i="36"/>
  <c r="Y1092" i="36"/>
  <c r="Y909" i="36"/>
  <c r="Y725" i="36"/>
  <c r="AG1092" i="36"/>
  <c r="AG909" i="36"/>
  <c r="AG725" i="36"/>
  <c r="I1093" i="36"/>
  <c r="I910" i="36"/>
  <c r="I726" i="36"/>
  <c r="Q1093" i="36"/>
  <c r="Q910" i="36"/>
  <c r="Q726" i="36"/>
  <c r="Y1093" i="36"/>
  <c r="Y910" i="36"/>
  <c r="Y726" i="36"/>
  <c r="AG1093" i="36"/>
  <c r="AG910" i="36"/>
  <c r="AG726" i="36"/>
  <c r="I1094" i="36"/>
  <c r="I911" i="36"/>
  <c r="I727" i="36"/>
  <c r="Q1094" i="36"/>
  <c r="Q911" i="36"/>
  <c r="Q727" i="36"/>
  <c r="Y1094" i="36"/>
  <c r="Y911" i="36"/>
  <c r="Y727" i="36"/>
  <c r="AG1094" i="36"/>
  <c r="AG911" i="36"/>
  <c r="AG727" i="36"/>
  <c r="I1095" i="36"/>
  <c r="I912" i="36"/>
  <c r="I728" i="36"/>
  <c r="Q1095" i="36"/>
  <c r="Q912" i="36"/>
  <c r="Q728" i="36"/>
  <c r="Y1095" i="36"/>
  <c r="Y912" i="36"/>
  <c r="Y728" i="36"/>
  <c r="AG1095" i="36"/>
  <c r="AG912" i="36"/>
  <c r="AG728" i="36"/>
  <c r="I1096" i="36"/>
  <c r="I913" i="36"/>
  <c r="I729" i="36"/>
  <c r="Q1096" i="36"/>
  <c r="Q913" i="36"/>
  <c r="Q729" i="36"/>
  <c r="Y1096" i="36"/>
  <c r="Y913" i="36"/>
  <c r="Y729" i="36"/>
  <c r="AG1096" i="36"/>
  <c r="AG913" i="36"/>
  <c r="AG729" i="36"/>
  <c r="I1097" i="36"/>
  <c r="I914" i="36"/>
  <c r="I730" i="36"/>
  <c r="Q1097" i="36"/>
  <c r="Q914" i="36"/>
  <c r="Q730" i="36"/>
  <c r="Y1097" i="36"/>
  <c r="Y914" i="36"/>
  <c r="Y730" i="36"/>
  <c r="AG1097" i="36"/>
  <c r="AG914" i="36"/>
  <c r="AG730" i="36"/>
  <c r="I1098" i="36"/>
  <c r="I915" i="36"/>
  <c r="I731" i="36"/>
  <c r="Q1098" i="36"/>
  <c r="Q915" i="36"/>
  <c r="Q731" i="36"/>
  <c r="Y1098" i="36"/>
  <c r="Y915" i="36"/>
  <c r="Y731" i="36"/>
  <c r="AG1098" i="36"/>
  <c r="AG915" i="36"/>
  <c r="AG731" i="36"/>
  <c r="I1099" i="36"/>
  <c r="I916" i="36"/>
  <c r="I732" i="36"/>
  <c r="Q1099" i="36"/>
  <c r="Q916" i="36"/>
  <c r="Q732" i="36"/>
  <c r="Y1099" i="36"/>
  <c r="Y916" i="36"/>
  <c r="Y732" i="36"/>
  <c r="AG1099" i="36"/>
  <c r="AG916" i="36"/>
  <c r="AG732" i="36"/>
  <c r="I1100" i="36"/>
  <c r="I917" i="36"/>
  <c r="I733" i="36"/>
  <c r="Q1100" i="36"/>
  <c r="Q917" i="36"/>
  <c r="Q733" i="36"/>
  <c r="Y1100" i="36"/>
  <c r="Y917" i="36"/>
  <c r="Y733" i="36"/>
  <c r="AG1100" i="36"/>
  <c r="AG917" i="36"/>
  <c r="AG733" i="36"/>
  <c r="I1101" i="36"/>
  <c r="I918" i="36"/>
  <c r="I734" i="36"/>
  <c r="Q1101" i="36"/>
  <c r="Q918" i="36"/>
  <c r="Q734" i="36"/>
  <c r="Y1101" i="36"/>
  <c r="Y918" i="36"/>
  <c r="Y734" i="36"/>
  <c r="AG1101" i="36"/>
  <c r="AG918" i="36"/>
  <c r="AG734" i="36"/>
  <c r="I1102" i="36"/>
  <c r="I919" i="36"/>
  <c r="I735" i="36"/>
  <c r="Q1102" i="36"/>
  <c r="Q919" i="36"/>
  <c r="Q735" i="36"/>
  <c r="Y1102" i="36"/>
  <c r="Y919" i="36"/>
  <c r="Y735" i="36"/>
  <c r="AG1102" i="36"/>
  <c r="AG919" i="36"/>
  <c r="AG735" i="36"/>
  <c r="I1103" i="36"/>
  <c r="I920" i="36"/>
  <c r="I736" i="36"/>
  <c r="Q1103" i="36"/>
  <c r="Q920" i="36"/>
  <c r="Q736" i="36"/>
  <c r="Y1103" i="36"/>
  <c r="Y920" i="36"/>
  <c r="Y736" i="36"/>
  <c r="AG1103" i="36"/>
  <c r="AG920" i="36"/>
  <c r="AG736" i="36"/>
  <c r="I1104" i="36"/>
  <c r="I921" i="36"/>
  <c r="I737" i="36"/>
  <c r="Q1104" i="36"/>
  <c r="Q921" i="36"/>
  <c r="Q737" i="36"/>
  <c r="Y1104" i="36"/>
  <c r="Y921" i="36"/>
  <c r="Y737" i="36"/>
  <c r="AG1104" i="36"/>
  <c r="AG921" i="36"/>
  <c r="AG737" i="36"/>
  <c r="I1105" i="36"/>
  <c r="I922" i="36"/>
  <c r="I738" i="36"/>
  <c r="Q1105" i="36"/>
  <c r="Q922" i="36"/>
  <c r="Q738" i="36"/>
  <c r="Y1105" i="36"/>
  <c r="Y922" i="36"/>
  <c r="Y738" i="36"/>
  <c r="AG1105" i="36"/>
  <c r="AG922" i="36"/>
  <c r="AG738" i="36"/>
  <c r="I1106" i="36"/>
  <c r="I923" i="36"/>
  <c r="I739" i="36"/>
  <c r="Q1106" i="36"/>
  <c r="Q923" i="36"/>
  <c r="Q739" i="36"/>
  <c r="Y1106" i="36"/>
  <c r="Y923" i="36"/>
  <c r="Y739" i="36"/>
  <c r="AG1106" i="36"/>
  <c r="AG923" i="36"/>
  <c r="AG739" i="36"/>
  <c r="I1107" i="36"/>
  <c r="I924" i="36"/>
  <c r="I740" i="36"/>
  <c r="Q1107" i="36"/>
  <c r="Q924" i="36"/>
  <c r="Q740" i="36"/>
  <c r="Y1107" i="36"/>
  <c r="Y924" i="36"/>
  <c r="Y740" i="36"/>
  <c r="AG1107" i="36"/>
  <c r="AG924" i="36"/>
  <c r="AG740" i="36"/>
  <c r="I1108" i="36"/>
  <c r="I925" i="36"/>
  <c r="I741" i="36"/>
  <c r="Q1108" i="36"/>
  <c r="Q925" i="36"/>
  <c r="Q741" i="36"/>
  <c r="Y1108" i="36"/>
  <c r="Y925" i="36"/>
  <c r="Y741" i="36"/>
  <c r="AG1108" i="36"/>
  <c r="AG925" i="36"/>
  <c r="AG741" i="36"/>
  <c r="I1109" i="36"/>
  <c r="I926" i="36"/>
  <c r="I742" i="36"/>
  <c r="Q1109" i="36"/>
  <c r="Q926" i="36"/>
  <c r="Q742" i="36"/>
  <c r="Y1109" i="36"/>
  <c r="Y926" i="36"/>
  <c r="Y742" i="36"/>
  <c r="AG1109" i="36"/>
  <c r="AG926" i="36"/>
  <c r="AG742" i="36"/>
  <c r="I1110" i="36"/>
  <c r="I927" i="36"/>
  <c r="I743" i="36"/>
  <c r="Q1110" i="36"/>
  <c r="Q927" i="36"/>
  <c r="Q743" i="36"/>
  <c r="Y1110" i="36"/>
  <c r="Y927" i="36"/>
  <c r="Y743" i="36"/>
  <c r="AG1110" i="36"/>
  <c r="AG927" i="36"/>
  <c r="AG743" i="36"/>
  <c r="I1111" i="36"/>
  <c r="I928" i="36"/>
  <c r="I744" i="36"/>
  <c r="Q1111" i="36"/>
  <c r="Q928" i="36"/>
  <c r="Q744" i="36"/>
  <c r="Y1111" i="36"/>
  <c r="Y928" i="36"/>
  <c r="Y744" i="36"/>
  <c r="AG1111" i="36"/>
  <c r="AG928" i="36"/>
  <c r="AG744" i="36"/>
  <c r="I1112" i="36"/>
  <c r="I929" i="36"/>
  <c r="I745" i="36"/>
  <c r="Q1112" i="36"/>
  <c r="Q929" i="36"/>
  <c r="Q745" i="36"/>
  <c r="Y1112" i="36"/>
  <c r="Y929" i="36"/>
  <c r="Y745" i="36"/>
  <c r="AG1112" i="36"/>
  <c r="AG929" i="36"/>
  <c r="AG745" i="36"/>
  <c r="I1113" i="36"/>
  <c r="I930" i="36"/>
  <c r="I746" i="36"/>
  <c r="Q1113" i="36"/>
  <c r="Q930" i="36"/>
  <c r="Q746" i="36"/>
  <c r="Y1113" i="36"/>
  <c r="Y930" i="36"/>
  <c r="Y746" i="36"/>
  <c r="AG1113" i="36"/>
  <c r="AG930" i="36"/>
  <c r="AG746" i="36"/>
  <c r="I1114" i="36"/>
  <c r="I931" i="36"/>
  <c r="I747" i="36"/>
  <c r="Q1114" i="36"/>
  <c r="Q931" i="36"/>
  <c r="Q747" i="36"/>
  <c r="Y1114" i="36"/>
  <c r="Y931" i="36"/>
  <c r="Y747" i="36"/>
  <c r="AG1114" i="36"/>
  <c r="AG931" i="36"/>
  <c r="AG747" i="36"/>
  <c r="I1115" i="36"/>
  <c r="I932" i="36"/>
  <c r="I748" i="36"/>
  <c r="Q1115" i="36"/>
  <c r="Q932" i="36"/>
  <c r="Q748" i="36"/>
  <c r="Y1115" i="36"/>
  <c r="Y932" i="36"/>
  <c r="Y748" i="36"/>
  <c r="AG1115" i="36"/>
  <c r="AG932" i="36"/>
  <c r="AG748" i="36"/>
  <c r="I1116" i="36"/>
  <c r="I933" i="36"/>
  <c r="I749" i="36"/>
  <c r="Q1116" i="36"/>
  <c r="Q933" i="36"/>
  <c r="Q749" i="36"/>
  <c r="Y1116" i="36"/>
  <c r="Y933" i="36"/>
  <c r="Y749" i="36"/>
  <c r="AG1116" i="36"/>
  <c r="AG933" i="36"/>
  <c r="AG749" i="36"/>
  <c r="I1117" i="36"/>
  <c r="I934" i="36"/>
  <c r="I750" i="36"/>
  <c r="Q1117" i="36"/>
  <c r="Q934" i="36"/>
  <c r="Q750" i="36"/>
  <c r="Y1117" i="36"/>
  <c r="Y934" i="36"/>
  <c r="Y750" i="36"/>
  <c r="AG1117" i="36"/>
  <c r="AG934" i="36"/>
  <c r="AG750" i="36"/>
  <c r="I1118" i="36"/>
  <c r="I935" i="36"/>
  <c r="I751" i="36"/>
  <c r="Q1118" i="36"/>
  <c r="Q935" i="36"/>
  <c r="Q751" i="36"/>
  <c r="Y1118" i="36"/>
  <c r="Y935" i="36"/>
  <c r="Y751" i="36"/>
  <c r="AG1118" i="36"/>
  <c r="AG935" i="36"/>
  <c r="AG751" i="36"/>
  <c r="I1119" i="36"/>
  <c r="I936" i="36"/>
  <c r="I752" i="36"/>
  <c r="Q1119" i="36"/>
  <c r="Q936" i="36"/>
  <c r="Q752" i="36"/>
  <c r="Y1119" i="36"/>
  <c r="Y936" i="36"/>
  <c r="Y752" i="36"/>
  <c r="AG1119" i="36"/>
  <c r="AG936" i="36"/>
  <c r="AG752" i="36"/>
  <c r="I1120" i="36"/>
  <c r="I937" i="36"/>
  <c r="I753" i="36"/>
  <c r="Q1120" i="36"/>
  <c r="Q937" i="36"/>
  <c r="Q753" i="36"/>
  <c r="Y1120" i="36"/>
  <c r="Y937" i="36"/>
  <c r="Y753" i="36"/>
  <c r="AG1120" i="36"/>
  <c r="AG937" i="36"/>
  <c r="AG753" i="36"/>
  <c r="I1121" i="36"/>
  <c r="I938" i="36"/>
  <c r="I754" i="36"/>
  <c r="Q1121" i="36"/>
  <c r="Q938" i="36"/>
  <c r="Q754" i="36"/>
  <c r="Y1121" i="36"/>
  <c r="Y938" i="36"/>
  <c r="Y754" i="36"/>
  <c r="AG1121" i="36"/>
  <c r="AG938" i="36"/>
  <c r="AG754" i="36"/>
  <c r="I1122" i="36"/>
  <c r="I939" i="36"/>
  <c r="I755" i="36"/>
  <c r="Q1122" i="36"/>
  <c r="Q939" i="36"/>
  <c r="Q755" i="36"/>
  <c r="Y1122" i="36"/>
  <c r="Y939" i="36"/>
  <c r="Y755" i="36"/>
  <c r="V609" i="36"/>
  <c r="C949" i="36"/>
  <c r="C766" i="36"/>
  <c r="C951" i="36"/>
  <c r="C768" i="36"/>
  <c r="C584" i="36"/>
  <c r="K953" i="36"/>
  <c r="K770" i="36"/>
  <c r="K586" i="36"/>
  <c r="S955" i="36"/>
  <c r="S772" i="36"/>
  <c r="S588" i="36"/>
  <c r="AA956" i="36"/>
  <c r="AA773" i="36"/>
  <c r="AA589" i="36"/>
  <c r="K958" i="36"/>
  <c r="K775" i="36"/>
  <c r="K591" i="36"/>
  <c r="S960" i="36"/>
  <c r="S777" i="36"/>
  <c r="S593" i="36"/>
  <c r="AA962" i="36"/>
  <c r="AA779" i="36"/>
  <c r="AA595" i="36"/>
  <c r="AA964" i="36"/>
  <c r="AA781" i="36"/>
  <c r="AA597" i="36"/>
  <c r="S966" i="36"/>
  <c r="S783" i="36"/>
  <c r="S599" i="36"/>
  <c r="S969" i="36"/>
  <c r="S786" i="36"/>
  <c r="S602" i="36"/>
  <c r="F950" i="36"/>
  <c r="F767" i="36"/>
  <c r="F583" i="36"/>
  <c r="N951" i="36"/>
  <c r="N768" i="36"/>
  <c r="N584" i="36"/>
  <c r="N952" i="36"/>
  <c r="N769" i="36"/>
  <c r="N585" i="36"/>
  <c r="AD952" i="36"/>
  <c r="AD769" i="36"/>
  <c r="AD585" i="36"/>
  <c r="AD953" i="36"/>
  <c r="AD770" i="36"/>
  <c r="AD586" i="36"/>
  <c r="F955" i="36"/>
  <c r="F772" i="36"/>
  <c r="F588" i="36"/>
  <c r="V955" i="36"/>
  <c r="V772" i="36"/>
  <c r="V588" i="36"/>
  <c r="F957" i="36"/>
  <c r="F774" i="36"/>
  <c r="F590" i="36"/>
  <c r="N958" i="36"/>
  <c r="N775" i="36"/>
  <c r="N591" i="36"/>
  <c r="AD958" i="36"/>
  <c r="AD775" i="36"/>
  <c r="AD591" i="36"/>
  <c r="F960" i="36"/>
  <c r="F777" i="36"/>
  <c r="F593" i="36"/>
  <c r="N961" i="36"/>
  <c r="N778" i="36"/>
  <c r="N594" i="36"/>
  <c r="V962" i="36"/>
  <c r="V779" i="36"/>
  <c r="V595" i="36"/>
  <c r="AD963" i="36"/>
  <c r="AD780" i="36"/>
  <c r="AD596" i="36"/>
  <c r="N966" i="36"/>
  <c r="N599" i="36"/>
  <c r="N783" i="36"/>
  <c r="AD967" i="36"/>
  <c r="AD784" i="36"/>
  <c r="AD600" i="36"/>
  <c r="N968" i="36"/>
  <c r="N785" i="36"/>
  <c r="N601" i="36"/>
  <c r="AD968" i="36"/>
  <c r="AD785" i="36"/>
  <c r="AD601" i="36"/>
  <c r="N970" i="36"/>
  <c r="N787" i="36"/>
  <c r="N603" i="36"/>
  <c r="V971" i="36"/>
  <c r="V788" i="36"/>
  <c r="V604" i="36"/>
  <c r="V972" i="36"/>
  <c r="V789" i="36"/>
  <c r="V605" i="36"/>
  <c r="F974" i="36"/>
  <c r="F791" i="36"/>
  <c r="F607" i="36"/>
  <c r="F976" i="36"/>
  <c r="F793" i="36"/>
  <c r="F609" i="36"/>
  <c r="N977" i="36"/>
  <c r="N794" i="36"/>
  <c r="N610" i="36"/>
  <c r="F978" i="36"/>
  <c r="F795" i="36"/>
  <c r="F611" i="36"/>
  <c r="AD978" i="36"/>
  <c r="AD795" i="36"/>
  <c r="AD611" i="36"/>
  <c r="F980" i="36"/>
  <c r="F797" i="36"/>
  <c r="F613" i="36"/>
  <c r="J949" i="36"/>
  <c r="J766" i="36"/>
  <c r="J582" i="36"/>
  <c r="R949" i="36"/>
  <c r="R766" i="36"/>
  <c r="R582" i="36"/>
  <c r="Z949" i="36"/>
  <c r="Z766" i="36"/>
  <c r="Z582" i="36"/>
  <c r="AH949" i="36"/>
  <c r="AH766" i="36"/>
  <c r="AH582" i="36"/>
  <c r="J767" i="36"/>
  <c r="J950" i="36"/>
  <c r="J583" i="36"/>
  <c r="R950" i="36"/>
  <c r="R767" i="36"/>
  <c r="R583" i="36"/>
  <c r="Z950" i="36"/>
  <c r="Z767" i="36"/>
  <c r="Z583" i="36"/>
  <c r="AH950" i="36"/>
  <c r="AH767" i="36"/>
  <c r="AH583" i="36"/>
  <c r="J951" i="36"/>
  <c r="J768" i="36"/>
  <c r="J584" i="36"/>
  <c r="R951" i="36"/>
  <c r="R768" i="36"/>
  <c r="R584" i="36"/>
  <c r="Z951" i="36"/>
  <c r="Z768" i="36"/>
  <c r="Z584" i="36"/>
  <c r="AH951" i="36"/>
  <c r="AH768" i="36"/>
  <c r="AH584" i="36"/>
  <c r="J952" i="36"/>
  <c r="J769" i="36"/>
  <c r="J585" i="36"/>
  <c r="R952" i="36"/>
  <c r="R769" i="36"/>
  <c r="R585" i="36"/>
  <c r="Z952" i="36"/>
  <c r="Z769" i="36"/>
  <c r="Z585" i="36"/>
  <c r="AH952" i="36"/>
  <c r="AH769" i="36"/>
  <c r="AH585" i="36"/>
  <c r="J953" i="36"/>
  <c r="J770" i="36"/>
  <c r="J586" i="36"/>
  <c r="R770" i="36"/>
  <c r="R586" i="36"/>
  <c r="R953" i="36"/>
  <c r="Z953" i="36"/>
  <c r="Z770" i="36"/>
  <c r="Z586" i="36"/>
  <c r="AH953" i="36"/>
  <c r="AH770" i="36"/>
  <c r="AH586" i="36"/>
  <c r="J954" i="36"/>
  <c r="J771" i="36"/>
  <c r="J587" i="36"/>
  <c r="R954" i="36"/>
  <c r="R771" i="36"/>
  <c r="R587" i="36"/>
  <c r="Z954" i="36"/>
  <c r="Z771" i="36"/>
  <c r="Z587" i="36"/>
  <c r="AH954" i="36"/>
  <c r="AH771" i="36"/>
  <c r="AH587" i="36"/>
  <c r="J955" i="36"/>
  <c r="J772" i="36"/>
  <c r="J588" i="36"/>
  <c r="R955" i="36"/>
  <c r="R772" i="36"/>
  <c r="R588" i="36"/>
  <c r="Z955" i="36"/>
  <c r="Z772" i="36"/>
  <c r="Z588" i="36"/>
  <c r="AH955" i="36"/>
  <c r="AH772" i="36"/>
  <c r="AH588" i="36"/>
  <c r="J956" i="36"/>
  <c r="J773" i="36"/>
  <c r="J589" i="36"/>
  <c r="R956" i="36"/>
  <c r="R773" i="36"/>
  <c r="R589" i="36"/>
  <c r="Z956" i="36"/>
  <c r="Z773" i="36"/>
  <c r="Z589" i="36"/>
  <c r="AH956" i="36"/>
  <c r="AH773" i="36"/>
  <c r="AH589" i="36"/>
  <c r="J957" i="36"/>
  <c r="J774" i="36"/>
  <c r="J590" i="36"/>
  <c r="R774" i="36"/>
  <c r="R957" i="36"/>
  <c r="R590" i="36"/>
  <c r="Z957" i="36"/>
  <c r="Z774" i="36"/>
  <c r="Z590" i="36"/>
  <c r="AH957" i="36"/>
  <c r="AH774" i="36"/>
  <c r="AH590" i="36"/>
  <c r="J958" i="36"/>
  <c r="J775" i="36"/>
  <c r="J591" i="36"/>
  <c r="R958" i="36"/>
  <c r="R775" i="36"/>
  <c r="R591" i="36"/>
  <c r="Z958" i="36"/>
  <c r="Z775" i="36"/>
  <c r="Z591" i="36"/>
  <c r="AH958" i="36"/>
  <c r="AH775" i="36"/>
  <c r="AH591" i="36"/>
  <c r="J959" i="36"/>
  <c r="J776" i="36"/>
  <c r="J592" i="36"/>
  <c r="R959" i="36"/>
  <c r="R776" i="36"/>
  <c r="R592" i="36"/>
  <c r="Z959" i="36"/>
  <c r="Z776" i="36"/>
  <c r="Z592" i="36"/>
  <c r="AH959" i="36"/>
  <c r="AH776" i="36"/>
  <c r="AH592" i="36"/>
  <c r="J960" i="36"/>
  <c r="J777" i="36"/>
  <c r="J593" i="36"/>
  <c r="R960" i="36"/>
  <c r="R777" i="36"/>
  <c r="R593" i="36"/>
  <c r="Z960" i="36"/>
  <c r="Z777" i="36"/>
  <c r="Z593" i="36"/>
  <c r="AH960" i="36"/>
  <c r="AH777" i="36"/>
  <c r="AH593" i="36"/>
  <c r="J961" i="36"/>
  <c r="J778" i="36"/>
  <c r="J594" i="36"/>
  <c r="R961" i="36"/>
  <c r="R778" i="36"/>
  <c r="R594" i="36"/>
  <c r="Z961" i="36"/>
  <c r="Z778" i="36"/>
  <c r="Z594" i="36"/>
  <c r="AH961" i="36"/>
  <c r="AH778" i="36"/>
  <c r="AH594" i="36"/>
  <c r="J962" i="36"/>
  <c r="J779" i="36"/>
  <c r="J595" i="36"/>
  <c r="R962" i="36"/>
  <c r="R779" i="36"/>
  <c r="R595" i="36"/>
  <c r="Z962" i="36"/>
  <c r="Z779" i="36"/>
  <c r="Z595" i="36"/>
  <c r="AH962" i="36"/>
  <c r="AH779" i="36"/>
  <c r="AH595" i="36"/>
  <c r="J963" i="36"/>
  <c r="J780" i="36"/>
  <c r="J596" i="36"/>
  <c r="R963" i="36"/>
  <c r="R780" i="36"/>
  <c r="R596" i="36"/>
  <c r="Z963" i="36"/>
  <c r="Z780" i="36"/>
  <c r="Z596" i="36"/>
  <c r="AH780" i="36"/>
  <c r="AH963" i="36"/>
  <c r="AH596" i="36"/>
  <c r="J964" i="36"/>
  <c r="J781" i="36"/>
  <c r="J597" i="36"/>
  <c r="R964" i="36"/>
  <c r="R781" i="36"/>
  <c r="R597" i="36"/>
  <c r="Z964" i="36"/>
  <c r="Z781" i="36"/>
  <c r="Z597" i="36"/>
  <c r="AH964" i="36"/>
  <c r="AH781" i="36"/>
  <c r="AH597" i="36"/>
  <c r="J965" i="36"/>
  <c r="J782" i="36"/>
  <c r="J598" i="36"/>
  <c r="R965" i="36"/>
  <c r="R782" i="36"/>
  <c r="R598" i="36"/>
  <c r="Z965" i="36"/>
  <c r="Z782" i="36"/>
  <c r="Z598" i="36"/>
  <c r="AH965" i="36"/>
  <c r="AH782" i="36"/>
  <c r="AH598" i="36"/>
  <c r="J966" i="36"/>
  <c r="J783" i="36"/>
  <c r="J599" i="36"/>
  <c r="R966" i="36"/>
  <c r="R783" i="36"/>
  <c r="R599" i="36"/>
  <c r="Z966" i="36"/>
  <c r="Z783" i="36"/>
  <c r="Z599" i="36"/>
  <c r="AH966" i="36"/>
  <c r="AH783" i="36"/>
  <c r="AH599" i="36"/>
  <c r="J967" i="36"/>
  <c r="J784" i="36"/>
  <c r="J600" i="36"/>
  <c r="R967" i="36"/>
  <c r="R784" i="36"/>
  <c r="R600" i="36"/>
  <c r="Z967" i="36"/>
  <c r="Z784" i="36"/>
  <c r="Z600" i="36"/>
  <c r="AH967" i="36"/>
  <c r="AH784" i="36"/>
  <c r="AH600" i="36"/>
  <c r="J968" i="36"/>
  <c r="J785" i="36"/>
  <c r="J601" i="36"/>
  <c r="R968" i="36"/>
  <c r="R785" i="36"/>
  <c r="R601" i="36"/>
  <c r="Z968" i="36"/>
  <c r="Z785" i="36"/>
  <c r="Z601" i="36"/>
  <c r="AH968" i="36"/>
  <c r="AH785" i="36"/>
  <c r="AH601" i="36"/>
  <c r="J969" i="36"/>
  <c r="J786" i="36"/>
  <c r="J602" i="36"/>
  <c r="R969" i="36"/>
  <c r="R786" i="36"/>
  <c r="R602" i="36"/>
  <c r="Z969" i="36"/>
  <c r="Z786" i="36"/>
  <c r="Z602" i="36"/>
  <c r="AH969" i="36"/>
  <c r="AH786" i="36"/>
  <c r="AH602" i="36"/>
  <c r="J970" i="36"/>
  <c r="J787" i="36"/>
  <c r="J603" i="36"/>
  <c r="R970" i="36"/>
  <c r="R787" i="36"/>
  <c r="R603" i="36"/>
  <c r="Z970" i="36"/>
  <c r="Z787" i="36"/>
  <c r="Z603" i="36"/>
  <c r="AH970" i="36"/>
  <c r="AH787" i="36"/>
  <c r="AH603" i="36"/>
  <c r="J971" i="36"/>
  <c r="J788" i="36"/>
  <c r="J604" i="36"/>
  <c r="R971" i="36"/>
  <c r="R788" i="36"/>
  <c r="R604" i="36"/>
  <c r="Z971" i="36"/>
  <c r="Z788" i="36"/>
  <c r="Z604" i="36"/>
  <c r="AH971" i="36"/>
  <c r="AH788" i="36"/>
  <c r="AH604" i="36"/>
  <c r="J972" i="36"/>
  <c r="J789" i="36"/>
  <c r="J605" i="36"/>
  <c r="R972" i="36"/>
  <c r="R789" i="36"/>
  <c r="R605" i="36"/>
  <c r="Z972" i="36"/>
  <c r="Z789" i="36"/>
  <c r="Z605" i="36"/>
  <c r="AH972" i="36"/>
  <c r="AH789" i="36"/>
  <c r="AH605" i="36"/>
  <c r="J973" i="36"/>
  <c r="J790" i="36"/>
  <c r="J606" i="36"/>
  <c r="R973" i="36"/>
  <c r="R790" i="36"/>
  <c r="R606" i="36"/>
  <c r="Z973" i="36"/>
  <c r="Z790" i="36"/>
  <c r="Z606" i="36"/>
  <c r="AH973" i="36"/>
  <c r="AH790" i="36"/>
  <c r="AH606" i="36"/>
  <c r="J974" i="36"/>
  <c r="J791" i="36"/>
  <c r="J607" i="36"/>
  <c r="R974" i="36"/>
  <c r="R791" i="36"/>
  <c r="R607" i="36"/>
  <c r="Z974" i="36"/>
  <c r="Z791" i="36"/>
  <c r="Z607" i="36"/>
  <c r="AH974" i="36"/>
  <c r="AH607" i="36"/>
  <c r="AH791" i="36"/>
  <c r="J975" i="36"/>
  <c r="J792" i="36"/>
  <c r="J608" i="36"/>
  <c r="R975" i="36"/>
  <c r="R792" i="36"/>
  <c r="R608" i="36"/>
  <c r="Z975" i="36"/>
  <c r="Z792" i="36"/>
  <c r="Z608" i="36"/>
  <c r="AH975" i="36"/>
  <c r="AH792" i="36"/>
  <c r="AH608" i="36"/>
  <c r="J976" i="36"/>
  <c r="J793" i="36"/>
  <c r="J609" i="36"/>
  <c r="R976" i="36"/>
  <c r="R793" i="36"/>
  <c r="R609" i="36"/>
  <c r="Z976" i="36"/>
  <c r="Z609" i="36"/>
  <c r="Z793" i="36"/>
  <c r="AH976" i="36"/>
  <c r="AH793" i="36"/>
  <c r="AH609" i="36"/>
  <c r="J977" i="36"/>
  <c r="J794" i="36"/>
  <c r="J610" i="36"/>
  <c r="R977" i="36"/>
  <c r="R794" i="36"/>
  <c r="R610" i="36"/>
  <c r="Z977" i="36"/>
  <c r="Z794" i="36"/>
  <c r="Z610" i="36"/>
  <c r="AH977" i="36"/>
  <c r="AH794" i="36"/>
  <c r="AH610" i="36"/>
  <c r="J978" i="36"/>
  <c r="J611" i="36"/>
  <c r="J795" i="36"/>
  <c r="R978" i="36"/>
  <c r="R795" i="36"/>
  <c r="R611" i="36"/>
  <c r="Z978" i="36"/>
  <c r="Z795" i="36"/>
  <c r="Z611" i="36"/>
  <c r="AH978" i="36"/>
  <c r="AH611" i="36"/>
  <c r="AH795" i="36"/>
  <c r="J979" i="36"/>
  <c r="J796" i="36"/>
  <c r="J612" i="36"/>
  <c r="R979" i="36"/>
  <c r="R796" i="36"/>
  <c r="R612" i="36"/>
  <c r="Z979" i="36"/>
  <c r="Z796" i="36"/>
  <c r="Z612" i="36"/>
  <c r="AH979" i="36"/>
  <c r="AH796" i="36"/>
  <c r="AH612" i="36"/>
  <c r="J980" i="36"/>
  <c r="J797" i="36"/>
  <c r="J613" i="36"/>
  <c r="R980" i="36"/>
  <c r="R797" i="36"/>
  <c r="R613" i="36"/>
  <c r="Z980" i="36"/>
  <c r="Z613" i="36"/>
  <c r="Z797" i="36"/>
  <c r="AH980" i="36"/>
  <c r="AH797" i="36"/>
  <c r="AH613" i="36"/>
  <c r="J981" i="36"/>
  <c r="J798" i="36"/>
  <c r="J614" i="36"/>
  <c r="R981" i="36"/>
  <c r="R798" i="36"/>
  <c r="R614" i="36"/>
  <c r="Z981" i="36"/>
  <c r="Z798" i="36"/>
  <c r="Z614" i="36"/>
  <c r="AH981" i="36"/>
  <c r="AH798" i="36"/>
  <c r="AH614" i="36"/>
  <c r="J982" i="36"/>
  <c r="J799" i="36"/>
  <c r="J615" i="36"/>
  <c r="R982" i="36"/>
  <c r="R799" i="36"/>
  <c r="R615" i="36"/>
  <c r="Z982" i="36"/>
  <c r="Z615" i="36"/>
  <c r="Z799" i="36"/>
  <c r="AH982" i="36"/>
  <c r="AH799" i="36"/>
  <c r="AH615" i="36"/>
  <c r="J983" i="36"/>
  <c r="J800" i="36"/>
  <c r="J616" i="36"/>
  <c r="R983" i="36"/>
  <c r="R800" i="36"/>
  <c r="R616" i="36"/>
  <c r="Z983" i="36"/>
  <c r="Z616" i="36"/>
  <c r="Z800" i="36"/>
  <c r="AH983" i="36"/>
  <c r="AH800" i="36"/>
  <c r="AH616" i="36"/>
  <c r="J984" i="36"/>
  <c r="J801" i="36"/>
  <c r="J617" i="36"/>
  <c r="R984" i="36"/>
  <c r="R801" i="36"/>
  <c r="R617" i="36"/>
  <c r="Z984" i="36"/>
  <c r="Z801" i="36"/>
  <c r="Z617" i="36"/>
  <c r="AH984" i="36"/>
  <c r="AH801" i="36"/>
  <c r="AH617" i="36"/>
  <c r="J985" i="36"/>
  <c r="J802" i="36"/>
  <c r="J618" i="36"/>
  <c r="R985" i="36"/>
  <c r="R802" i="36"/>
  <c r="R618" i="36"/>
  <c r="Z985" i="36"/>
  <c r="Z802" i="36"/>
  <c r="Z618" i="36"/>
  <c r="AH985" i="36"/>
  <c r="AH802" i="36"/>
  <c r="AH618" i="36"/>
  <c r="J986" i="36"/>
  <c r="J803" i="36"/>
  <c r="J619" i="36"/>
  <c r="R986" i="36"/>
  <c r="R803" i="36"/>
  <c r="R619" i="36"/>
  <c r="Z986" i="36"/>
  <c r="Z803" i="36"/>
  <c r="Z619" i="36"/>
  <c r="AH986" i="36"/>
  <c r="AH803" i="36"/>
  <c r="AH619" i="36"/>
  <c r="J987" i="36"/>
  <c r="J804" i="36"/>
  <c r="J620" i="36"/>
  <c r="R987" i="36"/>
  <c r="R804" i="36"/>
  <c r="R620" i="36"/>
  <c r="Z987" i="36"/>
  <c r="Z804" i="36"/>
  <c r="Z620" i="36"/>
  <c r="AH987" i="36"/>
  <c r="AH804" i="36"/>
  <c r="AH620" i="36"/>
  <c r="J988" i="36"/>
  <c r="J805" i="36"/>
  <c r="J621" i="36"/>
  <c r="R988" i="36"/>
  <c r="R805" i="36"/>
  <c r="R621" i="36"/>
  <c r="Z988" i="36"/>
  <c r="Z805" i="36"/>
  <c r="Z621" i="36"/>
  <c r="AH988" i="36"/>
  <c r="AH805" i="36"/>
  <c r="AH621" i="36"/>
  <c r="J989" i="36"/>
  <c r="J806" i="36"/>
  <c r="J622" i="36"/>
  <c r="R989" i="36"/>
  <c r="R806" i="36"/>
  <c r="R622" i="36"/>
  <c r="Z989" i="36"/>
  <c r="Z806" i="36"/>
  <c r="Z622" i="36"/>
  <c r="AH989" i="36"/>
  <c r="AH806" i="36"/>
  <c r="AH622" i="36"/>
  <c r="J990" i="36"/>
  <c r="J807" i="36"/>
  <c r="J623" i="36"/>
  <c r="R990" i="36"/>
  <c r="R807" i="36"/>
  <c r="R623" i="36"/>
  <c r="Z990" i="36"/>
  <c r="Z623" i="36"/>
  <c r="Z807" i="36"/>
  <c r="AH990" i="36"/>
  <c r="AH807" i="36"/>
  <c r="AH623" i="36"/>
  <c r="J991" i="36"/>
  <c r="J808" i="36"/>
  <c r="J624" i="36"/>
  <c r="R991" i="36"/>
  <c r="R808" i="36"/>
  <c r="R624" i="36"/>
  <c r="Z991" i="36"/>
  <c r="Z624" i="36"/>
  <c r="Z808" i="36"/>
  <c r="AH991" i="36"/>
  <c r="AH808" i="36"/>
  <c r="AH624" i="36"/>
  <c r="J992" i="36"/>
  <c r="J809" i="36"/>
  <c r="J625" i="36"/>
  <c r="R992" i="36"/>
  <c r="R809" i="36"/>
  <c r="R625" i="36"/>
  <c r="Z992" i="36"/>
  <c r="Z625" i="36"/>
  <c r="Z809" i="36"/>
  <c r="AH992" i="36"/>
  <c r="AH809" i="36"/>
  <c r="AH625" i="36"/>
  <c r="J993" i="36"/>
  <c r="J810" i="36"/>
  <c r="J626" i="36"/>
  <c r="R993" i="36"/>
  <c r="R626" i="36"/>
  <c r="R810" i="36"/>
  <c r="Z993" i="36"/>
  <c r="Z810" i="36"/>
  <c r="Z626" i="36"/>
  <c r="AH993" i="36"/>
  <c r="AH810" i="36"/>
  <c r="AH626" i="36"/>
  <c r="J994" i="36"/>
  <c r="J811" i="36"/>
  <c r="J627" i="36"/>
  <c r="R994" i="36"/>
  <c r="R811" i="36"/>
  <c r="R627" i="36"/>
  <c r="Z994" i="36"/>
  <c r="Z627" i="36"/>
  <c r="Z811" i="36"/>
  <c r="AH994" i="36"/>
  <c r="AH811" i="36"/>
  <c r="AH627" i="36"/>
  <c r="J995" i="36"/>
  <c r="J812" i="36"/>
  <c r="J628" i="36"/>
  <c r="R995" i="36"/>
  <c r="R812" i="36"/>
  <c r="R628" i="36"/>
  <c r="Z995" i="36"/>
  <c r="Z812" i="36"/>
  <c r="Z628" i="36"/>
  <c r="AH995" i="36"/>
  <c r="AH812" i="36"/>
  <c r="AH628" i="36"/>
  <c r="J996" i="36"/>
  <c r="J813" i="36"/>
  <c r="J629" i="36"/>
  <c r="R996" i="36"/>
  <c r="R813" i="36"/>
  <c r="R629" i="36"/>
  <c r="Z996" i="36"/>
  <c r="Z629" i="36"/>
  <c r="Z813" i="36"/>
  <c r="AH996" i="36"/>
  <c r="AH813" i="36"/>
  <c r="AH629" i="36"/>
  <c r="J997" i="36"/>
  <c r="J814" i="36"/>
  <c r="J630" i="36"/>
  <c r="R997" i="36"/>
  <c r="R814" i="36"/>
  <c r="R630" i="36"/>
  <c r="Z997" i="36"/>
  <c r="Z814" i="36"/>
  <c r="Z630" i="36"/>
  <c r="AH997" i="36"/>
  <c r="AH814" i="36"/>
  <c r="AH630" i="36"/>
  <c r="J998" i="36"/>
  <c r="J815" i="36"/>
  <c r="J631" i="36"/>
  <c r="R998" i="36"/>
  <c r="R815" i="36"/>
  <c r="R631" i="36"/>
  <c r="Z998" i="36"/>
  <c r="Z815" i="36"/>
  <c r="Z631" i="36"/>
  <c r="AH998" i="36"/>
  <c r="AH815" i="36"/>
  <c r="AH631" i="36"/>
  <c r="J999" i="36"/>
  <c r="J816" i="36"/>
  <c r="J632" i="36"/>
  <c r="R999" i="36"/>
  <c r="R816" i="36"/>
  <c r="R632" i="36"/>
  <c r="Z999" i="36"/>
  <c r="Z816" i="36"/>
  <c r="Z632" i="36"/>
  <c r="AH999" i="36"/>
  <c r="AH816" i="36"/>
  <c r="AH632" i="36"/>
  <c r="J1000" i="36"/>
  <c r="J817" i="36"/>
  <c r="J633" i="36"/>
  <c r="R1000" i="36"/>
  <c r="R817" i="36"/>
  <c r="R633" i="36"/>
  <c r="Z1000" i="36"/>
  <c r="Z817" i="36"/>
  <c r="Z633" i="36"/>
  <c r="AH1000" i="36"/>
  <c r="AH817" i="36"/>
  <c r="AH633" i="36"/>
  <c r="J1001" i="36"/>
  <c r="J818" i="36"/>
  <c r="J634" i="36"/>
  <c r="R1001" i="36"/>
  <c r="R818" i="36"/>
  <c r="R634" i="36"/>
  <c r="Z1001" i="36"/>
  <c r="Z818" i="36"/>
  <c r="Z634" i="36"/>
  <c r="AH1001" i="36"/>
  <c r="AH818" i="36"/>
  <c r="AH634" i="36"/>
  <c r="J1002" i="36"/>
  <c r="J819" i="36"/>
  <c r="J635" i="36"/>
  <c r="R1002" i="36"/>
  <c r="R819" i="36"/>
  <c r="R635" i="36"/>
  <c r="Z1002" i="36"/>
  <c r="Z819" i="36"/>
  <c r="Z635" i="36"/>
  <c r="AH1002" i="36"/>
  <c r="AH819" i="36"/>
  <c r="AH635" i="36"/>
  <c r="J1003" i="36"/>
  <c r="J820" i="36"/>
  <c r="J636" i="36"/>
  <c r="R1003" i="36"/>
  <c r="R820" i="36"/>
  <c r="R636" i="36"/>
  <c r="Z1003" i="36"/>
  <c r="Z820" i="36"/>
  <c r="Z636" i="36"/>
  <c r="AH1003" i="36"/>
  <c r="AH820" i="36"/>
  <c r="AH636" i="36"/>
  <c r="J1004" i="36"/>
  <c r="J821" i="36"/>
  <c r="J637" i="36"/>
  <c r="R1004" i="36"/>
  <c r="R821" i="36"/>
  <c r="R637" i="36"/>
  <c r="Z1004" i="36"/>
  <c r="Z821" i="36"/>
  <c r="Z637" i="36"/>
  <c r="AH1004" i="36"/>
  <c r="AH821" i="36"/>
  <c r="AH637" i="36"/>
  <c r="J1005" i="36"/>
  <c r="J822" i="36"/>
  <c r="J638" i="36"/>
  <c r="R1005" i="36"/>
  <c r="R822" i="36"/>
  <c r="R638" i="36"/>
  <c r="Z1005" i="36"/>
  <c r="Z822" i="36"/>
  <c r="Z638" i="36"/>
  <c r="AH1005" i="36"/>
  <c r="AH822" i="36"/>
  <c r="AH638" i="36"/>
  <c r="J1006" i="36"/>
  <c r="J823" i="36"/>
  <c r="J639" i="36"/>
  <c r="R1006" i="36"/>
  <c r="R823" i="36"/>
  <c r="R639" i="36"/>
  <c r="Z1006" i="36"/>
  <c r="Z823" i="36"/>
  <c r="Z639" i="36"/>
  <c r="AH1006" i="36"/>
  <c r="AH823" i="36"/>
  <c r="AH639" i="36"/>
  <c r="J1007" i="36"/>
  <c r="J824" i="36"/>
  <c r="J640" i="36"/>
  <c r="Z1007" i="36"/>
  <c r="Z824" i="36"/>
  <c r="Z640" i="36"/>
  <c r="AH1007" i="36"/>
  <c r="AH824" i="36"/>
  <c r="AH640" i="36"/>
  <c r="J1008" i="36"/>
  <c r="J825" i="36"/>
  <c r="J641" i="36"/>
  <c r="R1008" i="36"/>
  <c r="R825" i="36"/>
  <c r="R641" i="36"/>
  <c r="Z1008" i="36"/>
  <c r="Z825" i="36"/>
  <c r="Z641" i="36"/>
  <c r="AH1008" i="36"/>
  <c r="AH825" i="36"/>
  <c r="AH641" i="36"/>
  <c r="J1009" i="36"/>
  <c r="J826" i="36"/>
  <c r="J642" i="36"/>
  <c r="R1009" i="36"/>
  <c r="R826" i="36"/>
  <c r="R642" i="36"/>
  <c r="Z1009" i="36"/>
  <c r="Z826" i="36"/>
  <c r="Z642" i="36"/>
  <c r="AH1009" i="36"/>
  <c r="AH826" i="36"/>
  <c r="AH642" i="36"/>
  <c r="J1010" i="36"/>
  <c r="J827" i="36"/>
  <c r="J643" i="36"/>
  <c r="R1010" i="36"/>
  <c r="R827" i="36"/>
  <c r="R643" i="36"/>
  <c r="Z1010" i="36"/>
  <c r="Z827" i="36"/>
  <c r="Z643" i="36"/>
  <c r="AH1010" i="36"/>
  <c r="AH827" i="36"/>
  <c r="AH643" i="36"/>
  <c r="J1011" i="36"/>
  <c r="J828" i="36"/>
  <c r="J644" i="36"/>
  <c r="R1011" i="36"/>
  <c r="R828" i="36"/>
  <c r="R644" i="36"/>
  <c r="Z1011" i="36"/>
  <c r="Z828" i="36"/>
  <c r="Z644" i="36"/>
  <c r="AH1011" i="36"/>
  <c r="AH828" i="36"/>
  <c r="AH644" i="36"/>
  <c r="J1012" i="36"/>
  <c r="J829" i="36"/>
  <c r="J645" i="36"/>
  <c r="R1012" i="36"/>
  <c r="R829" i="36"/>
  <c r="R645" i="36"/>
  <c r="Z1012" i="36"/>
  <c r="Z829" i="36"/>
  <c r="Z645" i="36"/>
  <c r="AH1012" i="36"/>
  <c r="AH829" i="36"/>
  <c r="AH645" i="36"/>
  <c r="J1013" i="36"/>
  <c r="J830" i="36"/>
  <c r="J646" i="36"/>
  <c r="R1013" i="36"/>
  <c r="R830" i="36"/>
  <c r="R646" i="36"/>
  <c r="Z1013" i="36"/>
  <c r="Z830" i="36"/>
  <c r="Z646" i="36"/>
  <c r="AH1013" i="36"/>
  <c r="AH830" i="36"/>
  <c r="AH646" i="36"/>
  <c r="J1014" i="36"/>
  <c r="J831" i="36"/>
  <c r="J647" i="36"/>
  <c r="R1014" i="36"/>
  <c r="R831" i="36"/>
  <c r="R647" i="36"/>
  <c r="Z1014" i="36"/>
  <c r="Z831" i="36"/>
  <c r="Z647" i="36"/>
  <c r="AH1014" i="36"/>
  <c r="AH831" i="36"/>
  <c r="AH647" i="36"/>
  <c r="J1015" i="36"/>
  <c r="J832" i="36"/>
  <c r="J648" i="36"/>
  <c r="R1015" i="36"/>
  <c r="R832" i="36"/>
  <c r="R648" i="36"/>
  <c r="Z1015" i="36"/>
  <c r="Z832" i="36"/>
  <c r="Z648" i="36"/>
  <c r="AH1015" i="36"/>
  <c r="AH832" i="36"/>
  <c r="AH648" i="36"/>
  <c r="J1016" i="36"/>
  <c r="J833" i="36"/>
  <c r="J649" i="36"/>
  <c r="R1016" i="36"/>
  <c r="R833" i="36"/>
  <c r="R649" i="36"/>
  <c r="Z1016" i="36"/>
  <c r="Z833" i="36"/>
  <c r="Z649" i="36"/>
  <c r="AH1016" i="36"/>
  <c r="AH833" i="36"/>
  <c r="AH649" i="36"/>
  <c r="J1017" i="36"/>
  <c r="J834" i="36"/>
  <c r="J650" i="36"/>
  <c r="R1017" i="36"/>
  <c r="R834" i="36"/>
  <c r="R650" i="36"/>
  <c r="Z1017" i="36"/>
  <c r="Z834" i="36"/>
  <c r="Z650" i="36"/>
  <c r="AH1017" i="36"/>
  <c r="AH834" i="36"/>
  <c r="AH650" i="36"/>
  <c r="J1018" i="36"/>
  <c r="J835" i="36"/>
  <c r="J651" i="36"/>
  <c r="R1018" i="36"/>
  <c r="R835" i="36"/>
  <c r="R651" i="36"/>
  <c r="Z1018" i="36"/>
  <c r="Z835" i="36"/>
  <c r="Z651" i="36"/>
  <c r="AH1018" i="36"/>
  <c r="AH835" i="36"/>
  <c r="AH651" i="36"/>
  <c r="J1019" i="36"/>
  <c r="J836" i="36"/>
  <c r="J652" i="36"/>
  <c r="R1019" i="36"/>
  <c r="R836" i="36"/>
  <c r="R652" i="36"/>
  <c r="Z1019" i="36"/>
  <c r="Z836" i="36"/>
  <c r="Z652" i="36"/>
  <c r="AH1019" i="36"/>
  <c r="AH836" i="36"/>
  <c r="AH652" i="36"/>
  <c r="J1020" i="36"/>
  <c r="J837" i="36"/>
  <c r="J653" i="36"/>
  <c r="R1020" i="36"/>
  <c r="R837" i="36"/>
  <c r="R653" i="36"/>
  <c r="Z1020" i="36"/>
  <c r="Z837" i="36"/>
  <c r="Z653" i="36"/>
  <c r="AH1020" i="36"/>
  <c r="AH837" i="36"/>
  <c r="AH653" i="36"/>
  <c r="J1021" i="36"/>
  <c r="J838" i="36"/>
  <c r="J654" i="36"/>
  <c r="R1021" i="36"/>
  <c r="R838" i="36"/>
  <c r="R654" i="36"/>
  <c r="Z1021" i="36"/>
  <c r="Z838" i="36"/>
  <c r="Z654" i="36"/>
  <c r="AH1021" i="36"/>
  <c r="AH838" i="36"/>
  <c r="AH654" i="36"/>
  <c r="J1022" i="36"/>
  <c r="J839" i="36"/>
  <c r="J655" i="36"/>
  <c r="R1022" i="36"/>
  <c r="R839" i="36"/>
  <c r="R655" i="36"/>
  <c r="Z1022" i="36"/>
  <c r="Z655" i="36"/>
  <c r="Z839" i="36"/>
  <c r="AH1022" i="36"/>
  <c r="AH839" i="36"/>
  <c r="AH655" i="36"/>
  <c r="J1023" i="36"/>
  <c r="J840" i="36"/>
  <c r="J656" i="36"/>
  <c r="R1023" i="36"/>
  <c r="R840" i="36"/>
  <c r="R656" i="36"/>
  <c r="Z1023" i="36"/>
  <c r="Z840" i="36"/>
  <c r="Z656" i="36"/>
  <c r="AH1023" i="36"/>
  <c r="AH840" i="36"/>
  <c r="AH656" i="36"/>
  <c r="J1024" i="36"/>
  <c r="J841" i="36"/>
  <c r="J657" i="36"/>
  <c r="R1024" i="36"/>
  <c r="R841" i="36"/>
  <c r="R657" i="36"/>
  <c r="Z1024" i="36"/>
  <c r="Z841" i="36"/>
  <c r="Z657" i="36"/>
  <c r="AH1024" i="36"/>
  <c r="AH841" i="36"/>
  <c r="AH657" i="36"/>
  <c r="J1025" i="36"/>
  <c r="J842" i="36"/>
  <c r="J658" i="36"/>
  <c r="R1025" i="36"/>
  <c r="R842" i="36"/>
  <c r="R658" i="36"/>
  <c r="Z1025" i="36"/>
  <c r="Z842" i="36"/>
  <c r="Z658" i="36"/>
  <c r="AH1025" i="36"/>
  <c r="AH842" i="36"/>
  <c r="AH658" i="36"/>
  <c r="J1026" i="36"/>
  <c r="J843" i="36"/>
  <c r="J659" i="36"/>
  <c r="R1026" i="36"/>
  <c r="R843" i="36"/>
  <c r="R659" i="36"/>
  <c r="Z1026" i="36"/>
  <c r="Z843" i="36"/>
  <c r="Z659" i="36"/>
  <c r="AH1026" i="36"/>
  <c r="AH843" i="36"/>
  <c r="AH659" i="36"/>
  <c r="J1027" i="36"/>
  <c r="J844" i="36"/>
  <c r="J660" i="36"/>
  <c r="R1027" i="36"/>
  <c r="R844" i="36"/>
  <c r="R660" i="36"/>
  <c r="Z1027" i="36"/>
  <c r="Z844" i="36"/>
  <c r="Z660" i="36"/>
  <c r="AH1027" i="36"/>
  <c r="AH844" i="36"/>
  <c r="AH660" i="36"/>
  <c r="J1028" i="36"/>
  <c r="J845" i="36"/>
  <c r="J661" i="36"/>
  <c r="R1028" i="36"/>
  <c r="R661" i="36"/>
  <c r="R845" i="36"/>
  <c r="Z1028" i="36"/>
  <c r="Z845" i="36"/>
  <c r="Z661" i="36"/>
  <c r="AH1028" i="36"/>
  <c r="AH661" i="36"/>
  <c r="AH845" i="36"/>
  <c r="J1029" i="36"/>
  <c r="J846" i="36"/>
  <c r="J662" i="36"/>
  <c r="R1029" i="36"/>
  <c r="R846" i="36"/>
  <c r="R662" i="36"/>
  <c r="Z1029" i="36"/>
  <c r="Z846" i="36"/>
  <c r="Z662" i="36"/>
  <c r="AH1029" i="36"/>
  <c r="AH846" i="36"/>
  <c r="AH662" i="36"/>
  <c r="J1030" i="36"/>
  <c r="J847" i="36"/>
  <c r="J663" i="36"/>
  <c r="R1030" i="36"/>
  <c r="R847" i="36"/>
  <c r="R663" i="36"/>
  <c r="Z1030" i="36"/>
  <c r="Z847" i="36"/>
  <c r="Z663" i="36"/>
  <c r="AH1030" i="36"/>
  <c r="AH847" i="36"/>
  <c r="AH663" i="36"/>
  <c r="J1031" i="36"/>
  <c r="J848" i="36"/>
  <c r="J664" i="36"/>
  <c r="R848" i="36"/>
  <c r="R1031" i="36"/>
  <c r="R664" i="36"/>
  <c r="Z1031" i="36"/>
  <c r="Z848" i="36"/>
  <c r="Z664" i="36"/>
  <c r="AH1031" i="36"/>
  <c r="AH664" i="36"/>
  <c r="AH848" i="36"/>
  <c r="J1032" i="36"/>
  <c r="J849" i="36"/>
  <c r="J665" i="36"/>
  <c r="R1032" i="36"/>
  <c r="R849" i="36"/>
  <c r="R665" i="36"/>
  <c r="Z1032" i="36"/>
  <c r="Z849" i="36"/>
  <c r="Z665" i="36"/>
  <c r="AH1032" i="36"/>
  <c r="AH849" i="36"/>
  <c r="AH665" i="36"/>
  <c r="J1033" i="36"/>
  <c r="J850" i="36"/>
  <c r="J666" i="36"/>
  <c r="R1033" i="36"/>
  <c r="R850" i="36"/>
  <c r="R666" i="36"/>
  <c r="Z1033" i="36"/>
  <c r="Z850" i="36"/>
  <c r="Z666" i="36"/>
  <c r="AH1033" i="36"/>
  <c r="AH666" i="36"/>
  <c r="AH850" i="36"/>
  <c r="J1034" i="36"/>
  <c r="J851" i="36"/>
  <c r="J667" i="36"/>
  <c r="R1034" i="36"/>
  <c r="R851" i="36"/>
  <c r="R667" i="36"/>
  <c r="Z1034" i="36"/>
  <c r="Z667" i="36"/>
  <c r="Z851" i="36"/>
  <c r="AH1034" i="36"/>
  <c r="AH851" i="36"/>
  <c r="AH667" i="36"/>
  <c r="J1035" i="36"/>
  <c r="J852" i="36"/>
  <c r="J668" i="36"/>
  <c r="R1035" i="36"/>
  <c r="R852" i="36"/>
  <c r="R668" i="36"/>
  <c r="Z1035" i="36"/>
  <c r="Z852" i="36"/>
  <c r="Z668" i="36"/>
  <c r="AH1035" i="36"/>
  <c r="AH852" i="36"/>
  <c r="AH668" i="36"/>
  <c r="J1036" i="36"/>
  <c r="J853" i="36"/>
  <c r="J669" i="36"/>
  <c r="R1036" i="36"/>
  <c r="R853" i="36"/>
  <c r="R669" i="36"/>
  <c r="Z1036" i="36"/>
  <c r="Z853" i="36"/>
  <c r="Z669" i="36"/>
  <c r="AH1036" i="36"/>
  <c r="AH853" i="36"/>
  <c r="AH669" i="36"/>
  <c r="J1037" i="36"/>
  <c r="J854" i="36"/>
  <c r="J670" i="36"/>
  <c r="R1037" i="36"/>
  <c r="R854" i="36"/>
  <c r="R670" i="36"/>
  <c r="Z1037" i="36"/>
  <c r="Z854" i="36"/>
  <c r="Z670" i="36"/>
  <c r="AH1037" i="36"/>
  <c r="AH854" i="36"/>
  <c r="AH670" i="36"/>
  <c r="J1038" i="36"/>
  <c r="J855" i="36"/>
  <c r="J671" i="36"/>
  <c r="R1038" i="36"/>
  <c r="R855" i="36"/>
  <c r="R671" i="36"/>
  <c r="Z1038" i="36"/>
  <c r="Z855" i="36"/>
  <c r="Z671" i="36"/>
  <c r="AH1038" i="36"/>
  <c r="AH855" i="36"/>
  <c r="AH671" i="36"/>
  <c r="J1039" i="36"/>
  <c r="J856" i="36"/>
  <c r="J672" i="36"/>
  <c r="R1039" i="36"/>
  <c r="R856" i="36"/>
  <c r="R672" i="36"/>
  <c r="Z1039" i="36"/>
  <c r="Z856" i="36"/>
  <c r="Z672" i="36"/>
  <c r="AH1039" i="36"/>
  <c r="AH672" i="36"/>
  <c r="AH856" i="36"/>
  <c r="J1040" i="36"/>
  <c r="J857" i="36"/>
  <c r="J673" i="36"/>
  <c r="R1040" i="36"/>
  <c r="R857" i="36"/>
  <c r="R673" i="36"/>
  <c r="Z1040" i="36"/>
  <c r="Z673" i="36"/>
  <c r="Z857" i="36"/>
  <c r="AH1040" i="36"/>
  <c r="AH857" i="36"/>
  <c r="AH673" i="36"/>
  <c r="J1041" i="36"/>
  <c r="J858" i="36"/>
  <c r="J674" i="36"/>
  <c r="R1041" i="36"/>
  <c r="R858" i="36"/>
  <c r="R674" i="36"/>
  <c r="Z1041" i="36"/>
  <c r="Z858" i="36"/>
  <c r="Z674" i="36"/>
  <c r="AH1041" i="36"/>
  <c r="AH858" i="36"/>
  <c r="AH674" i="36"/>
  <c r="J1042" i="36"/>
  <c r="J859" i="36"/>
  <c r="J675" i="36"/>
  <c r="R1042" i="36"/>
  <c r="R859" i="36"/>
  <c r="R675" i="36"/>
  <c r="Z1042" i="36"/>
  <c r="Z859" i="36"/>
  <c r="Z675" i="36"/>
  <c r="AH1042" i="36"/>
  <c r="AH859" i="36"/>
  <c r="AH675" i="36"/>
  <c r="J1043" i="36"/>
  <c r="J860" i="36"/>
  <c r="J676" i="36"/>
  <c r="R1043" i="36"/>
  <c r="R860" i="36"/>
  <c r="R676" i="36"/>
  <c r="Z1043" i="36"/>
  <c r="Z860" i="36"/>
  <c r="Z676" i="36"/>
  <c r="AH1043" i="36"/>
  <c r="AH860" i="36"/>
  <c r="AH676" i="36"/>
  <c r="J1044" i="36"/>
  <c r="J861" i="36"/>
  <c r="J677" i="36"/>
  <c r="R1044" i="36"/>
  <c r="R861" i="36"/>
  <c r="R677" i="36"/>
  <c r="Z1044" i="36"/>
  <c r="Z861" i="36"/>
  <c r="Z677" i="36"/>
  <c r="AH1044" i="36"/>
  <c r="AH861" i="36"/>
  <c r="AH677" i="36"/>
  <c r="J1045" i="36"/>
  <c r="J862" i="36"/>
  <c r="J678" i="36"/>
  <c r="R1045" i="36"/>
  <c r="R862" i="36"/>
  <c r="R678" i="36"/>
  <c r="Z1045" i="36"/>
  <c r="Z862" i="36"/>
  <c r="Z678" i="36"/>
  <c r="AH1045" i="36"/>
  <c r="AH862" i="36"/>
  <c r="AH678" i="36"/>
  <c r="J1046" i="36"/>
  <c r="J863" i="36"/>
  <c r="J679" i="36"/>
  <c r="R1046" i="36"/>
  <c r="R863" i="36"/>
  <c r="R679" i="36"/>
  <c r="Z1046" i="36"/>
  <c r="Z863" i="36"/>
  <c r="Z679" i="36"/>
  <c r="AH1046" i="36"/>
  <c r="AH863" i="36"/>
  <c r="AH679" i="36"/>
  <c r="J1047" i="36"/>
  <c r="J864" i="36"/>
  <c r="J680" i="36"/>
  <c r="R1047" i="36"/>
  <c r="R864" i="36"/>
  <c r="R680" i="36"/>
  <c r="Z1047" i="36"/>
  <c r="Z864" i="36"/>
  <c r="Z680" i="36"/>
  <c r="AH1047" i="36"/>
  <c r="AH864" i="36"/>
  <c r="AH680" i="36"/>
  <c r="J1048" i="36"/>
  <c r="J865" i="36"/>
  <c r="J681" i="36"/>
  <c r="R1048" i="36"/>
  <c r="R865" i="36"/>
  <c r="R681" i="36"/>
  <c r="Z1048" i="36"/>
  <c r="Z865" i="36"/>
  <c r="Z681" i="36"/>
  <c r="AH1048" i="36"/>
  <c r="AH865" i="36"/>
  <c r="AH681" i="36"/>
  <c r="J1049" i="36"/>
  <c r="J866" i="36"/>
  <c r="J682" i="36"/>
  <c r="R1049" i="36"/>
  <c r="R866" i="36"/>
  <c r="R682" i="36"/>
  <c r="Z1049" i="36"/>
  <c r="Z866" i="36"/>
  <c r="Z682" i="36"/>
  <c r="AH1049" i="36"/>
  <c r="AH866" i="36"/>
  <c r="AH682" i="36"/>
  <c r="J1050" i="36"/>
  <c r="J867" i="36"/>
  <c r="J683" i="36"/>
  <c r="R1050" i="36"/>
  <c r="R867" i="36"/>
  <c r="R683" i="36"/>
  <c r="Z1050" i="36"/>
  <c r="Z867" i="36"/>
  <c r="Z683" i="36"/>
  <c r="AH1050" i="36"/>
  <c r="AH867" i="36"/>
  <c r="AH683" i="36"/>
  <c r="J1051" i="36"/>
  <c r="J868" i="36"/>
  <c r="J684" i="36"/>
  <c r="R1051" i="36"/>
  <c r="R868" i="36"/>
  <c r="R684" i="36"/>
  <c r="Z1051" i="36"/>
  <c r="Z868" i="36"/>
  <c r="Z684" i="36"/>
  <c r="AH1051" i="36"/>
  <c r="AH868" i="36"/>
  <c r="AH684" i="36"/>
  <c r="J1052" i="36"/>
  <c r="J869" i="36"/>
  <c r="J685" i="36"/>
  <c r="R1052" i="36"/>
  <c r="R869" i="36"/>
  <c r="R685" i="36"/>
  <c r="Z1052" i="36"/>
  <c r="Z869" i="36"/>
  <c r="Z685" i="36"/>
  <c r="AH1052" i="36"/>
  <c r="AH869" i="36"/>
  <c r="AH685" i="36"/>
  <c r="J1053" i="36"/>
  <c r="J870" i="36"/>
  <c r="J686" i="36"/>
  <c r="R1053" i="36"/>
  <c r="R870" i="36"/>
  <c r="R686" i="36"/>
  <c r="Z1053" i="36"/>
  <c r="Z870" i="36"/>
  <c r="Z686" i="36"/>
  <c r="AH1053" i="36"/>
  <c r="AH870" i="36"/>
  <c r="AH686" i="36"/>
  <c r="J1054" i="36"/>
  <c r="J871" i="36"/>
  <c r="J687" i="36"/>
  <c r="R1054" i="36"/>
  <c r="R871" i="36"/>
  <c r="R687" i="36"/>
  <c r="Z1054" i="36"/>
  <c r="Z871" i="36"/>
  <c r="Z687" i="36"/>
  <c r="AH1054" i="36"/>
  <c r="AH871" i="36"/>
  <c r="AH687" i="36"/>
  <c r="J1055" i="36"/>
  <c r="J872" i="36"/>
  <c r="J688" i="36"/>
  <c r="R1055" i="36"/>
  <c r="R872" i="36"/>
  <c r="R688" i="36"/>
  <c r="Z1055" i="36"/>
  <c r="Z872" i="36"/>
  <c r="Z688" i="36"/>
  <c r="AH1055" i="36"/>
  <c r="AH872" i="36"/>
  <c r="AH688" i="36"/>
  <c r="J1056" i="36"/>
  <c r="J873" i="36"/>
  <c r="J689" i="36"/>
  <c r="R1056" i="36"/>
  <c r="R873" i="36"/>
  <c r="R689" i="36"/>
  <c r="Z1056" i="36"/>
  <c r="Z873" i="36"/>
  <c r="Z689" i="36"/>
  <c r="AH1056" i="36"/>
  <c r="AH873" i="36"/>
  <c r="AH689" i="36"/>
  <c r="J1057" i="36"/>
  <c r="J874" i="36"/>
  <c r="J690" i="36"/>
  <c r="R1057" i="36"/>
  <c r="R874" i="36"/>
  <c r="R690" i="36"/>
  <c r="Z1057" i="36"/>
  <c r="Z874" i="36"/>
  <c r="Z690" i="36"/>
  <c r="AH1057" i="36"/>
  <c r="AH874" i="36"/>
  <c r="AH690" i="36"/>
  <c r="J1058" i="36"/>
  <c r="J875" i="36"/>
  <c r="J691" i="36"/>
  <c r="R1058" i="36"/>
  <c r="R875" i="36"/>
  <c r="R691" i="36"/>
  <c r="Z1058" i="36"/>
  <c r="Z875" i="36"/>
  <c r="Z691" i="36"/>
  <c r="AH1058" i="36"/>
  <c r="AH875" i="36"/>
  <c r="AH691" i="36"/>
  <c r="J1059" i="36"/>
  <c r="J876" i="36"/>
  <c r="J692" i="36"/>
  <c r="R1059" i="36"/>
  <c r="R876" i="36"/>
  <c r="R692" i="36"/>
  <c r="Z1059" i="36"/>
  <c r="Z876" i="36"/>
  <c r="Z692" i="36"/>
  <c r="AH1059" i="36"/>
  <c r="AH876" i="36"/>
  <c r="AH692" i="36"/>
  <c r="J1060" i="36"/>
  <c r="J877" i="36"/>
  <c r="J693" i="36"/>
  <c r="R1060" i="36"/>
  <c r="R877" i="36"/>
  <c r="R693" i="36"/>
  <c r="Z1060" i="36"/>
  <c r="Z877" i="36"/>
  <c r="Z693" i="36"/>
  <c r="AH1060" i="36"/>
  <c r="AH877" i="36"/>
  <c r="AH693" i="36"/>
  <c r="J1061" i="36"/>
  <c r="J878" i="36"/>
  <c r="J694" i="36"/>
  <c r="R1061" i="36"/>
  <c r="R878" i="36"/>
  <c r="R694" i="36"/>
  <c r="Z1061" i="36"/>
  <c r="Z878" i="36"/>
  <c r="Z694" i="36"/>
  <c r="AH1061" i="36"/>
  <c r="AH878" i="36"/>
  <c r="AH694" i="36"/>
  <c r="J1062" i="36"/>
  <c r="J879" i="36"/>
  <c r="J695" i="36"/>
  <c r="R1062" i="36"/>
  <c r="R879" i="36"/>
  <c r="R695" i="36"/>
  <c r="Z1062" i="36"/>
  <c r="Z879" i="36"/>
  <c r="Z695" i="36"/>
  <c r="AH1062" i="36"/>
  <c r="AH879" i="36"/>
  <c r="AH695" i="36"/>
  <c r="J1063" i="36"/>
  <c r="J880" i="36"/>
  <c r="J696" i="36"/>
  <c r="R1063" i="36"/>
  <c r="R880" i="36"/>
  <c r="R696" i="36"/>
  <c r="Z1063" i="36"/>
  <c r="Z880" i="36"/>
  <c r="Z696" i="36"/>
  <c r="AH1063" i="36"/>
  <c r="AH880" i="36"/>
  <c r="AH696" i="36"/>
  <c r="J1064" i="36"/>
  <c r="J881" i="36"/>
  <c r="J697" i="36"/>
  <c r="R1064" i="36"/>
  <c r="R881" i="36"/>
  <c r="R697" i="36"/>
  <c r="Z1064" i="36"/>
  <c r="Z881" i="36"/>
  <c r="Z697" i="36"/>
  <c r="AH1064" i="36"/>
  <c r="AH881" i="36"/>
  <c r="AH697" i="36"/>
  <c r="J1065" i="36"/>
  <c r="J882" i="36"/>
  <c r="J698" i="36"/>
  <c r="R882" i="36"/>
  <c r="R1065" i="36"/>
  <c r="R698" i="36"/>
  <c r="Z1065" i="36"/>
  <c r="Z882" i="36"/>
  <c r="Z698" i="36"/>
  <c r="AH1065" i="36"/>
  <c r="AH882" i="36"/>
  <c r="AH698" i="36"/>
  <c r="J1066" i="36"/>
  <c r="J883" i="36"/>
  <c r="J699" i="36"/>
  <c r="R1066" i="36"/>
  <c r="R883" i="36"/>
  <c r="R699" i="36"/>
  <c r="Z1066" i="36"/>
  <c r="Z883" i="36"/>
  <c r="Z699" i="36"/>
  <c r="AH1066" i="36"/>
  <c r="AH883" i="36"/>
  <c r="AH699" i="36"/>
  <c r="J1067" i="36"/>
  <c r="J884" i="36"/>
  <c r="J700" i="36"/>
  <c r="R1067" i="36"/>
  <c r="R884" i="36"/>
  <c r="R700" i="36"/>
  <c r="Z1067" i="36"/>
  <c r="Z884" i="36"/>
  <c r="Z700" i="36"/>
  <c r="AH1067" i="36"/>
  <c r="AH884" i="36"/>
  <c r="AH700" i="36"/>
  <c r="J1068" i="36"/>
  <c r="J885" i="36"/>
  <c r="J701" i="36"/>
  <c r="R1068" i="36"/>
  <c r="R885" i="36"/>
  <c r="R701" i="36"/>
  <c r="Z1068" i="36"/>
  <c r="Z885" i="36"/>
  <c r="Z701" i="36"/>
  <c r="AH1068" i="36"/>
  <c r="AH885" i="36"/>
  <c r="AH701" i="36"/>
  <c r="J1069" i="36"/>
  <c r="J886" i="36"/>
  <c r="J702" i="36"/>
  <c r="R1069" i="36"/>
  <c r="R886" i="36"/>
  <c r="R702" i="36"/>
  <c r="Z1069" i="36"/>
  <c r="Z886" i="36"/>
  <c r="Z702" i="36"/>
  <c r="AH1069" i="36"/>
  <c r="AH886" i="36"/>
  <c r="AH702" i="36"/>
  <c r="J1070" i="36"/>
  <c r="J887" i="36"/>
  <c r="J703" i="36"/>
  <c r="R1070" i="36"/>
  <c r="R887" i="36"/>
  <c r="R703" i="36"/>
  <c r="Z1070" i="36"/>
  <c r="Z887" i="36"/>
  <c r="Z703" i="36"/>
  <c r="AH1070" i="36"/>
  <c r="AH887" i="36"/>
  <c r="AH703" i="36"/>
  <c r="J1071" i="36"/>
  <c r="J888" i="36"/>
  <c r="J704" i="36"/>
  <c r="R1071" i="36"/>
  <c r="R888" i="36"/>
  <c r="R704" i="36"/>
  <c r="Z1071" i="36"/>
  <c r="Z888" i="36"/>
  <c r="Z704" i="36"/>
  <c r="AH1071" i="36"/>
  <c r="AH888" i="36"/>
  <c r="AH704" i="36"/>
  <c r="J1072" i="36"/>
  <c r="J889" i="36"/>
  <c r="J705" i="36"/>
  <c r="R1072" i="36"/>
  <c r="R889" i="36"/>
  <c r="R705" i="36"/>
  <c r="Z1072" i="36"/>
  <c r="Z889" i="36"/>
  <c r="Z705" i="36"/>
  <c r="AH1072" i="36"/>
  <c r="AH889" i="36"/>
  <c r="AH705" i="36"/>
  <c r="J1073" i="36"/>
  <c r="J890" i="36"/>
  <c r="J706" i="36"/>
  <c r="R1073" i="36"/>
  <c r="R890" i="36"/>
  <c r="R706" i="36"/>
  <c r="Z1073" i="36"/>
  <c r="Z890" i="36"/>
  <c r="Z706" i="36"/>
  <c r="AH1073" i="36"/>
  <c r="AH890" i="36"/>
  <c r="AH706" i="36"/>
  <c r="J1074" i="36"/>
  <c r="J891" i="36"/>
  <c r="J707" i="36"/>
  <c r="R1074" i="36"/>
  <c r="R891" i="36"/>
  <c r="R707" i="36"/>
  <c r="Z1074" i="36"/>
  <c r="Z891" i="36"/>
  <c r="Z707" i="36"/>
  <c r="AH1074" i="36"/>
  <c r="AH891" i="36"/>
  <c r="AH707" i="36"/>
  <c r="J1075" i="36"/>
  <c r="J892" i="36"/>
  <c r="J708" i="36"/>
  <c r="R1075" i="36"/>
  <c r="R892" i="36"/>
  <c r="R708" i="36"/>
  <c r="Z1075" i="36"/>
  <c r="Z892" i="36"/>
  <c r="Z708" i="36"/>
  <c r="AH1075" i="36"/>
  <c r="AH892" i="36"/>
  <c r="AH708" i="36"/>
  <c r="J1076" i="36"/>
  <c r="J893" i="36"/>
  <c r="J709" i="36"/>
  <c r="R1076" i="36"/>
  <c r="R893" i="36"/>
  <c r="R709" i="36"/>
  <c r="Z1076" i="36"/>
  <c r="Z893" i="36"/>
  <c r="Z709" i="36"/>
  <c r="AH1076" i="36"/>
  <c r="AH893" i="36"/>
  <c r="AH709" i="36"/>
  <c r="J1077" i="36"/>
  <c r="J894" i="36"/>
  <c r="J710" i="36"/>
  <c r="R1077" i="36"/>
  <c r="R894" i="36"/>
  <c r="R710" i="36"/>
  <c r="Z1077" i="36"/>
  <c r="Z894" i="36"/>
  <c r="Z710" i="36"/>
  <c r="AH1077" i="36"/>
  <c r="AH894" i="36"/>
  <c r="AH710" i="36"/>
  <c r="J1078" i="36"/>
  <c r="J895" i="36"/>
  <c r="J711" i="36"/>
  <c r="R1078" i="36"/>
  <c r="R895" i="36"/>
  <c r="R711" i="36"/>
  <c r="Z1078" i="36"/>
  <c r="Z895" i="36"/>
  <c r="Z711" i="36"/>
  <c r="AH1078" i="36"/>
  <c r="AH895" i="36"/>
  <c r="AH711" i="36"/>
  <c r="J1079" i="36"/>
  <c r="J896" i="36"/>
  <c r="J712" i="36"/>
  <c r="R1079" i="36"/>
  <c r="R896" i="36"/>
  <c r="R712" i="36"/>
  <c r="Z1079" i="36"/>
  <c r="Z896" i="36"/>
  <c r="Z712" i="36"/>
  <c r="AH1079" i="36"/>
  <c r="AH896" i="36"/>
  <c r="AH712" i="36"/>
  <c r="J1080" i="36"/>
  <c r="J897" i="36"/>
  <c r="J713" i="36"/>
  <c r="R1080" i="36"/>
  <c r="R897" i="36"/>
  <c r="R713" i="36"/>
  <c r="Z1080" i="36"/>
  <c r="Z897" i="36"/>
  <c r="Z713" i="36"/>
  <c r="AH1080" i="36"/>
  <c r="AH897" i="36"/>
  <c r="AH713" i="36"/>
  <c r="J1081" i="36"/>
  <c r="J898" i="36"/>
  <c r="J714" i="36"/>
  <c r="R1081" i="36"/>
  <c r="R898" i="36"/>
  <c r="R714" i="36"/>
  <c r="Z1081" i="36"/>
  <c r="Z898" i="36"/>
  <c r="Z714" i="36"/>
  <c r="AH1081" i="36"/>
  <c r="AH898" i="36"/>
  <c r="AH714" i="36"/>
  <c r="J1082" i="36"/>
  <c r="J899" i="36"/>
  <c r="J715" i="36"/>
  <c r="R1082" i="36"/>
  <c r="R899" i="36"/>
  <c r="R715" i="36"/>
  <c r="Z1082" i="36"/>
  <c r="Z899" i="36"/>
  <c r="Z715" i="36"/>
  <c r="AH1082" i="36"/>
  <c r="AH899" i="36"/>
  <c r="AH715" i="36"/>
  <c r="J1083" i="36"/>
  <c r="J900" i="36"/>
  <c r="J716" i="36"/>
  <c r="R1083" i="36"/>
  <c r="R900" i="36"/>
  <c r="R716" i="36"/>
  <c r="Z1083" i="36"/>
  <c r="Z900" i="36"/>
  <c r="Z716" i="36"/>
  <c r="AH1083" i="36"/>
  <c r="AH900" i="36"/>
  <c r="AH716" i="36"/>
  <c r="J1084" i="36"/>
  <c r="J901" i="36"/>
  <c r="J717" i="36"/>
  <c r="R1084" i="36"/>
  <c r="R901" i="36"/>
  <c r="R717" i="36"/>
  <c r="Z1084" i="36"/>
  <c r="Z901" i="36"/>
  <c r="Z717" i="36"/>
  <c r="AH1084" i="36"/>
  <c r="AH901" i="36"/>
  <c r="AH717" i="36"/>
  <c r="J1085" i="36"/>
  <c r="J902" i="36"/>
  <c r="J718" i="36"/>
  <c r="R1085" i="36"/>
  <c r="R902" i="36"/>
  <c r="R718" i="36"/>
  <c r="Z1085" i="36"/>
  <c r="Z902" i="36"/>
  <c r="Z718" i="36"/>
  <c r="AH1085" i="36"/>
  <c r="AH902" i="36"/>
  <c r="AH718" i="36"/>
  <c r="J1086" i="36"/>
  <c r="J903" i="36"/>
  <c r="J719" i="36"/>
  <c r="R1086" i="36"/>
  <c r="R903" i="36"/>
  <c r="R719" i="36"/>
  <c r="Z1086" i="36"/>
  <c r="Z903" i="36"/>
  <c r="Z719" i="36"/>
  <c r="AH1086" i="36"/>
  <c r="AH903" i="36"/>
  <c r="AH719" i="36"/>
  <c r="J1087" i="36"/>
  <c r="J904" i="36"/>
  <c r="J720" i="36"/>
  <c r="R1087" i="36"/>
  <c r="R904" i="36"/>
  <c r="R720" i="36"/>
  <c r="Z1087" i="36"/>
  <c r="Z904" i="36"/>
  <c r="Z720" i="36"/>
  <c r="AH1087" i="36"/>
  <c r="AH904" i="36"/>
  <c r="AH720" i="36"/>
  <c r="J1088" i="36"/>
  <c r="J905" i="36"/>
  <c r="J721" i="36"/>
  <c r="R1088" i="36"/>
  <c r="R905" i="36"/>
  <c r="R721" i="36"/>
  <c r="Z1088" i="36"/>
  <c r="Z905" i="36"/>
  <c r="Z721" i="36"/>
  <c r="AH1088" i="36"/>
  <c r="AH905" i="36"/>
  <c r="AH721" i="36"/>
  <c r="J1089" i="36"/>
  <c r="J906" i="36"/>
  <c r="J722" i="36"/>
  <c r="R1089" i="36"/>
  <c r="R906" i="36"/>
  <c r="R722" i="36"/>
  <c r="Z1089" i="36"/>
  <c r="Z906" i="36"/>
  <c r="Z722" i="36"/>
  <c r="AH1089" i="36"/>
  <c r="AH906" i="36"/>
  <c r="AH722" i="36"/>
  <c r="J1090" i="36"/>
  <c r="J907" i="36"/>
  <c r="J723" i="36"/>
  <c r="R1090" i="36"/>
  <c r="R907" i="36"/>
  <c r="R723" i="36"/>
  <c r="Z1090" i="36"/>
  <c r="Z907" i="36"/>
  <c r="Z723" i="36"/>
  <c r="AH1090" i="36"/>
  <c r="AH907" i="36"/>
  <c r="AH723" i="36"/>
  <c r="J1091" i="36"/>
  <c r="J908" i="36"/>
  <c r="J724" i="36"/>
  <c r="R1091" i="36"/>
  <c r="R908" i="36"/>
  <c r="R724" i="36"/>
  <c r="Z1091" i="36"/>
  <c r="Z908" i="36"/>
  <c r="Z724" i="36"/>
  <c r="AH1091" i="36"/>
  <c r="AH908" i="36"/>
  <c r="AH724" i="36"/>
  <c r="J1092" i="36"/>
  <c r="J909" i="36"/>
  <c r="J725" i="36"/>
  <c r="R1092" i="36"/>
  <c r="R909" i="36"/>
  <c r="R725" i="36"/>
  <c r="Z1092" i="36"/>
  <c r="Z909" i="36"/>
  <c r="Z725" i="36"/>
  <c r="AH1092" i="36"/>
  <c r="AH909" i="36"/>
  <c r="AH725" i="36"/>
  <c r="J1093" i="36"/>
  <c r="J910" i="36"/>
  <c r="J726" i="36"/>
  <c r="R1093" i="36"/>
  <c r="R910" i="36"/>
  <c r="R726" i="36"/>
  <c r="Z1093" i="36"/>
  <c r="Z910" i="36"/>
  <c r="Z726" i="36"/>
  <c r="AH1093" i="36"/>
  <c r="AH910" i="36"/>
  <c r="AH726" i="36"/>
  <c r="J1094" i="36"/>
  <c r="J911" i="36"/>
  <c r="J727" i="36"/>
  <c r="R1094" i="36"/>
  <c r="R911" i="36"/>
  <c r="R727" i="36"/>
  <c r="Z1094" i="36"/>
  <c r="Z911" i="36"/>
  <c r="Z727" i="36"/>
  <c r="AH1094" i="36"/>
  <c r="AH911" i="36"/>
  <c r="AH727" i="36"/>
  <c r="J1095" i="36"/>
  <c r="J912" i="36"/>
  <c r="J728" i="36"/>
  <c r="R1095" i="36"/>
  <c r="R912" i="36"/>
  <c r="R728" i="36"/>
  <c r="Z1095" i="36"/>
  <c r="Z912" i="36"/>
  <c r="Z728" i="36"/>
  <c r="AH1095" i="36"/>
  <c r="AH912" i="36"/>
  <c r="AH728" i="36"/>
  <c r="J1096" i="36"/>
  <c r="J913" i="36"/>
  <c r="J729" i="36"/>
  <c r="R1096" i="36"/>
  <c r="R913" i="36"/>
  <c r="R729" i="36"/>
  <c r="Z1096" i="36"/>
  <c r="Z913" i="36"/>
  <c r="Z729" i="36"/>
  <c r="AH1096" i="36"/>
  <c r="AH913" i="36"/>
  <c r="AH729" i="36"/>
  <c r="J1097" i="36"/>
  <c r="J914" i="36"/>
  <c r="J730" i="36"/>
  <c r="R1097" i="36"/>
  <c r="R914" i="36"/>
  <c r="R730" i="36"/>
  <c r="Z1097" i="36"/>
  <c r="Z914" i="36"/>
  <c r="Z730" i="36"/>
  <c r="AH1097" i="36"/>
  <c r="AH914" i="36"/>
  <c r="AH730" i="36"/>
  <c r="J1098" i="36"/>
  <c r="J915" i="36"/>
  <c r="J731" i="36"/>
  <c r="R1098" i="36"/>
  <c r="R915" i="36"/>
  <c r="R731" i="36"/>
  <c r="Z1098" i="36"/>
  <c r="Z915" i="36"/>
  <c r="Z731" i="36"/>
  <c r="AH1098" i="36"/>
  <c r="AH915" i="36"/>
  <c r="AH731" i="36"/>
  <c r="J1099" i="36"/>
  <c r="J916" i="36"/>
  <c r="J732" i="36"/>
  <c r="R1099" i="36"/>
  <c r="R916" i="36"/>
  <c r="R732" i="36"/>
  <c r="Z1099" i="36"/>
  <c r="Z916" i="36"/>
  <c r="Z732" i="36"/>
  <c r="AH1099" i="36"/>
  <c r="AH916" i="36"/>
  <c r="AH732" i="36"/>
  <c r="J1100" i="36"/>
  <c r="J917" i="36"/>
  <c r="J733" i="36"/>
  <c r="R1100" i="36"/>
  <c r="R917" i="36"/>
  <c r="R733" i="36"/>
  <c r="Z1100" i="36"/>
  <c r="Z917" i="36"/>
  <c r="Z733" i="36"/>
  <c r="AH1100" i="36"/>
  <c r="AH917" i="36"/>
  <c r="AH733" i="36"/>
  <c r="J1101" i="36"/>
  <c r="J918" i="36"/>
  <c r="J734" i="36"/>
  <c r="R1101" i="36"/>
  <c r="R918" i="36"/>
  <c r="R734" i="36"/>
  <c r="Z1101" i="36"/>
  <c r="Z918" i="36"/>
  <c r="Z734" i="36"/>
  <c r="AH1101" i="36"/>
  <c r="AH918" i="36"/>
  <c r="AH734" i="36"/>
  <c r="R1102" i="36"/>
  <c r="R919" i="36"/>
  <c r="R735" i="36"/>
  <c r="Z1102" i="36"/>
  <c r="Z919" i="36"/>
  <c r="Z735" i="36"/>
  <c r="AH1102" i="36"/>
  <c r="AH919" i="36"/>
  <c r="AH735" i="36"/>
  <c r="J1103" i="36"/>
  <c r="J920" i="36"/>
  <c r="J736" i="36"/>
  <c r="R1103" i="36"/>
  <c r="R920" i="36"/>
  <c r="R736" i="36"/>
  <c r="Z1103" i="36"/>
  <c r="Z920" i="36"/>
  <c r="Z736" i="36"/>
  <c r="AH1103" i="36"/>
  <c r="AH920" i="36"/>
  <c r="AH736" i="36"/>
  <c r="J1104" i="36"/>
  <c r="J921" i="36"/>
  <c r="J737" i="36"/>
  <c r="R1104" i="36"/>
  <c r="R921" i="36"/>
  <c r="R737" i="36"/>
  <c r="Z1104" i="36"/>
  <c r="Z921" i="36"/>
  <c r="Z737" i="36"/>
  <c r="AH1104" i="36"/>
  <c r="AH921" i="36"/>
  <c r="AH737" i="36"/>
  <c r="J1105" i="36"/>
  <c r="J922" i="36"/>
  <c r="J738" i="36"/>
  <c r="R1105" i="36"/>
  <c r="R922" i="36"/>
  <c r="R738" i="36"/>
  <c r="Z1105" i="36"/>
  <c r="Z922" i="36"/>
  <c r="Z738" i="36"/>
  <c r="AH1105" i="36"/>
  <c r="AH922" i="36"/>
  <c r="AH738" i="36"/>
  <c r="J1106" i="36"/>
  <c r="J923" i="36"/>
  <c r="J739" i="36"/>
  <c r="R1106" i="36"/>
  <c r="R923" i="36"/>
  <c r="R739" i="36"/>
  <c r="Z1106" i="36"/>
  <c r="Z923" i="36"/>
  <c r="Z739" i="36"/>
  <c r="AH1106" i="36"/>
  <c r="AH923" i="36"/>
  <c r="AH739" i="36"/>
  <c r="J1107" i="36"/>
  <c r="J924" i="36"/>
  <c r="J740" i="36"/>
  <c r="R1107" i="36"/>
  <c r="R924" i="36"/>
  <c r="R740" i="36"/>
  <c r="Z1107" i="36"/>
  <c r="Z924" i="36"/>
  <c r="Z740" i="36"/>
  <c r="AH1107" i="36"/>
  <c r="AH924" i="36"/>
  <c r="AH740" i="36"/>
  <c r="J1108" i="36"/>
  <c r="J925" i="36"/>
  <c r="J741" i="36"/>
  <c r="R1108" i="36"/>
  <c r="R925" i="36"/>
  <c r="R741" i="36"/>
  <c r="Z1108" i="36"/>
  <c r="Z925" i="36"/>
  <c r="Z741" i="36"/>
  <c r="AH1108" i="36"/>
  <c r="AH925" i="36"/>
  <c r="AH741" i="36"/>
  <c r="J1109" i="36"/>
  <c r="J926" i="36"/>
  <c r="J742" i="36"/>
  <c r="R1109" i="36"/>
  <c r="R926" i="36"/>
  <c r="R742" i="36"/>
  <c r="Z1109" i="36"/>
  <c r="Z926" i="36"/>
  <c r="Z742" i="36"/>
  <c r="AH1109" i="36"/>
  <c r="AH926" i="36"/>
  <c r="AH742" i="36"/>
  <c r="J1110" i="36"/>
  <c r="J927" i="36"/>
  <c r="J743" i="36"/>
  <c r="R1110" i="36"/>
  <c r="R927" i="36"/>
  <c r="R743" i="36"/>
  <c r="Z1110" i="36"/>
  <c r="Z927" i="36"/>
  <c r="Z743" i="36"/>
  <c r="AH1110" i="36"/>
  <c r="AH927" i="36"/>
  <c r="AH743" i="36"/>
  <c r="J1111" i="36"/>
  <c r="J928" i="36"/>
  <c r="J744" i="36"/>
  <c r="R1111" i="36"/>
  <c r="R928" i="36"/>
  <c r="R744" i="36"/>
  <c r="Z1111" i="36"/>
  <c r="Z928" i="36"/>
  <c r="Z744" i="36"/>
  <c r="AH1111" i="36"/>
  <c r="AH928" i="36"/>
  <c r="AH744" i="36"/>
  <c r="J1112" i="36"/>
  <c r="J929" i="36"/>
  <c r="J745" i="36"/>
  <c r="R1112" i="36"/>
  <c r="R929" i="36"/>
  <c r="R745" i="36"/>
  <c r="Z1112" i="36"/>
  <c r="Z929" i="36"/>
  <c r="Z745" i="36"/>
  <c r="AH1112" i="36"/>
  <c r="AH929" i="36"/>
  <c r="AH745" i="36"/>
  <c r="J1113" i="36"/>
  <c r="J930" i="36"/>
  <c r="J746" i="36"/>
  <c r="R1113" i="36"/>
  <c r="R930" i="36"/>
  <c r="R746" i="36"/>
  <c r="Z1113" i="36"/>
  <c r="Z930" i="36"/>
  <c r="Z746" i="36"/>
  <c r="AH1113" i="36"/>
  <c r="AH930" i="36"/>
  <c r="AH746" i="36"/>
  <c r="J1114" i="36"/>
  <c r="J931" i="36"/>
  <c r="J747" i="36"/>
  <c r="R1114" i="36"/>
  <c r="R931" i="36"/>
  <c r="R747" i="36"/>
  <c r="Z1114" i="36"/>
  <c r="Z931" i="36"/>
  <c r="Z747" i="36"/>
  <c r="AH1114" i="36"/>
  <c r="AH931" i="36"/>
  <c r="AH747" i="36"/>
  <c r="J1115" i="36"/>
  <c r="J932" i="36"/>
  <c r="J748" i="36"/>
  <c r="R1115" i="36"/>
  <c r="R932" i="36"/>
  <c r="R748" i="36"/>
  <c r="Z1115" i="36"/>
  <c r="Z932" i="36"/>
  <c r="Z748" i="36"/>
  <c r="AH1115" i="36"/>
  <c r="AH932" i="36"/>
  <c r="AH748" i="36"/>
  <c r="J1116" i="36"/>
  <c r="J933" i="36"/>
  <c r="J749" i="36"/>
  <c r="R1116" i="36"/>
  <c r="R933" i="36"/>
  <c r="R749" i="36"/>
  <c r="Z1116" i="36"/>
  <c r="Z933" i="36"/>
  <c r="Z749" i="36"/>
  <c r="AH1116" i="36"/>
  <c r="AH933" i="36"/>
  <c r="AH749" i="36"/>
  <c r="J1117" i="36"/>
  <c r="J934" i="36"/>
  <c r="J750" i="36"/>
  <c r="R1117" i="36"/>
  <c r="R934" i="36"/>
  <c r="R750" i="36"/>
  <c r="Z1117" i="36"/>
  <c r="Z934" i="36"/>
  <c r="Z750" i="36"/>
  <c r="AH1117" i="36"/>
  <c r="AH934" i="36"/>
  <c r="AH750" i="36"/>
  <c r="J1118" i="36"/>
  <c r="J935" i="36"/>
  <c r="J751" i="36"/>
  <c r="R1118" i="36"/>
  <c r="R935" i="36"/>
  <c r="R751" i="36"/>
  <c r="Z1118" i="36"/>
  <c r="Z935" i="36"/>
  <c r="Z751" i="36"/>
  <c r="AH1118" i="36"/>
  <c r="AH935" i="36"/>
  <c r="AH751" i="36"/>
  <c r="J1119" i="36"/>
  <c r="J936" i="36"/>
  <c r="J752" i="36"/>
  <c r="R1119" i="36"/>
  <c r="R936" i="36"/>
  <c r="R752" i="36"/>
  <c r="Z1119" i="36"/>
  <c r="Z936" i="36"/>
  <c r="Z752" i="36"/>
  <c r="AH1119" i="36"/>
  <c r="AH936" i="36"/>
  <c r="AH752" i="36"/>
  <c r="J1120" i="36"/>
  <c r="J937" i="36"/>
  <c r="J753" i="36"/>
  <c r="R1120" i="36"/>
  <c r="R937" i="36"/>
  <c r="R753" i="36"/>
  <c r="Z1120" i="36"/>
  <c r="Z937" i="36"/>
  <c r="Z753" i="36"/>
  <c r="AH1120" i="36"/>
  <c r="AH937" i="36"/>
  <c r="AH753" i="36"/>
  <c r="J1121" i="36"/>
  <c r="J938" i="36"/>
  <c r="J754" i="36"/>
  <c r="R1121" i="36"/>
  <c r="R938" i="36"/>
  <c r="R754" i="36"/>
  <c r="Z1121" i="36"/>
  <c r="Z938" i="36"/>
  <c r="Z754" i="36"/>
  <c r="AH1121" i="36"/>
  <c r="AH938" i="36"/>
  <c r="AH754" i="36"/>
  <c r="J1122" i="36"/>
  <c r="J939" i="36"/>
  <c r="J755" i="36"/>
  <c r="R1122" i="36"/>
  <c r="R939" i="36"/>
  <c r="R755" i="36"/>
  <c r="Z1122" i="36"/>
  <c r="Z939" i="36"/>
  <c r="Z755" i="36"/>
  <c r="N664" i="36"/>
  <c r="K950" i="36"/>
  <c r="K767" i="36"/>
  <c r="K583" i="36"/>
  <c r="S952" i="36"/>
  <c r="S769" i="36"/>
  <c r="S585" i="36"/>
  <c r="S954" i="36"/>
  <c r="S771" i="36"/>
  <c r="S587" i="36"/>
  <c r="K957" i="36"/>
  <c r="K774" i="36"/>
  <c r="K590" i="36"/>
  <c r="AA958" i="36"/>
  <c r="AA775" i="36"/>
  <c r="AA591" i="36"/>
  <c r="AA960" i="36"/>
  <c r="AA777" i="36"/>
  <c r="AA593" i="36"/>
  <c r="S962" i="36"/>
  <c r="S779" i="36"/>
  <c r="S595" i="36"/>
  <c r="S964" i="36"/>
  <c r="S781" i="36"/>
  <c r="S597" i="36"/>
  <c r="K967" i="36"/>
  <c r="K784" i="36"/>
  <c r="K600" i="36"/>
  <c r="C969" i="36"/>
  <c r="C786" i="36"/>
  <c r="C602" i="36"/>
  <c r="S970" i="36"/>
  <c r="S787" i="36"/>
  <c r="S603" i="36"/>
  <c r="K971" i="36"/>
  <c r="K788" i="36"/>
  <c r="K604" i="36"/>
  <c r="K789" i="36"/>
  <c r="K972" i="36"/>
  <c r="K605" i="36"/>
  <c r="C973" i="36"/>
  <c r="C790" i="36"/>
  <c r="C606" i="36"/>
  <c r="C974" i="36"/>
  <c r="C791" i="36"/>
  <c r="C607" i="36"/>
  <c r="AA974" i="36"/>
  <c r="AA791" i="36"/>
  <c r="AA607" i="36"/>
  <c r="K975" i="36"/>
  <c r="K792" i="36"/>
  <c r="K608" i="36"/>
  <c r="AA975" i="36"/>
  <c r="AA792" i="36"/>
  <c r="AA608" i="36"/>
  <c r="AA976" i="36"/>
  <c r="AA793" i="36"/>
  <c r="AA609" i="36"/>
  <c r="S977" i="36"/>
  <c r="S794" i="36"/>
  <c r="S610" i="36"/>
  <c r="K978" i="36"/>
  <c r="K795" i="36"/>
  <c r="K611" i="36"/>
  <c r="C979" i="36"/>
  <c r="C612" i="36"/>
  <c r="C796" i="36"/>
  <c r="AA979" i="36"/>
  <c r="AA796" i="36"/>
  <c r="AA612" i="36"/>
  <c r="S980" i="36"/>
  <c r="S797" i="36"/>
  <c r="S613" i="36"/>
  <c r="K981" i="36"/>
  <c r="K798" i="36"/>
  <c r="K614" i="36"/>
  <c r="C982" i="36"/>
  <c r="C615" i="36"/>
  <c r="C799" i="36"/>
  <c r="AA982" i="36"/>
  <c r="AA615" i="36"/>
  <c r="AA799" i="36"/>
  <c r="C801" i="36"/>
  <c r="C984" i="36"/>
  <c r="C617" i="36"/>
  <c r="AA984" i="36"/>
  <c r="AA801" i="36"/>
  <c r="AA617" i="36"/>
  <c r="S985" i="36"/>
  <c r="S802" i="36"/>
  <c r="S618" i="36"/>
  <c r="K986" i="36"/>
  <c r="K803" i="36"/>
  <c r="K619" i="36"/>
  <c r="AA986" i="36"/>
  <c r="AA803" i="36"/>
  <c r="AA619" i="36"/>
  <c r="S987" i="36"/>
  <c r="S804" i="36"/>
  <c r="S620" i="36"/>
  <c r="K988" i="36"/>
  <c r="K805" i="36"/>
  <c r="K621" i="36"/>
  <c r="AA988" i="36"/>
  <c r="AA805" i="36"/>
  <c r="AA621" i="36"/>
  <c r="S989" i="36"/>
  <c r="S806" i="36"/>
  <c r="S622" i="36"/>
  <c r="K807" i="36"/>
  <c r="K623" i="36"/>
  <c r="K990" i="36"/>
  <c r="C991" i="36"/>
  <c r="C624" i="36"/>
  <c r="C808" i="36"/>
  <c r="S991" i="36"/>
  <c r="S808" i="36"/>
  <c r="S624" i="36"/>
  <c r="C992" i="36"/>
  <c r="C809" i="36"/>
  <c r="C625" i="36"/>
  <c r="S992" i="36"/>
  <c r="S809" i="36"/>
  <c r="S625" i="36"/>
  <c r="K993" i="36"/>
  <c r="K810" i="36"/>
  <c r="K626" i="36"/>
  <c r="AA993" i="36"/>
  <c r="AA810" i="36"/>
  <c r="AA626" i="36"/>
  <c r="K994" i="36"/>
  <c r="K811" i="36"/>
  <c r="K627" i="36"/>
  <c r="AA994" i="36"/>
  <c r="AA811" i="36"/>
  <c r="AA627" i="36"/>
  <c r="K995" i="36"/>
  <c r="K812" i="36"/>
  <c r="K628" i="36"/>
  <c r="AA995" i="36"/>
  <c r="AA812" i="36"/>
  <c r="AA628" i="36"/>
  <c r="K996" i="36"/>
  <c r="K813" i="36"/>
  <c r="K629" i="36"/>
  <c r="AA996" i="36"/>
  <c r="AA813" i="36"/>
  <c r="AA629" i="36"/>
  <c r="K997" i="36"/>
  <c r="K814" i="36"/>
  <c r="K630" i="36"/>
  <c r="AA997" i="36"/>
  <c r="AA814" i="36"/>
  <c r="AA630" i="36"/>
  <c r="C998" i="36"/>
  <c r="C631" i="36"/>
  <c r="C815" i="36"/>
  <c r="S998" i="36"/>
  <c r="S815" i="36"/>
  <c r="S631" i="36"/>
  <c r="AA815" i="36"/>
  <c r="AA998" i="36"/>
  <c r="AA631" i="36"/>
  <c r="C999" i="36"/>
  <c r="C816" i="36"/>
  <c r="C632" i="36"/>
  <c r="K999" i="36"/>
  <c r="K816" i="36"/>
  <c r="K632" i="36"/>
  <c r="S999" i="36"/>
  <c r="S632" i="36"/>
  <c r="S816" i="36"/>
  <c r="AA999" i="36"/>
  <c r="AA816" i="36"/>
  <c r="AA632" i="36"/>
  <c r="C1000" i="36"/>
  <c r="C817" i="36"/>
  <c r="C633" i="36"/>
  <c r="K1000" i="36"/>
  <c r="K817" i="36"/>
  <c r="K633" i="36"/>
  <c r="S1000" i="36"/>
  <c r="S817" i="36"/>
  <c r="S633" i="36"/>
  <c r="AA1000" i="36"/>
  <c r="AA817" i="36"/>
  <c r="AA633" i="36"/>
  <c r="C1001" i="36"/>
  <c r="C634" i="36"/>
  <c r="C818" i="36"/>
  <c r="K1001" i="36"/>
  <c r="K818" i="36"/>
  <c r="K634" i="36"/>
  <c r="S1001" i="36"/>
  <c r="S818" i="36"/>
  <c r="S634" i="36"/>
  <c r="AA1001" i="36"/>
  <c r="AA818" i="36"/>
  <c r="AA634" i="36"/>
  <c r="C1002" i="36"/>
  <c r="C635" i="36"/>
  <c r="C819" i="36"/>
  <c r="K1002" i="36"/>
  <c r="K819" i="36"/>
  <c r="K635" i="36"/>
  <c r="S1002" i="36"/>
  <c r="S819" i="36"/>
  <c r="S635" i="36"/>
  <c r="AA1002" i="36"/>
  <c r="AA819" i="36"/>
  <c r="AA635" i="36"/>
  <c r="C1003" i="36"/>
  <c r="C636" i="36"/>
  <c r="C820" i="36"/>
  <c r="K1003" i="36"/>
  <c r="K820" i="36"/>
  <c r="K636" i="36"/>
  <c r="S1003" i="36"/>
  <c r="S636" i="36"/>
  <c r="S820" i="36"/>
  <c r="AA1003" i="36"/>
  <c r="AA820" i="36"/>
  <c r="AA636" i="36"/>
  <c r="C1004" i="36"/>
  <c r="C821" i="36"/>
  <c r="C637" i="36"/>
  <c r="K1004" i="36"/>
  <c r="K821" i="36"/>
  <c r="K637" i="36"/>
  <c r="S1004" i="36"/>
  <c r="S821" i="36"/>
  <c r="S637" i="36"/>
  <c r="AA1004" i="36"/>
  <c r="AA821" i="36"/>
  <c r="AA637" i="36"/>
  <c r="C1005" i="36"/>
  <c r="C638" i="36"/>
  <c r="C822" i="36"/>
  <c r="K1005" i="36"/>
  <c r="K822" i="36"/>
  <c r="K638" i="36"/>
  <c r="S1005" i="36"/>
  <c r="S822" i="36"/>
  <c r="S638" i="36"/>
  <c r="AA1005" i="36"/>
  <c r="AA822" i="36"/>
  <c r="AA638" i="36"/>
  <c r="C1006" i="36"/>
  <c r="C639" i="36"/>
  <c r="C823" i="36"/>
  <c r="K1006" i="36"/>
  <c r="K823" i="36"/>
  <c r="K639" i="36"/>
  <c r="S1006" i="36"/>
  <c r="S823" i="36"/>
  <c r="S639" i="36"/>
  <c r="AA1006" i="36"/>
  <c r="AA823" i="36"/>
  <c r="AA639" i="36"/>
  <c r="C1007" i="36"/>
  <c r="C824" i="36"/>
  <c r="C640" i="36"/>
  <c r="K1007" i="36"/>
  <c r="K824" i="36"/>
  <c r="K640" i="36"/>
  <c r="S1007" i="36"/>
  <c r="S640" i="36"/>
  <c r="S824" i="36"/>
  <c r="AA1007" i="36"/>
  <c r="AA824" i="36"/>
  <c r="AA640" i="36"/>
  <c r="C1008" i="36"/>
  <c r="C825" i="36"/>
  <c r="C641" i="36"/>
  <c r="K1008" i="36"/>
  <c r="K825" i="36"/>
  <c r="K641" i="36"/>
  <c r="S1008" i="36"/>
  <c r="S825" i="36"/>
  <c r="S641" i="36"/>
  <c r="AA1008" i="36"/>
  <c r="AA825" i="36"/>
  <c r="AA641" i="36"/>
  <c r="C1009" i="36"/>
  <c r="C642" i="36"/>
  <c r="C826" i="36"/>
  <c r="K1009" i="36"/>
  <c r="K826" i="36"/>
  <c r="K642" i="36"/>
  <c r="S1009" i="36"/>
  <c r="S826" i="36"/>
  <c r="S642" i="36"/>
  <c r="AA1009" i="36"/>
  <c r="AA826" i="36"/>
  <c r="AA642" i="36"/>
  <c r="C1010" i="36"/>
  <c r="C643" i="36"/>
  <c r="C827" i="36"/>
  <c r="K1010" i="36"/>
  <c r="K827" i="36"/>
  <c r="K643" i="36"/>
  <c r="S1010" i="36"/>
  <c r="S827" i="36"/>
  <c r="S643" i="36"/>
  <c r="AA1010" i="36"/>
  <c r="AA827" i="36"/>
  <c r="AA643" i="36"/>
  <c r="C1011" i="36"/>
  <c r="C644" i="36"/>
  <c r="C828" i="36"/>
  <c r="K1011" i="36"/>
  <c r="K828" i="36"/>
  <c r="K644" i="36"/>
  <c r="S1011" i="36"/>
  <c r="S644" i="36"/>
  <c r="S828" i="36"/>
  <c r="AA1011" i="36"/>
  <c r="AA828" i="36"/>
  <c r="AA644" i="36"/>
  <c r="C829" i="36"/>
  <c r="C1012" i="36"/>
  <c r="C645" i="36"/>
  <c r="K1012" i="36"/>
  <c r="K829" i="36"/>
  <c r="K645" i="36"/>
  <c r="S1012" i="36"/>
  <c r="S829" i="36"/>
  <c r="S645" i="36"/>
  <c r="AA1012" i="36"/>
  <c r="AA829" i="36"/>
  <c r="AA645" i="36"/>
  <c r="C1013" i="36"/>
  <c r="C646" i="36"/>
  <c r="C830" i="36"/>
  <c r="K1013" i="36"/>
  <c r="K830" i="36"/>
  <c r="K646" i="36"/>
  <c r="S1013" i="36"/>
  <c r="S830" i="36"/>
  <c r="S646" i="36"/>
  <c r="AA1013" i="36"/>
  <c r="AA830" i="36"/>
  <c r="AA646" i="36"/>
  <c r="C1014" i="36"/>
  <c r="C647" i="36"/>
  <c r="C831" i="36"/>
  <c r="K1014" i="36"/>
  <c r="K831" i="36"/>
  <c r="K647" i="36"/>
  <c r="S1014" i="36"/>
  <c r="S831" i="36"/>
  <c r="S647" i="36"/>
  <c r="AA1014" i="36"/>
  <c r="AA831" i="36"/>
  <c r="AA647" i="36"/>
  <c r="C1015" i="36"/>
  <c r="C832" i="36"/>
  <c r="C648" i="36"/>
  <c r="K1015" i="36"/>
  <c r="K832" i="36"/>
  <c r="K648" i="36"/>
  <c r="S1015" i="36"/>
  <c r="S648" i="36"/>
  <c r="S832" i="36"/>
  <c r="AA1015" i="36"/>
  <c r="AA832" i="36"/>
  <c r="AA648" i="36"/>
  <c r="C1016" i="36"/>
  <c r="C833" i="36"/>
  <c r="C649" i="36"/>
  <c r="K1016" i="36"/>
  <c r="K833" i="36"/>
  <c r="K649" i="36"/>
  <c r="S1016" i="36"/>
  <c r="S833" i="36"/>
  <c r="S649" i="36"/>
  <c r="AA1016" i="36"/>
  <c r="AA833" i="36"/>
  <c r="AA649" i="36"/>
  <c r="C1017" i="36"/>
  <c r="C650" i="36"/>
  <c r="C834" i="36"/>
  <c r="K1017" i="36"/>
  <c r="K834" i="36"/>
  <c r="K650" i="36"/>
  <c r="S1017" i="36"/>
  <c r="S834" i="36"/>
  <c r="S650" i="36"/>
  <c r="AA1017" i="36"/>
  <c r="AA834" i="36"/>
  <c r="AA650" i="36"/>
  <c r="C1018" i="36"/>
  <c r="C835" i="36"/>
  <c r="C651" i="36"/>
  <c r="K1018" i="36"/>
  <c r="K835" i="36"/>
  <c r="K651" i="36"/>
  <c r="S1018" i="36"/>
  <c r="S835" i="36"/>
  <c r="S651" i="36"/>
  <c r="AA1018" i="36"/>
  <c r="AA835" i="36"/>
  <c r="AA651" i="36"/>
  <c r="C1019" i="36"/>
  <c r="C836" i="36"/>
  <c r="C652" i="36"/>
  <c r="K1019" i="36"/>
  <c r="K652" i="36"/>
  <c r="K836" i="36"/>
  <c r="S1019" i="36"/>
  <c r="S836" i="36"/>
  <c r="S652" i="36"/>
  <c r="AA1019" i="36"/>
  <c r="AA836" i="36"/>
  <c r="AA652" i="36"/>
  <c r="C1020" i="36"/>
  <c r="C837" i="36"/>
  <c r="C653" i="36"/>
  <c r="K1020" i="36"/>
  <c r="K837" i="36"/>
  <c r="K653" i="36"/>
  <c r="S1020" i="36"/>
  <c r="S837" i="36"/>
  <c r="S653" i="36"/>
  <c r="AA1020" i="36"/>
  <c r="AA837" i="36"/>
  <c r="AA653" i="36"/>
  <c r="C1021" i="36"/>
  <c r="C654" i="36"/>
  <c r="C838" i="36"/>
  <c r="K1021" i="36"/>
  <c r="K838" i="36"/>
  <c r="K654" i="36"/>
  <c r="S1021" i="36"/>
  <c r="S838" i="36"/>
  <c r="S654" i="36"/>
  <c r="AA1021" i="36"/>
  <c r="AA838" i="36"/>
  <c r="AA654" i="36"/>
  <c r="C1022" i="36"/>
  <c r="C839" i="36"/>
  <c r="C655" i="36"/>
  <c r="K1022" i="36"/>
  <c r="K839" i="36"/>
  <c r="K655" i="36"/>
  <c r="S1022" i="36"/>
  <c r="S839" i="36"/>
  <c r="S655" i="36"/>
  <c r="AA1022" i="36"/>
  <c r="AA655" i="36"/>
  <c r="AA839" i="36"/>
  <c r="C1023" i="36"/>
  <c r="C840" i="36"/>
  <c r="C656" i="36"/>
  <c r="K1023" i="36"/>
  <c r="K840" i="36"/>
  <c r="K656" i="36"/>
  <c r="S1023" i="36"/>
  <c r="S840" i="36"/>
  <c r="S656" i="36"/>
  <c r="AA1023" i="36"/>
  <c r="AA840" i="36"/>
  <c r="AA656" i="36"/>
  <c r="C1024" i="36"/>
  <c r="C841" i="36"/>
  <c r="C657" i="36"/>
  <c r="K1024" i="36"/>
  <c r="K841" i="36"/>
  <c r="K657" i="36"/>
  <c r="S1024" i="36"/>
  <c r="S841" i="36"/>
  <c r="S657" i="36"/>
  <c r="AA1024" i="36"/>
  <c r="AA841" i="36"/>
  <c r="AA657" i="36"/>
  <c r="C1025" i="36"/>
  <c r="C842" i="36"/>
  <c r="C658" i="36"/>
  <c r="K1025" i="36"/>
  <c r="K842" i="36"/>
  <c r="K658" i="36"/>
  <c r="S1025" i="36"/>
  <c r="S842" i="36"/>
  <c r="S658" i="36"/>
  <c r="AA1025" i="36"/>
  <c r="AA842" i="36"/>
  <c r="AA658" i="36"/>
  <c r="C1026" i="36"/>
  <c r="C843" i="36"/>
  <c r="C659" i="36"/>
  <c r="K1026" i="36"/>
  <c r="K843" i="36"/>
  <c r="K659" i="36"/>
  <c r="S1026" i="36"/>
  <c r="S843" i="36"/>
  <c r="S659" i="36"/>
  <c r="AA1026" i="36"/>
  <c r="AA843" i="36"/>
  <c r="AA659" i="36"/>
  <c r="C1027" i="36"/>
  <c r="C844" i="36"/>
  <c r="C660" i="36"/>
  <c r="K1027" i="36"/>
  <c r="K660" i="36"/>
  <c r="K844" i="36"/>
  <c r="S1027" i="36"/>
  <c r="S844" i="36"/>
  <c r="S660" i="36"/>
  <c r="AA1027" i="36"/>
  <c r="AA844" i="36"/>
  <c r="AA660" i="36"/>
  <c r="C1028" i="36"/>
  <c r="C845" i="36"/>
  <c r="C661" i="36"/>
  <c r="K1028" i="36"/>
  <c r="K845" i="36"/>
  <c r="K661" i="36"/>
  <c r="S1028" i="36"/>
  <c r="S845" i="36"/>
  <c r="S661" i="36"/>
  <c r="AA1028" i="36"/>
  <c r="AA845" i="36"/>
  <c r="AA661" i="36"/>
  <c r="C1029" i="36"/>
  <c r="C662" i="36"/>
  <c r="C846" i="36"/>
  <c r="K1029" i="36"/>
  <c r="K846" i="36"/>
  <c r="K662" i="36"/>
  <c r="S1029" i="36"/>
  <c r="S846" i="36"/>
  <c r="S662" i="36"/>
  <c r="AA1029" i="36"/>
  <c r="AA846" i="36"/>
  <c r="AA662" i="36"/>
  <c r="C1030" i="36"/>
  <c r="C847" i="36"/>
  <c r="C663" i="36"/>
  <c r="K1030" i="36"/>
  <c r="K847" i="36"/>
  <c r="K663" i="36"/>
  <c r="S1030" i="36"/>
  <c r="S847" i="36"/>
  <c r="S663" i="36"/>
  <c r="AA1030" i="36"/>
  <c r="AA847" i="36"/>
  <c r="AA663" i="36"/>
  <c r="C1031" i="36"/>
  <c r="C848" i="36"/>
  <c r="C664" i="36"/>
  <c r="K1031" i="36"/>
  <c r="K848" i="36"/>
  <c r="K664" i="36"/>
  <c r="S1031" i="36"/>
  <c r="S848" i="36"/>
  <c r="S664" i="36"/>
  <c r="AA1031" i="36"/>
  <c r="AA848" i="36"/>
  <c r="AA664" i="36"/>
  <c r="C1032" i="36"/>
  <c r="C665" i="36"/>
  <c r="C849" i="36"/>
  <c r="K1032" i="36"/>
  <c r="K849" i="36"/>
  <c r="K665" i="36"/>
  <c r="S1032" i="36"/>
  <c r="S849" i="36"/>
  <c r="S665" i="36"/>
  <c r="AA1032" i="36"/>
  <c r="AA849" i="36"/>
  <c r="AA665" i="36"/>
  <c r="C1033" i="36"/>
  <c r="C850" i="36"/>
  <c r="C666" i="36"/>
  <c r="K1033" i="36"/>
  <c r="K850" i="36"/>
  <c r="K666" i="36"/>
  <c r="S1033" i="36"/>
  <c r="S850" i="36"/>
  <c r="S666" i="36"/>
  <c r="AA1033" i="36"/>
  <c r="AA850" i="36"/>
  <c r="AA666" i="36"/>
  <c r="C1034" i="36"/>
  <c r="C667" i="36"/>
  <c r="C851" i="36"/>
  <c r="K1034" i="36"/>
  <c r="K851" i="36"/>
  <c r="K667" i="36"/>
  <c r="S1034" i="36"/>
  <c r="S851" i="36"/>
  <c r="S667" i="36"/>
  <c r="AA1034" i="36"/>
  <c r="AA851" i="36"/>
  <c r="AA667" i="36"/>
  <c r="C1035" i="36"/>
  <c r="C852" i="36"/>
  <c r="C668" i="36"/>
  <c r="K1035" i="36"/>
  <c r="K852" i="36"/>
  <c r="K668" i="36"/>
  <c r="S1035" i="36"/>
  <c r="S852" i="36"/>
  <c r="S668" i="36"/>
  <c r="AA1035" i="36"/>
  <c r="AA852" i="36"/>
  <c r="AA668" i="36"/>
  <c r="C1036" i="36"/>
  <c r="C853" i="36"/>
  <c r="C669" i="36"/>
  <c r="K1036" i="36"/>
  <c r="K853" i="36"/>
  <c r="K669" i="36"/>
  <c r="S1036" i="36"/>
  <c r="S853" i="36"/>
  <c r="S669" i="36"/>
  <c r="AA1036" i="36"/>
  <c r="AA853" i="36"/>
  <c r="AA669" i="36"/>
  <c r="C1037" i="36"/>
  <c r="C854" i="36"/>
  <c r="C670" i="36"/>
  <c r="K1037" i="36"/>
  <c r="K854" i="36"/>
  <c r="K670" i="36"/>
  <c r="S1037" i="36"/>
  <c r="S854" i="36"/>
  <c r="S670" i="36"/>
  <c r="AA1037" i="36"/>
  <c r="AA854" i="36"/>
  <c r="AA670" i="36"/>
  <c r="C1038" i="36"/>
  <c r="C855" i="36"/>
  <c r="C671" i="36"/>
  <c r="K1038" i="36"/>
  <c r="K855" i="36"/>
  <c r="K671" i="36"/>
  <c r="S1038" i="36"/>
  <c r="S855" i="36"/>
  <c r="S671" i="36"/>
  <c r="AA1038" i="36"/>
  <c r="AA855" i="36"/>
  <c r="AA671" i="36"/>
  <c r="C1039" i="36"/>
  <c r="C856" i="36"/>
  <c r="C672" i="36"/>
  <c r="K1039" i="36"/>
  <c r="K856" i="36"/>
  <c r="K672" i="36"/>
  <c r="S1039" i="36"/>
  <c r="S856" i="36"/>
  <c r="S672" i="36"/>
  <c r="AA1039" i="36"/>
  <c r="AA856" i="36"/>
  <c r="AA672" i="36"/>
  <c r="C1040" i="36"/>
  <c r="C857" i="36"/>
  <c r="C673" i="36"/>
  <c r="K1040" i="36"/>
  <c r="K857" i="36"/>
  <c r="K673" i="36"/>
  <c r="S1040" i="36"/>
  <c r="S857" i="36"/>
  <c r="S673" i="36"/>
  <c r="AA1040" i="36"/>
  <c r="AA857" i="36"/>
  <c r="AA673" i="36"/>
  <c r="C1041" i="36"/>
  <c r="C858" i="36"/>
  <c r="C674" i="36"/>
  <c r="K1041" i="36"/>
  <c r="K858" i="36"/>
  <c r="K674" i="36"/>
  <c r="S1041" i="36"/>
  <c r="S858" i="36"/>
  <c r="S674" i="36"/>
  <c r="AA1041" i="36"/>
  <c r="AA858" i="36"/>
  <c r="AA674" i="36"/>
  <c r="C1042" i="36"/>
  <c r="C859" i="36"/>
  <c r="C675" i="36"/>
  <c r="K1042" i="36"/>
  <c r="K859" i="36"/>
  <c r="K675" i="36"/>
  <c r="S1042" i="36"/>
  <c r="S859" i="36"/>
  <c r="S675" i="36"/>
  <c r="AA1042" i="36"/>
  <c r="AA675" i="36"/>
  <c r="AA859" i="36"/>
  <c r="C1043" i="36"/>
  <c r="C860" i="36"/>
  <c r="C676" i="36"/>
  <c r="K1043" i="36"/>
  <c r="K860" i="36"/>
  <c r="K676" i="36"/>
  <c r="S1043" i="36"/>
  <c r="S860" i="36"/>
  <c r="S676" i="36"/>
  <c r="AA1043" i="36"/>
  <c r="AA860" i="36"/>
  <c r="AA676" i="36"/>
  <c r="C1044" i="36"/>
  <c r="C861" i="36"/>
  <c r="C677" i="36"/>
  <c r="K1044" i="36"/>
  <c r="K861" i="36"/>
  <c r="K677" i="36"/>
  <c r="S1044" i="36"/>
  <c r="S861" i="36"/>
  <c r="S677" i="36"/>
  <c r="AA1044" i="36"/>
  <c r="AA861" i="36"/>
  <c r="AA677" i="36"/>
  <c r="C1045" i="36"/>
  <c r="C862" i="36"/>
  <c r="C678" i="36"/>
  <c r="K1045" i="36"/>
  <c r="K862" i="36"/>
  <c r="K678" i="36"/>
  <c r="S1045" i="36"/>
  <c r="S862" i="36"/>
  <c r="S678" i="36"/>
  <c r="AA1045" i="36"/>
  <c r="AA862" i="36"/>
  <c r="AA678" i="36"/>
  <c r="C1046" i="36"/>
  <c r="C863" i="36"/>
  <c r="C679" i="36"/>
  <c r="K1046" i="36"/>
  <c r="K679" i="36"/>
  <c r="K863" i="36"/>
  <c r="S1046" i="36"/>
  <c r="S863" i="36"/>
  <c r="S679" i="36"/>
  <c r="AA1046" i="36"/>
  <c r="AA863" i="36"/>
  <c r="AA679" i="36"/>
  <c r="C1047" i="36"/>
  <c r="C864" i="36"/>
  <c r="C680" i="36"/>
  <c r="K1047" i="36"/>
  <c r="K864" i="36"/>
  <c r="K680" i="36"/>
  <c r="S1047" i="36"/>
  <c r="S864" i="36"/>
  <c r="S680" i="36"/>
  <c r="AA1047" i="36"/>
  <c r="AA864" i="36"/>
  <c r="AA680" i="36"/>
  <c r="C1048" i="36"/>
  <c r="C865" i="36"/>
  <c r="C681" i="36"/>
  <c r="K1048" i="36"/>
  <c r="K865" i="36"/>
  <c r="K681" i="36"/>
  <c r="S1048" i="36"/>
  <c r="S865" i="36"/>
  <c r="S681" i="36"/>
  <c r="AA1048" i="36"/>
  <c r="AA865" i="36"/>
  <c r="AA681" i="36"/>
  <c r="C1049" i="36"/>
  <c r="C866" i="36"/>
  <c r="C682" i="36"/>
  <c r="K1049" i="36"/>
  <c r="K866" i="36"/>
  <c r="K682" i="36"/>
  <c r="S1049" i="36"/>
  <c r="S866" i="36"/>
  <c r="S682" i="36"/>
  <c r="AA1049" i="36"/>
  <c r="AA866" i="36"/>
  <c r="AA682" i="36"/>
  <c r="C1050" i="36"/>
  <c r="C867" i="36"/>
  <c r="C683" i="36"/>
  <c r="K1050" i="36"/>
  <c r="K683" i="36"/>
  <c r="K867" i="36"/>
  <c r="S1050" i="36"/>
  <c r="S867" i="36"/>
  <c r="S683" i="36"/>
  <c r="AA1050" i="36"/>
  <c r="AA867" i="36"/>
  <c r="AA683" i="36"/>
  <c r="C1051" i="36"/>
  <c r="C868" i="36"/>
  <c r="C684" i="36"/>
  <c r="K1051" i="36"/>
  <c r="K868" i="36"/>
  <c r="K684" i="36"/>
  <c r="S1051" i="36"/>
  <c r="S868" i="36"/>
  <c r="S684" i="36"/>
  <c r="AA1051" i="36"/>
  <c r="AA684" i="36"/>
  <c r="AA868" i="36"/>
  <c r="C1052" i="36"/>
  <c r="C869" i="36"/>
  <c r="C685" i="36"/>
  <c r="K1052" i="36"/>
  <c r="K869" i="36"/>
  <c r="K685" i="36"/>
  <c r="S1052" i="36"/>
  <c r="S869" i="36"/>
  <c r="S685" i="36"/>
  <c r="AA1052" i="36"/>
  <c r="AA869" i="36"/>
  <c r="AA685" i="36"/>
  <c r="C1053" i="36"/>
  <c r="C870" i="36"/>
  <c r="C686" i="36"/>
  <c r="K1053" i="36"/>
  <c r="K870" i="36"/>
  <c r="K686" i="36"/>
  <c r="S1053" i="36"/>
  <c r="S870" i="36"/>
  <c r="S686" i="36"/>
  <c r="AA1053" i="36"/>
  <c r="AA870" i="36"/>
  <c r="AA686" i="36"/>
  <c r="C1054" i="36"/>
  <c r="C871" i="36"/>
  <c r="C687" i="36"/>
  <c r="K1054" i="36"/>
  <c r="K871" i="36"/>
  <c r="K687" i="36"/>
  <c r="S1054" i="36"/>
  <c r="S871" i="36"/>
  <c r="S687" i="36"/>
  <c r="AA1054" i="36"/>
  <c r="AA871" i="36"/>
  <c r="AA687" i="36"/>
  <c r="C1055" i="36"/>
  <c r="C872" i="36"/>
  <c r="C688" i="36"/>
  <c r="K1055" i="36"/>
  <c r="K872" i="36"/>
  <c r="K688" i="36"/>
  <c r="S1055" i="36"/>
  <c r="S872" i="36"/>
  <c r="S688" i="36"/>
  <c r="AA1055" i="36"/>
  <c r="AA872" i="36"/>
  <c r="AA688" i="36"/>
  <c r="C1056" i="36"/>
  <c r="C873" i="36"/>
  <c r="C689" i="36"/>
  <c r="K1056" i="36"/>
  <c r="K873" i="36"/>
  <c r="K689" i="36"/>
  <c r="S1056" i="36"/>
  <c r="S873" i="36"/>
  <c r="S689" i="36"/>
  <c r="AA1056" i="36"/>
  <c r="AA689" i="36"/>
  <c r="AA873" i="36"/>
  <c r="C1057" i="36"/>
  <c r="C874" i="36"/>
  <c r="C690" i="36"/>
  <c r="K1057" i="36"/>
  <c r="K874" i="36"/>
  <c r="K690" i="36"/>
  <c r="S1057" i="36"/>
  <c r="S874" i="36"/>
  <c r="S690" i="36"/>
  <c r="AA1057" i="36"/>
  <c r="AA874" i="36"/>
  <c r="AA690" i="36"/>
  <c r="C1058" i="36"/>
  <c r="C875" i="36"/>
  <c r="C691" i="36"/>
  <c r="K1058" i="36"/>
  <c r="K875" i="36"/>
  <c r="K691" i="36"/>
  <c r="S1058" i="36"/>
  <c r="S875" i="36"/>
  <c r="S691" i="36"/>
  <c r="AA1058" i="36"/>
  <c r="AA875" i="36"/>
  <c r="AA691" i="36"/>
  <c r="C1059" i="36"/>
  <c r="C876" i="36"/>
  <c r="C692" i="36"/>
  <c r="K1059" i="36"/>
  <c r="K876" i="36"/>
  <c r="K692" i="36"/>
  <c r="S1059" i="36"/>
  <c r="S876" i="36"/>
  <c r="S692" i="36"/>
  <c r="AA1059" i="36"/>
  <c r="AA692" i="36"/>
  <c r="AA876" i="36"/>
  <c r="C1060" i="36"/>
  <c r="C877" i="36"/>
  <c r="C693" i="36"/>
  <c r="K1060" i="36"/>
  <c r="K877" i="36"/>
  <c r="K693" i="36"/>
  <c r="S1060" i="36"/>
  <c r="S877" i="36"/>
  <c r="S693" i="36"/>
  <c r="AA1060" i="36"/>
  <c r="AA693" i="36"/>
  <c r="AA877" i="36"/>
  <c r="C1061" i="36"/>
  <c r="C878" i="36"/>
  <c r="C694" i="36"/>
  <c r="K1061" i="36"/>
  <c r="K878" i="36"/>
  <c r="K694" i="36"/>
  <c r="S1061" i="36"/>
  <c r="S878" i="36"/>
  <c r="S694" i="36"/>
  <c r="AA1061" i="36"/>
  <c r="AA878" i="36"/>
  <c r="AA694" i="36"/>
  <c r="C1062" i="36"/>
  <c r="C879" i="36"/>
  <c r="C695" i="36"/>
  <c r="K1062" i="36"/>
  <c r="K879" i="36"/>
  <c r="K695" i="36"/>
  <c r="S1062" i="36"/>
  <c r="S879" i="36"/>
  <c r="S695" i="36"/>
  <c r="AA1062" i="36"/>
  <c r="AA879" i="36"/>
  <c r="AA695" i="36"/>
  <c r="C1063" i="36"/>
  <c r="C880" i="36"/>
  <c r="C696" i="36"/>
  <c r="K1063" i="36"/>
  <c r="K880" i="36"/>
  <c r="K696" i="36"/>
  <c r="S1063" i="36"/>
  <c r="S880" i="36"/>
  <c r="S696" i="36"/>
  <c r="AA1063" i="36"/>
  <c r="AA880" i="36"/>
  <c r="AA696" i="36"/>
  <c r="C1064" i="36"/>
  <c r="C697" i="36"/>
  <c r="C881" i="36"/>
  <c r="K1064" i="36"/>
  <c r="K881" i="36"/>
  <c r="K697" i="36"/>
  <c r="S1064" i="36"/>
  <c r="S881" i="36"/>
  <c r="S697" i="36"/>
  <c r="AA1064" i="36"/>
  <c r="AA881" i="36"/>
  <c r="AA697" i="36"/>
  <c r="C1065" i="36"/>
  <c r="C882" i="36"/>
  <c r="C698" i="36"/>
  <c r="K1065" i="36"/>
  <c r="K698" i="36"/>
  <c r="K882" i="36"/>
  <c r="S1065" i="36"/>
  <c r="S882" i="36"/>
  <c r="S698" i="36"/>
  <c r="AA1065" i="36"/>
  <c r="AA882" i="36"/>
  <c r="AA698" i="36"/>
  <c r="C1066" i="36"/>
  <c r="C883" i="36"/>
  <c r="C699" i="36"/>
  <c r="K1066" i="36"/>
  <c r="K883" i="36"/>
  <c r="K699" i="36"/>
  <c r="S883" i="36"/>
  <c r="S1066" i="36"/>
  <c r="S699" i="36"/>
  <c r="AA1066" i="36"/>
  <c r="AA883" i="36"/>
  <c r="AA699" i="36"/>
  <c r="C1067" i="36"/>
  <c r="C884" i="36"/>
  <c r="C700" i="36"/>
  <c r="K1067" i="36"/>
  <c r="K884" i="36"/>
  <c r="K700" i="36"/>
  <c r="S1067" i="36"/>
  <c r="S884" i="36"/>
  <c r="S700" i="36"/>
  <c r="AA1067" i="36"/>
  <c r="AA884" i="36"/>
  <c r="AA700" i="36"/>
  <c r="C1068" i="36"/>
  <c r="C885" i="36"/>
  <c r="C701" i="36"/>
  <c r="K1068" i="36"/>
  <c r="K885" i="36"/>
  <c r="K701" i="36"/>
  <c r="S1068" i="36"/>
  <c r="S885" i="36"/>
  <c r="S701" i="36"/>
  <c r="AA1068" i="36"/>
  <c r="AA885" i="36"/>
  <c r="AA701" i="36"/>
  <c r="C1069" i="36"/>
  <c r="C886" i="36"/>
  <c r="C702" i="36"/>
  <c r="K1069" i="36"/>
  <c r="K886" i="36"/>
  <c r="K702" i="36"/>
  <c r="S1069" i="36"/>
  <c r="S886" i="36"/>
  <c r="S702" i="36"/>
  <c r="AA1069" i="36"/>
  <c r="AA886" i="36"/>
  <c r="AA702" i="36"/>
  <c r="C1070" i="36"/>
  <c r="C887" i="36"/>
  <c r="C703" i="36"/>
  <c r="K1070" i="36"/>
  <c r="K887" i="36"/>
  <c r="K703" i="36"/>
  <c r="S1070" i="36"/>
  <c r="S887" i="36"/>
  <c r="S703" i="36"/>
  <c r="AA1070" i="36"/>
  <c r="AA887" i="36"/>
  <c r="AA703" i="36"/>
  <c r="C1071" i="36"/>
  <c r="C888" i="36"/>
  <c r="C704" i="36"/>
  <c r="K1071" i="36"/>
  <c r="K888" i="36"/>
  <c r="K704" i="36"/>
  <c r="S1071" i="36"/>
  <c r="S888" i="36"/>
  <c r="S704" i="36"/>
  <c r="AA1071" i="36"/>
  <c r="AA888" i="36"/>
  <c r="AA704" i="36"/>
  <c r="C1072" i="36"/>
  <c r="C889" i="36"/>
  <c r="C705" i="36"/>
  <c r="K1072" i="36"/>
  <c r="K889" i="36"/>
  <c r="K705" i="36"/>
  <c r="S1072" i="36"/>
  <c r="S889" i="36"/>
  <c r="S705" i="36"/>
  <c r="AA1072" i="36"/>
  <c r="AA889" i="36"/>
  <c r="AA705" i="36"/>
  <c r="C1073" i="36"/>
  <c r="C890" i="36"/>
  <c r="C706" i="36"/>
  <c r="K1073" i="36"/>
  <c r="K890" i="36"/>
  <c r="K706" i="36"/>
  <c r="S1073" i="36"/>
  <c r="S890" i="36"/>
  <c r="S706" i="36"/>
  <c r="AA1073" i="36"/>
  <c r="AA890" i="36"/>
  <c r="AA706" i="36"/>
  <c r="C1074" i="36"/>
  <c r="C891" i="36"/>
  <c r="C707" i="36"/>
  <c r="K1074" i="36"/>
  <c r="K891" i="36"/>
  <c r="K707" i="36"/>
  <c r="S1074" i="36"/>
  <c r="S891" i="36"/>
  <c r="S707" i="36"/>
  <c r="AA1074" i="36"/>
  <c r="AA891" i="36"/>
  <c r="AA707" i="36"/>
  <c r="C1075" i="36"/>
  <c r="C892" i="36"/>
  <c r="C708" i="36"/>
  <c r="K1075" i="36"/>
  <c r="K892" i="36"/>
  <c r="K708" i="36"/>
  <c r="S1075" i="36"/>
  <c r="S892" i="36"/>
  <c r="S708" i="36"/>
  <c r="AA1075" i="36"/>
  <c r="AA892" i="36"/>
  <c r="AA708" i="36"/>
  <c r="C1076" i="36"/>
  <c r="C893" i="36"/>
  <c r="C709" i="36"/>
  <c r="K1076" i="36"/>
  <c r="K893" i="36"/>
  <c r="K709" i="36"/>
  <c r="S1076" i="36"/>
  <c r="S893" i="36"/>
  <c r="S709" i="36"/>
  <c r="AA1076" i="36"/>
  <c r="AA893" i="36"/>
  <c r="AA709" i="36"/>
  <c r="C1077" i="36"/>
  <c r="C894" i="36"/>
  <c r="C710" i="36"/>
  <c r="K1077" i="36"/>
  <c r="K894" i="36"/>
  <c r="K710" i="36"/>
  <c r="S1077" i="36"/>
  <c r="S894" i="36"/>
  <c r="S710" i="36"/>
  <c r="AA1077" i="36"/>
  <c r="AA894" i="36"/>
  <c r="AA710" i="36"/>
  <c r="C1078" i="36"/>
  <c r="C895" i="36"/>
  <c r="C711" i="36"/>
  <c r="K1078" i="36"/>
  <c r="K895" i="36"/>
  <c r="K711" i="36"/>
  <c r="S1078" i="36"/>
  <c r="S895" i="36"/>
  <c r="S711" i="36"/>
  <c r="AA1078" i="36"/>
  <c r="AA895" i="36"/>
  <c r="AA711" i="36"/>
  <c r="C1079" i="36"/>
  <c r="C896" i="36"/>
  <c r="C712" i="36"/>
  <c r="K1079" i="36"/>
  <c r="K896" i="36"/>
  <c r="K712" i="36"/>
  <c r="S1079" i="36"/>
  <c r="S896" i="36"/>
  <c r="S712" i="36"/>
  <c r="AA1079" i="36"/>
  <c r="AA896" i="36"/>
  <c r="AA712" i="36"/>
  <c r="C1080" i="36"/>
  <c r="C897" i="36"/>
  <c r="C713" i="36"/>
  <c r="K1080" i="36"/>
  <c r="K897" i="36"/>
  <c r="K713" i="36"/>
  <c r="S1080" i="36"/>
  <c r="S897" i="36"/>
  <c r="S713" i="36"/>
  <c r="AA1080" i="36"/>
  <c r="AA897" i="36"/>
  <c r="AA713" i="36"/>
  <c r="C1081" i="36"/>
  <c r="C898" i="36"/>
  <c r="C714" i="36"/>
  <c r="K1081" i="36"/>
  <c r="K898" i="36"/>
  <c r="K714" i="36"/>
  <c r="S1081" i="36"/>
  <c r="S898" i="36"/>
  <c r="S714" i="36"/>
  <c r="AA1081" i="36"/>
  <c r="AA898" i="36"/>
  <c r="AA714" i="36"/>
  <c r="C1082" i="36"/>
  <c r="C899" i="36"/>
  <c r="C715" i="36"/>
  <c r="K1082" i="36"/>
  <c r="K899" i="36"/>
  <c r="K715" i="36"/>
  <c r="S1082" i="36"/>
  <c r="S899" i="36"/>
  <c r="S715" i="36"/>
  <c r="AA1082" i="36"/>
  <c r="AA899" i="36"/>
  <c r="AA715" i="36"/>
  <c r="C1083" i="36"/>
  <c r="C900" i="36"/>
  <c r="C716" i="36"/>
  <c r="K1083" i="36"/>
  <c r="K900" i="36"/>
  <c r="K716" i="36"/>
  <c r="S1083" i="36"/>
  <c r="S900" i="36"/>
  <c r="S716" i="36"/>
  <c r="AA1083" i="36"/>
  <c r="AA900" i="36"/>
  <c r="AA716" i="36"/>
  <c r="C1084" i="36"/>
  <c r="C901" i="36"/>
  <c r="C717" i="36"/>
  <c r="K1084" i="36"/>
  <c r="K901" i="36"/>
  <c r="K717" i="36"/>
  <c r="S1084" i="36"/>
  <c r="S901" i="36"/>
  <c r="S717" i="36"/>
  <c r="AA1084" i="36"/>
  <c r="AA901" i="36"/>
  <c r="AA717" i="36"/>
  <c r="C1085" i="36"/>
  <c r="C902" i="36"/>
  <c r="C718" i="36"/>
  <c r="K1085" i="36"/>
  <c r="K902" i="36"/>
  <c r="K718" i="36"/>
  <c r="S1085" i="36"/>
  <c r="S902" i="36"/>
  <c r="S718" i="36"/>
  <c r="AA1085" i="36"/>
  <c r="AA902" i="36"/>
  <c r="AA718" i="36"/>
  <c r="C1086" i="36"/>
  <c r="C903" i="36"/>
  <c r="C719" i="36"/>
  <c r="K1086" i="36"/>
  <c r="K903" i="36"/>
  <c r="K719" i="36"/>
  <c r="S1086" i="36"/>
  <c r="S903" i="36"/>
  <c r="S719" i="36"/>
  <c r="AA1086" i="36"/>
  <c r="AA903" i="36"/>
  <c r="AA719" i="36"/>
  <c r="C1087" i="36"/>
  <c r="C904" i="36"/>
  <c r="C720" i="36"/>
  <c r="K1087" i="36"/>
  <c r="K904" i="36"/>
  <c r="K720" i="36"/>
  <c r="S1087" i="36"/>
  <c r="S904" i="36"/>
  <c r="S720" i="36"/>
  <c r="AA1087" i="36"/>
  <c r="AA904" i="36"/>
  <c r="AA720" i="36"/>
  <c r="C1088" i="36"/>
  <c r="C905" i="36"/>
  <c r="C721" i="36"/>
  <c r="K1088" i="36"/>
  <c r="K905" i="36"/>
  <c r="K721" i="36"/>
  <c r="S1088" i="36"/>
  <c r="S905" i="36"/>
  <c r="S721" i="36"/>
  <c r="AA1088" i="36"/>
  <c r="AA905" i="36"/>
  <c r="AA721" i="36"/>
  <c r="C1089" i="36"/>
  <c r="C906" i="36"/>
  <c r="C722" i="36"/>
  <c r="K1089" i="36"/>
  <c r="K906" i="36"/>
  <c r="K722" i="36"/>
  <c r="S1089" i="36"/>
  <c r="S906" i="36"/>
  <c r="S722" i="36"/>
  <c r="AA1089" i="36"/>
  <c r="AA906" i="36"/>
  <c r="AA722" i="36"/>
  <c r="C1090" i="36"/>
  <c r="C907" i="36"/>
  <c r="C723" i="36"/>
  <c r="K1090" i="36"/>
  <c r="K907" i="36"/>
  <c r="K723" i="36"/>
  <c r="S1090" i="36"/>
  <c r="S907" i="36"/>
  <c r="S723" i="36"/>
  <c r="AA1090" i="36"/>
  <c r="AA907" i="36"/>
  <c r="AA723" i="36"/>
  <c r="C1091" i="36"/>
  <c r="C908" i="36"/>
  <c r="C724" i="36"/>
  <c r="K1091" i="36"/>
  <c r="K908" i="36"/>
  <c r="K724" i="36"/>
  <c r="S1091" i="36"/>
  <c r="S908" i="36"/>
  <c r="S724" i="36"/>
  <c r="AA1091" i="36"/>
  <c r="AA908" i="36"/>
  <c r="AA724" i="36"/>
  <c r="C1092" i="36"/>
  <c r="C909" i="36"/>
  <c r="C725" i="36"/>
  <c r="K1092" i="36"/>
  <c r="K909" i="36"/>
  <c r="K725" i="36"/>
  <c r="S1092" i="36"/>
  <c r="S909" i="36"/>
  <c r="S725" i="36"/>
  <c r="AA1092" i="36"/>
  <c r="AA909" i="36"/>
  <c r="AA725" i="36"/>
  <c r="C1093" i="36"/>
  <c r="C910" i="36"/>
  <c r="C726" i="36"/>
  <c r="K1093" i="36"/>
  <c r="K910" i="36"/>
  <c r="K726" i="36"/>
  <c r="S1093" i="36"/>
  <c r="S910" i="36"/>
  <c r="S726" i="36"/>
  <c r="AA1093" i="36"/>
  <c r="AA910" i="36"/>
  <c r="AA726" i="36"/>
  <c r="C1094" i="36"/>
  <c r="C911" i="36"/>
  <c r="C727" i="36"/>
  <c r="K1094" i="36"/>
  <c r="K911" i="36"/>
  <c r="K727" i="36"/>
  <c r="S1094" i="36"/>
  <c r="S911" i="36"/>
  <c r="S727" i="36"/>
  <c r="AA1094" i="36"/>
  <c r="AA911" i="36"/>
  <c r="AA727" i="36"/>
  <c r="C1095" i="36"/>
  <c r="C912" i="36"/>
  <c r="C728" i="36"/>
  <c r="K1095" i="36"/>
  <c r="K912" i="36"/>
  <c r="K728" i="36"/>
  <c r="S1095" i="36"/>
  <c r="S912" i="36"/>
  <c r="S728" i="36"/>
  <c r="AA1095" i="36"/>
  <c r="AA912" i="36"/>
  <c r="AA728" i="36"/>
  <c r="C1096" i="36"/>
  <c r="C913" i="36"/>
  <c r="C729" i="36"/>
  <c r="K1096" i="36"/>
  <c r="K913" i="36"/>
  <c r="K729" i="36"/>
  <c r="S1096" i="36"/>
  <c r="S913" i="36"/>
  <c r="S729" i="36"/>
  <c r="AA1096" i="36"/>
  <c r="AA913" i="36"/>
  <c r="AA729" i="36"/>
  <c r="C1097" i="36"/>
  <c r="C914" i="36"/>
  <c r="C730" i="36"/>
  <c r="K1097" i="36"/>
  <c r="K914" i="36"/>
  <c r="K730" i="36"/>
  <c r="S1097" i="36"/>
  <c r="S914" i="36"/>
  <c r="S730" i="36"/>
  <c r="AA1097" i="36"/>
  <c r="AA914" i="36"/>
  <c r="AA730" i="36"/>
  <c r="C1098" i="36"/>
  <c r="C915" i="36"/>
  <c r="C731" i="36"/>
  <c r="K1098" i="36"/>
  <c r="K915" i="36"/>
  <c r="K731" i="36"/>
  <c r="S1098" i="36"/>
  <c r="S915" i="36"/>
  <c r="S731" i="36"/>
  <c r="AA1098" i="36"/>
  <c r="AA915" i="36"/>
  <c r="AA731" i="36"/>
  <c r="C1099" i="36"/>
  <c r="C916" i="36"/>
  <c r="C732" i="36"/>
  <c r="K1099" i="36"/>
  <c r="K916" i="36"/>
  <c r="K732" i="36"/>
  <c r="S1099" i="36"/>
  <c r="S916" i="36"/>
  <c r="S732" i="36"/>
  <c r="AA1099" i="36"/>
  <c r="AA916" i="36"/>
  <c r="AA732" i="36"/>
  <c r="C1100" i="36"/>
  <c r="C917" i="36"/>
  <c r="C733" i="36"/>
  <c r="K1100" i="36"/>
  <c r="K917" i="36"/>
  <c r="K733" i="36"/>
  <c r="S1100" i="36"/>
  <c r="S917" i="36"/>
  <c r="S733" i="36"/>
  <c r="AA1100" i="36"/>
  <c r="AA917" i="36"/>
  <c r="AA733" i="36"/>
  <c r="C1101" i="36"/>
  <c r="C918" i="36"/>
  <c r="C734" i="36"/>
  <c r="K1101" i="36"/>
  <c r="K918" i="36"/>
  <c r="K734" i="36"/>
  <c r="S1101" i="36"/>
  <c r="S918" i="36"/>
  <c r="S734" i="36"/>
  <c r="AA1101" i="36"/>
  <c r="AA918" i="36"/>
  <c r="AA734" i="36"/>
  <c r="C1102" i="36"/>
  <c r="C919" i="36"/>
  <c r="C735" i="36"/>
  <c r="K1102" i="36"/>
  <c r="K919" i="36"/>
  <c r="K735" i="36"/>
  <c r="S1102" i="36"/>
  <c r="S919" i="36"/>
  <c r="S735" i="36"/>
  <c r="AA1102" i="36"/>
  <c r="AA919" i="36"/>
  <c r="AA735" i="36"/>
  <c r="C1103" i="36"/>
  <c r="C920" i="36"/>
  <c r="C736" i="36"/>
  <c r="K1103" i="36"/>
  <c r="K920" i="36"/>
  <c r="K736" i="36"/>
  <c r="S1103" i="36"/>
  <c r="S920" i="36"/>
  <c r="S736" i="36"/>
  <c r="AA1103" i="36"/>
  <c r="AA920" i="36"/>
  <c r="AA736" i="36"/>
  <c r="C1104" i="36"/>
  <c r="C921" i="36"/>
  <c r="C737" i="36"/>
  <c r="K1104" i="36"/>
  <c r="K921" i="36"/>
  <c r="K737" i="36"/>
  <c r="S1104" i="36"/>
  <c r="S921" i="36"/>
  <c r="S737" i="36"/>
  <c r="AA1104" i="36"/>
  <c r="AA921" i="36"/>
  <c r="AA737" i="36"/>
  <c r="C1105" i="36"/>
  <c r="C922" i="36"/>
  <c r="C738" i="36"/>
  <c r="K1105" i="36"/>
  <c r="K922" i="36"/>
  <c r="K738" i="36"/>
  <c r="S1105" i="36"/>
  <c r="S922" i="36"/>
  <c r="S738" i="36"/>
  <c r="AA1105" i="36"/>
  <c r="AA922" i="36"/>
  <c r="AA738" i="36"/>
  <c r="C1106" i="36"/>
  <c r="C923" i="36"/>
  <c r="C739" i="36"/>
  <c r="K1106" i="36"/>
  <c r="K923" i="36"/>
  <c r="K739" i="36"/>
  <c r="S1106" i="36"/>
  <c r="S923" i="36"/>
  <c r="S739" i="36"/>
  <c r="AA1106" i="36"/>
  <c r="AA923" i="36"/>
  <c r="AA739" i="36"/>
  <c r="C1107" i="36"/>
  <c r="C924" i="36"/>
  <c r="C740" i="36"/>
  <c r="K1107" i="36"/>
  <c r="K924" i="36"/>
  <c r="K740" i="36"/>
  <c r="S1107" i="36"/>
  <c r="S924" i="36"/>
  <c r="S740" i="36"/>
  <c r="AA1107" i="36"/>
  <c r="AA924" i="36"/>
  <c r="AA740" i="36"/>
  <c r="C1108" i="36"/>
  <c r="C925" i="36"/>
  <c r="C741" i="36"/>
  <c r="K1108" i="36"/>
  <c r="K925" i="36"/>
  <c r="K741" i="36"/>
  <c r="S1108" i="36"/>
  <c r="S925" i="36"/>
  <c r="S741" i="36"/>
  <c r="AA1108" i="36"/>
  <c r="AA925" i="36"/>
  <c r="AA741" i="36"/>
  <c r="C1109" i="36"/>
  <c r="C926" i="36"/>
  <c r="C742" i="36"/>
  <c r="K1109" i="36"/>
  <c r="K926" i="36"/>
  <c r="K742" i="36"/>
  <c r="S1109" i="36"/>
  <c r="S926" i="36"/>
  <c r="S742" i="36"/>
  <c r="AA1109" i="36"/>
  <c r="AA926" i="36"/>
  <c r="AA742" i="36"/>
  <c r="C1110" i="36"/>
  <c r="C927" i="36"/>
  <c r="C743" i="36"/>
  <c r="K1110" i="36"/>
  <c r="K927" i="36"/>
  <c r="K743" i="36"/>
  <c r="S1110" i="36"/>
  <c r="S927" i="36"/>
  <c r="S743" i="36"/>
  <c r="AA1110" i="36"/>
  <c r="AA927" i="36"/>
  <c r="AA743" i="36"/>
  <c r="C1111" i="36"/>
  <c r="C928" i="36"/>
  <c r="C744" i="36"/>
  <c r="K1111" i="36"/>
  <c r="K928" i="36"/>
  <c r="K744" i="36"/>
  <c r="S1111" i="36"/>
  <c r="S928" i="36"/>
  <c r="S744" i="36"/>
  <c r="AA1111" i="36"/>
  <c r="AA928" i="36"/>
  <c r="AA744" i="36"/>
  <c r="C1112" i="36"/>
  <c r="C929" i="36"/>
  <c r="C745" i="36"/>
  <c r="K1112" i="36"/>
  <c r="K929" i="36"/>
  <c r="K745" i="36"/>
  <c r="S1112" i="36"/>
  <c r="S929" i="36"/>
  <c r="S745" i="36"/>
  <c r="AA1112" i="36"/>
  <c r="AA929" i="36"/>
  <c r="AA745" i="36"/>
  <c r="C1113" i="36"/>
  <c r="C930" i="36"/>
  <c r="C746" i="36"/>
  <c r="K1113" i="36"/>
  <c r="K930" i="36"/>
  <c r="K746" i="36"/>
  <c r="S1113" i="36"/>
  <c r="S930" i="36"/>
  <c r="S746" i="36"/>
  <c r="AA1113" i="36"/>
  <c r="AA930" i="36"/>
  <c r="AA746" i="36"/>
  <c r="C1114" i="36"/>
  <c r="C931" i="36"/>
  <c r="C747" i="36"/>
  <c r="K1114" i="36"/>
  <c r="K931" i="36"/>
  <c r="K747" i="36"/>
  <c r="S1114" i="36"/>
  <c r="S931" i="36"/>
  <c r="S747" i="36"/>
  <c r="AA1114" i="36"/>
  <c r="AA931" i="36"/>
  <c r="AA747" i="36"/>
  <c r="C1115" i="36"/>
  <c r="C932" i="36"/>
  <c r="C748" i="36"/>
  <c r="K1115" i="36"/>
  <c r="K932" i="36"/>
  <c r="K748" i="36"/>
  <c r="S1115" i="36"/>
  <c r="S932" i="36"/>
  <c r="S748" i="36"/>
  <c r="AA1115" i="36"/>
  <c r="AA932" i="36"/>
  <c r="AA748" i="36"/>
  <c r="C1116" i="36"/>
  <c r="C933" i="36"/>
  <c r="C749" i="36"/>
  <c r="K1116" i="36"/>
  <c r="K933" i="36"/>
  <c r="K749" i="36"/>
  <c r="S1116" i="36"/>
  <c r="S933" i="36"/>
  <c r="S749" i="36"/>
  <c r="AA1116" i="36"/>
  <c r="AA933" i="36"/>
  <c r="AA749" i="36"/>
  <c r="C1117" i="36"/>
  <c r="C934" i="36"/>
  <c r="C750" i="36"/>
  <c r="K1117" i="36"/>
  <c r="K934" i="36"/>
  <c r="K750" i="36"/>
  <c r="S1117" i="36"/>
  <c r="S934" i="36"/>
  <c r="S750" i="36"/>
  <c r="AA1117" i="36"/>
  <c r="AA934" i="36"/>
  <c r="AA750" i="36"/>
  <c r="C1118" i="36"/>
  <c r="C935" i="36"/>
  <c r="C751" i="36"/>
  <c r="K1118" i="36"/>
  <c r="K935" i="36"/>
  <c r="K751" i="36"/>
  <c r="S1118" i="36"/>
  <c r="S935" i="36"/>
  <c r="S751" i="36"/>
  <c r="AA1118" i="36"/>
  <c r="AA935" i="36"/>
  <c r="AA751" i="36"/>
  <c r="C1119" i="36"/>
  <c r="C936" i="36"/>
  <c r="C752" i="36"/>
  <c r="K1119" i="36"/>
  <c r="K936" i="36"/>
  <c r="K752" i="36"/>
  <c r="S1119" i="36"/>
  <c r="S936" i="36"/>
  <c r="S752" i="36"/>
  <c r="AA1119" i="36"/>
  <c r="AA936" i="36"/>
  <c r="AA752" i="36"/>
  <c r="C1120" i="36"/>
  <c r="C937" i="36"/>
  <c r="C753" i="36"/>
  <c r="K1120" i="36"/>
  <c r="K937" i="36"/>
  <c r="K753" i="36"/>
  <c r="S1120" i="36"/>
  <c r="S937" i="36"/>
  <c r="S753" i="36"/>
  <c r="AA1120" i="36"/>
  <c r="AA937" i="36"/>
  <c r="AA753" i="36"/>
  <c r="C1121" i="36"/>
  <c r="C938" i="36"/>
  <c r="C754" i="36"/>
  <c r="K1121" i="36"/>
  <c r="K938" i="36"/>
  <c r="K754" i="36"/>
  <c r="S1121" i="36"/>
  <c r="S938" i="36"/>
  <c r="S754" i="36"/>
  <c r="AA1121" i="36"/>
  <c r="AA938" i="36"/>
  <c r="AA754" i="36"/>
  <c r="C1122" i="36"/>
  <c r="C939" i="36"/>
  <c r="C755" i="36"/>
  <c r="K1122" i="36"/>
  <c r="K939" i="36"/>
  <c r="K755" i="36"/>
  <c r="S1122" i="36"/>
  <c r="S939" i="36"/>
  <c r="S755" i="36"/>
  <c r="AC1122" i="36"/>
  <c r="AC939" i="36"/>
  <c r="AC755" i="36"/>
  <c r="E1123" i="36"/>
  <c r="E940" i="36"/>
  <c r="E756" i="36"/>
  <c r="M1123" i="36"/>
  <c r="M940" i="36"/>
  <c r="M756" i="36"/>
  <c r="U1123" i="36"/>
  <c r="U940" i="36"/>
  <c r="U756" i="36"/>
  <c r="AC1123" i="36"/>
  <c r="AC940" i="36"/>
  <c r="AC756" i="36"/>
  <c r="E1124" i="36"/>
  <c r="E941" i="36"/>
  <c r="E757" i="36"/>
  <c r="M1124" i="36"/>
  <c r="M941" i="36"/>
  <c r="M757" i="36"/>
  <c r="U1124" i="36"/>
  <c r="U941" i="36"/>
  <c r="U757" i="36"/>
  <c r="AC1124" i="36"/>
  <c r="AC941" i="36"/>
  <c r="AC757" i="36"/>
  <c r="E1125" i="36"/>
  <c r="E942" i="36"/>
  <c r="E758" i="36"/>
  <c r="M1125" i="36"/>
  <c r="M942" i="36"/>
  <c r="M758" i="36"/>
  <c r="U1125" i="36"/>
  <c r="U942" i="36"/>
  <c r="U758" i="36"/>
  <c r="AC1125" i="36"/>
  <c r="AC942" i="36"/>
  <c r="AC758" i="36"/>
  <c r="E1126" i="36"/>
  <c r="E943" i="36"/>
  <c r="E759" i="36"/>
  <c r="M1126" i="36"/>
  <c r="M943" i="36"/>
  <c r="M759" i="36"/>
  <c r="U1126" i="36"/>
  <c r="U943" i="36"/>
  <c r="U759" i="36"/>
  <c r="AC1126" i="36"/>
  <c r="AC943" i="36"/>
  <c r="AC759" i="36"/>
  <c r="N1123" i="36"/>
  <c r="N940" i="36"/>
  <c r="N756" i="36"/>
  <c r="V1123" i="36"/>
  <c r="V940" i="36"/>
  <c r="V756" i="36"/>
  <c r="AD1123" i="36"/>
  <c r="AD940" i="36"/>
  <c r="AD756" i="36"/>
  <c r="F1124" i="36"/>
  <c r="F941" i="36"/>
  <c r="F757" i="36"/>
  <c r="N1124" i="36"/>
  <c r="N941" i="36"/>
  <c r="N757" i="36"/>
  <c r="V1124" i="36"/>
  <c r="V941" i="36"/>
  <c r="V757" i="36"/>
  <c r="AD1124" i="36"/>
  <c r="AD941" i="36"/>
  <c r="AD757" i="36"/>
  <c r="F1125" i="36"/>
  <c r="F942" i="36"/>
  <c r="F758" i="36"/>
  <c r="N1125" i="36"/>
  <c r="N942" i="36"/>
  <c r="N758" i="36"/>
  <c r="V1125" i="36"/>
  <c r="V942" i="36"/>
  <c r="V758" i="36"/>
  <c r="AD1125" i="36"/>
  <c r="AD942" i="36"/>
  <c r="AD758" i="36"/>
  <c r="F1126" i="36"/>
  <c r="F943" i="36"/>
  <c r="F759" i="36"/>
  <c r="N1126" i="36"/>
  <c r="N943" i="36"/>
  <c r="N759" i="36"/>
  <c r="V1126" i="36"/>
  <c r="V943" i="36"/>
  <c r="V759" i="36"/>
  <c r="AD1126" i="36"/>
  <c r="AD943" i="36"/>
  <c r="AD759" i="36"/>
  <c r="AF1122" i="36"/>
  <c r="AF939" i="36"/>
  <c r="AF755" i="36"/>
  <c r="H1123" i="36"/>
  <c r="H940" i="36"/>
  <c r="H756" i="36"/>
  <c r="P1123" i="36"/>
  <c r="P940" i="36"/>
  <c r="P756" i="36"/>
  <c r="X1123" i="36"/>
  <c r="X940" i="36"/>
  <c r="X756" i="36"/>
  <c r="AF1123" i="36"/>
  <c r="AF940" i="36"/>
  <c r="AF756" i="36"/>
  <c r="H1124" i="36"/>
  <c r="H941" i="36"/>
  <c r="H757" i="36"/>
  <c r="P1124" i="36"/>
  <c r="P941" i="36"/>
  <c r="P757" i="36"/>
  <c r="X1124" i="36"/>
  <c r="X941" i="36"/>
  <c r="X757" i="36"/>
  <c r="AF1124" i="36"/>
  <c r="AF941" i="36"/>
  <c r="AF757" i="36"/>
  <c r="H1125" i="36"/>
  <c r="H942" i="36"/>
  <c r="H758" i="36"/>
  <c r="P1125" i="36"/>
  <c r="P942" i="36"/>
  <c r="P758" i="36"/>
  <c r="X1125" i="36"/>
  <c r="X942" i="36"/>
  <c r="X758" i="36"/>
  <c r="AF1125" i="36"/>
  <c r="AF942" i="36"/>
  <c r="AF758" i="36"/>
  <c r="H1126" i="36"/>
  <c r="H943" i="36"/>
  <c r="H759" i="36"/>
  <c r="P1126" i="36"/>
  <c r="P943" i="36"/>
  <c r="P759" i="36"/>
  <c r="X1126" i="36"/>
  <c r="X943" i="36"/>
  <c r="X759" i="36"/>
  <c r="AF1126" i="36"/>
  <c r="AF943" i="36"/>
  <c r="AF759" i="36"/>
  <c r="AG1122" i="36"/>
  <c r="AG939" i="36"/>
  <c r="AG755" i="36"/>
  <c r="I1123" i="36"/>
  <c r="I940" i="36"/>
  <c r="I756" i="36"/>
  <c r="Q1123" i="36"/>
  <c r="Q940" i="36"/>
  <c r="Q756" i="36"/>
  <c r="Y1123" i="36"/>
  <c r="Y940" i="36"/>
  <c r="Y756" i="36"/>
  <c r="AG1123" i="36"/>
  <c r="AG940" i="36"/>
  <c r="AG756" i="36"/>
  <c r="I1124" i="36"/>
  <c r="I941" i="36"/>
  <c r="I757" i="36"/>
  <c r="Q1124" i="36"/>
  <c r="Q941" i="36"/>
  <c r="Q757" i="36"/>
  <c r="Y1124" i="36"/>
  <c r="Y941" i="36"/>
  <c r="Y757" i="36"/>
  <c r="AG1124" i="36"/>
  <c r="AG941" i="36"/>
  <c r="AG757" i="36"/>
  <c r="I1125" i="36"/>
  <c r="I942" i="36"/>
  <c r="I758" i="36"/>
  <c r="Q1125" i="36"/>
  <c r="Q942" i="36"/>
  <c r="Q758" i="36"/>
  <c r="Y1125" i="36"/>
  <c r="Y942" i="36"/>
  <c r="Y758" i="36"/>
  <c r="AG1125" i="36"/>
  <c r="AG942" i="36"/>
  <c r="AG758" i="36"/>
  <c r="I1126" i="36"/>
  <c r="I943" i="36"/>
  <c r="I759" i="36"/>
  <c r="Q1126" i="36"/>
  <c r="Q943" i="36"/>
  <c r="Q759" i="36"/>
  <c r="Y1126" i="36"/>
  <c r="Y943" i="36"/>
  <c r="Y759" i="36"/>
  <c r="AG1126" i="36"/>
  <c r="AG943" i="36"/>
  <c r="AG759" i="36"/>
  <c r="AH1122" i="36"/>
  <c r="AH755" i="36"/>
  <c r="AH939" i="36"/>
  <c r="J1123" i="36"/>
  <c r="J940" i="36"/>
  <c r="J756" i="36"/>
  <c r="R1123" i="36"/>
  <c r="R940" i="36"/>
  <c r="R756" i="36"/>
  <c r="Z1123" i="36"/>
  <c r="Z940" i="36"/>
  <c r="Z756" i="36"/>
  <c r="AH1123" i="36"/>
  <c r="AH940" i="36"/>
  <c r="AH756" i="36"/>
  <c r="J1124" i="36"/>
  <c r="J941" i="36"/>
  <c r="J757" i="36"/>
  <c r="R1124" i="36"/>
  <c r="R941" i="36"/>
  <c r="R757" i="36"/>
  <c r="Z1124" i="36"/>
  <c r="Z941" i="36"/>
  <c r="Z757" i="36"/>
  <c r="AH1124" i="36"/>
  <c r="AH941" i="36"/>
  <c r="AH757" i="36"/>
  <c r="J1125" i="36"/>
  <c r="J942" i="36"/>
  <c r="J758" i="36"/>
  <c r="R1125" i="36"/>
  <c r="R942" i="36"/>
  <c r="R758" i="36"/>
  <c r="Z1125" i="36"/>
  <c r="Z942" i="36"/>
  <c r="Z758" i="36"/>
  <c r="AH1125" i="36"/>
  <c r="AH942" i="36"/>
  <c r="AH758" i="36"/>
  <c r="J1126" i="36"/>
  <c r="J943" i="36"/>
  <c r="J759" i="36"/>
  <c r="R1126" i="36"/>
  <c r="R943" i="36"/>
  <c r="R759" i="36"/>
  <c r="Z1126" i="36"/>
  <c r="Z943" i="36"/>
  <c r="Z759" i="36"/>
  <c r="AH1126" i="36"/>
  <c r="AH943" i="36"/>
  <c r="AH759" i="36"/>
  <c r="AA1122" i="36"/>
  <c r="AA939" i="36"/>
  <c r="AA755" i="36"/>
  <c r="C1123" i="36"/>
  <c r="C756" i="36"/>
  <c r="C940" i="36"/>
  <c r="K1123" i="36"/>
  <c r="K940" i="36"/>
  <c r="K756" i="36"/>
  <c r="S1123" i="36"/>
  <c r="S940" i="36"/>
  <c r="S756" i="36"/>
  <c r="AA1123" i="36"/>
  <c r="AA940" i="36"/>
  <c r="AA756" i="36"/>
  <c r="C1124" i="36"/>
  <c r="C941" i="36"/>
  <c r="C757" i="36"/>
  <c r="K1124" i="36"/>
  <c r="K941" i="36"/>
  <c r="K757" i="36"/>
  <c r="S1124" i="36"/>
  <c r="S941" i="36"/>
  <c r="S757" i="36"/>
  <c r="AA1124" i="36"/>
  <c r="AA941" i="36"/>
  <c r="AA757" i="36"/>
  <c r="C1125" i="36"/>
  <c r="C942" i="36"/>
  <c r="C758" i="36"/>
  <c r="K1125" i="36"/>
  <c r="K942" i="36"/>
  <c r="K758" i="36"/>
  <c r="S1125" i="36"/>
  <c r="S942" i="36"/>
  <c r="S758" i="36"/>
  <c r="AA1125" i="36"/>
  <c r="AA942" i="36"/>
  <c r="AA758" i="36"/>
  <c r="C1126" i="36"/>
  <c r="C943" i="36"/>
  <c r="C759" i="36"/>
  <c r="K1126" i="36"/>
  <c r="K943" i="36"/>
  <c r="K759" i="36"/>
  <c r="S1126" i="36"/>
  <c r="S943" i="36"/>
  <c r="S759" i="36"/>
  <c r="AA1126" i="36"/>
  <c r="AA943" i="36"/>
  <c r="AA759" i="36"/>
  <c r="D235" i="37"/>
  <c r="F426" i="37"/>
  <c r="F583" i="37" s="1"/>
  <c r="E641" i="37" s="1"/>
  <c r="I97" i="34"/>
  <c r="G12" i="34"/>
  <c r="I99" i="34"/>
  <c r="I12" i="34"/>
  <c r="I39" i="34" s="1"/>
  <c r="D39" i="34"/>
  <c r="C109" i="34"/>
  <c r="D109" i="34" s="1"/>
  <c r="F197" i="34"/>
  <c r="F496" i="34" s="1"/>
  <c r="F424" i="37" s="1"/>
  <c r="F193" i="34"/>
  <c r="F492" i="34" s="1"/>
  <c r="F420" i="37" s="1"/>
  <c r="F189" i="34"/>
  <c r="F488" i="34" s="1"/>
  <c r="F416" i="37" s="1"/>
  <c r="F178" i="34"/>
  <c r="F477" i="34" s="1"/>
  <c r="F405" i="37" s="1"/>
  <c r="F174" i="34"/>
  <c r="F473" i="34" s="1"/>
  <c r="F401" i="37" s="1"/>
  <c r="F195" i="34"/>
  <c r="F494" i="34" s="1"/>
  <c r="F422" i="37" s="1"/>
  <c r="F191" i="34"/>
  <c r="F490" i="34" s="1"/>
  <c r="F418" i="37" s="1"/>
  <c r="F180" i="34"/>
  <c r="F479" i="34" s="1"/>
  <c r="F407" i="37" s="1"/>
  <c r="F176" i="34"/>
  <c r="F475" i="34" s="1"/>
  <c r="F403" i="37" s="1"/>
  <c r="F172" i="34"/>
  <c r="F471" i="34" s="1"/>
  <c r="F399" i="37" s="1"/>
  <c r="F109" i="34"/>
  <c r="H94" i="34"/>
  <c r="H93" i="34"/>
  <c r="H89" i="34"/>
  <c r="H78" i="34"/>
  <c r="H77" i="34"/>
  <c r="I85" i="34"/>
  <c r="I87" i="34"/>
  <c r="H174" i="34"/>
  <c r="H473" i="34" s="1"/>
  <c r="H401" i="37" s="1"/>
  <c r="H109" i="34"/>
  <c r="C294" i="34"/>
  <c r="C293" i="34"/>
  <c r="C292" i="34"/>
  <c r="C291" i="34"/>
  <c r="C290" i="34"/>
  <c r="C289" i="34"/>
  <c r="C288" i="34"/>
  <c r="C286" i="34"/>
  <c r="C281" i="34"/>
  <c r="C273" i="34"/>
  <c r="C284" i="34"/>
  <c r="C276" i="34"/>
  <c r="C270" i="34"/>
  <c r="C279" i="34"/>
  <c r="C282" i="34"/>
  <c r="C274" i="34"/>
  <c r="C271" i="34"/>
  <c r="C287" i="34"/>
  <c r="C285" i="34"/>
  <c r="C277" i="34"/>
  <c r="C283" i="34"/>
  <c r="C275" i="34"/>
  <c r="C269" i="34"/>
  <c r="C280" i="34"/>
  <c r="C206" i="34"/>
  <c r="D206" i="34" s="1"/>
  <c r="C272" i="34"/>
  <c r="G183" i="34"/>
  <c r="G482" i="34" s="1"/>
  <c r="G410" i="37" s="1"/>
  <c r="G109" i="34"/>
  <c r="F12" i="34"/>
  <c r="J12" i="34"/>
  <c r="D94" i="34"/>
  <c r="D86" i="34"/>
  <c r="D78" i="34"/>
  <c r="H12" i="34"/>
  <c r="J109" i="34"/>
  <c r="C278" i="34"/>
  <c r="C236" i="34"/>
  <c r="I109" i="34"/>
  <c r="C139" i="34"/>
  <c r="C388" i="34"/>
  <c r="G16" i="24" a="1"/>
  <c r="G15" i="24"/>
  <c r="H97" i="34" l="1"/>
  <c r="H81" i="34"/>
  <c r="H83" i="34"/>
  <c r="H99" i="34"/>
  <c r="H85" i="34"/>
  <c r="H86" i="34"/>
  <c r="H75" i="34"/>
  <c r="H91" i="34"/>
  <c r="G75" i="34"/>
  <c r="J273" i="34"/>
  <c r="J510" i="34" s="1"/>
  <c r="J208" i="37" s="1"/>
  <c r="G94" i="34"/>
  <c r="J281" i="34"/>
  <c r="J518" i="34" s="1"/>
  <c r="J216" i="37" s="1"/>
  <c r="G96" i="34"/>
  <c r="G89" i="34"/>
  <c r="J279" i="34"/>
  <c r="J516" i="34" s="1"/>
  <c r="J214" i="37" s="1"/>
  <c r="G98" i="34"/>
  <c r="J289" i="34"/>
  <c r="J526" i="34" s="1"/>
  <c r="J224" i="37" s="1"/>
  <c r="G91" i="34"/>
  <c r="J284" i="34"/>
  <c r="J521" i="34" s="1"/>
  <c r="J219" i="37" s="1"/>
  <c r="E81" i="34"/>
  <c r="H79" i="34"/>
  <c r="H87" i="34"/>
  <c r="H95" i="34"/>
  <c r="G81" i="34"/>
  <c r="J287" i="34"/>
  <c r="J524" i="34" s="1"/>
  <c r="J222" i="37" s="1"/>
  <c r="G84" i="34"/>
  <c r="H80" i="34"/>
  <c r="H88" i="34"/>
  <c r="H96" i="34"/>
  <c r="E97" i="34"/>
  <c r="J271" i="34"/>
  <c r="J508" i="34" s="1"/>
  <c r="J206" i="37" s="1"/>
  <c r="J292" i="34"/>
  <c r="J529" i="34" s="1"/>
  <c r="J227" i="37" s="1"/>
  <c r="G100" i="34"/>
  <c r="G82" i="34"/>
  <c r="H82" i="34"/>
  <c r="H90" i="34"/>
  <c r="H98" i="34"/>
  <c r="J276" i="34"/>
  <c r="J513" i="34" s="1"/>
  <c r="J211" i="37" s="1"/>
  <c r="H76" i="34"/>
  <c r="H84" i="34"/>
  <c r="H92" i="34"/>
  <c r="H100" i="34"/>
  <c r="E80" i="34"/>
  <c r="G78" i="34"/>
  <c r="G16" i="24"/>
  <c r="D95" i="34"/>
  <c r="D80" i="34"/>
  <c r="D88" i="34"/>
  <c r="D448" i="34" s="1"/>
  <c r="D22" i="37" s="1"/>
  <c r="D96" i="34"/>
  <c r="D81" i="34"/>
  <c r="D441" i="34" s="1"/>
  <c r="D15" i="37" s="1"/>
  <c r="D89" i="34"/>
  <c r="D97" i="34"/>
  <c r="D457" i="34" s="1"/>
  <c r="D31" i="37" s="1"/>
  <c r="C173" i="34"/>
  <c r="D82" i="34"/>
  <c r="D98" i="34"/>
  <c r="C176" i="34"/>
  <c r="C475" i="34" s="1"/>
  <c r="D90" i="34"/>
  <c r="D75" i="34"/>
  <c r="D83" i="34"/>
  <c r="D91" i="34"/>
  <c r="D99" i="34"/>
  <c r="D76" i="34"/>
  <c r="D436" i="34" s="1"/>
  <c r="D10" i="37" s="1"/>
  <c r="D84" i="34"/>
  <c r="D92" i="34"/>
  <c r="D100" i="34"/>
  <c r="D77" i="34"/>
  <c r="D85" i="34"/>
  <c r="D93" i="34"/>
  <c r="D453" i="34" s="1"/>
  <c r="D27" i="37" s="1"/>
  <c r="D79" i="34"/>
  <c r="D87" i="34"/>
  <c r="D447" i="34" s="1"/>
  <c r="D21" i="37" s="1"/>
  <c r="J269" i="34"/>
  <c r="J506" i="34" s="1"/>
  <c r="J204" i="37" s="1"/>
  <c r="J277" i="34"/>
  <c r="J514" i="34" s="1"/>
  <c r="J212" i="37" s="1"/>
  <c r="J285" i="34"/>
  <c r="J522" i="34" s="1"/>
  <c r="J220" i="37" s="1"/>
  <c r="J293" i="34"/>
  <c r="J530" i="34" s="1"/>
  <c r="J228" i="37" s="1"/>
  <c r="G76" i="34"/>
  <c r="H176" i="34"/>
  <c r="H475" i="34" s="1"/>
  <c r="H403" i="37" s="1"/>
  <c r="F93" i="34"/>
  <c r="G80" i="34"/>
  <c r="G92" i="34"/>
  <c r="J270" i="34"/>
  <c r="J507" i="34" s="1"/>
  <c r="J205" i="37" s="1"/>
  <c r="J278" i="34"/>
  <c r="J515" i="34" s="1"/>
  <c r="J213" i="37" s="1"/>
  <c r="J286" i="34"/>
  <c r="J523" i="34" s="1"/>
  <c r="J221" i="37" s="1"/>
  <c r="J294" i="34"/>
  <c r="J531" i="34" s="1"/>
  <c r="J229" i="37" s="1"/>
  <c r="G97" i="34"/>
  <c r="H180" i="34"/>
  <c r="H479" i="34" s="1"/>
  <c r="H407" i="37" s="1"/>
  <c r="F94" i="34"/>
  <c r="G88" i="34"/>
  <c r="G83" i="34"/>
  <c r="G93" i="34"/>
  <c r="J272" i="34"/>
  <c r="J509" i="34" s="1"/>
  <c r="J207" i="37" s="1"/>
  <c r="J280" i="34"/>
  <c r="J517" i="34" s="1"/>
  <c r="J215" i="37" s="1"/>
  <c r="J288" i="34"/>
  <c r="J525" i="34" s="1"/>
  <c r="J223" i="37" s="1"/>
  <c r="G99" i="34"/>
  <c r="H195" i="34"/>
  <c r="H494" i="34" s="1"/>
  <c r="H422" i="37" s="1"/>
  <c r="G95" i="34"/>
  <c r="G74" i="34"/>
  <c r="G85" i="34"/>
  <c r="J274" i="34"/>
  <c r="J511" i="34" s="1"/>
  <c r="J209" i="37" s="1"/>
  <c r="J282" i="34"/>
  <c r="J519" i="34" s="1"/>
  <c r="J217" i="37" s="1"/>
  <c r="J290" i="34"/>
  <c r="J527" i="34" s="1"/>
  <c r="J225" i="37" s="1"/>
  <c r="F83" i="34"/>
  <c r="G87" i="34"/>
  <c r="G90" i="34"/>
  <c r="G77" i="34"/>
  <c r="J275" i="34"/>
  <c r="J512" i="34" s="1"/>
  <c r="J210" i="37" s="1"/>
  <c r="J283" i="34"/>
  <c r="J520" i="34" s="1"/>
  <c r="J218" i="37" s="1"/>
  <c r="J291" i="34"/>
  <c r="J528" i="34" s="1"/>
  <c r="J226" i="37" s="1"/>
  <c r="G86" i="34"/>
  <c r="G185" i="34"/>
  <c r="G484" i="34" s="1"/>
  <c r="G412" i="37" s="1"/>
  <c r="H188" i="34"/>
  <c r="H487" i="34" s="1"/>
  <c r="H415" i="37" s="1"/>
  <c r="F79" i="34"/>
  <c r="F96" i="34"/>
  <c r="H173" i="34"/>
  <c r="H472" i="34" s="1"/>
  <c r="H400" i="37" s="1"/>
  <c r="H192" i="34"/>
  <c r="H491" i="34" s="1"/>
  <c r="H419" i="37" s="1"/>
  <c r="H186" i="34"/>
  <c r="H485" i="34" s="1"/>
  <c r="H413" i="37" s="1"/>
  <c r="I77" i="34"/>
  <c r="F97" i="34"/>
  <c r="F184" i="34"/>
  <c r="F483" i="34" s="1"/>
  <c r="F411" i="37" s="1"/>
  <c r="F182" i="34"/>
  <c r="F481" i="34" s="1"/>
  <c r="F409" i="37" s="1"/>
  <c r="I83" i="34"/>
  <c r="I98" i="34"/>
  <c r="G176" i="34"/>
  <c r="G475" i="34" s="1"/>
  <c r="G403" i="37" s="1"/>
  <c r="F84" i="34"/>
  <c r="H177" i="34"/>
  <c r="H476" i="34" s="1"/>
  <c r="H404" i="37" s="1"/>
  <c r="H196" i="34"/>
  <c r="H495" i="34" s="1"/>
  <c r="H423" i="37" s="1"/>
  <c r="H190" i="34"/>
  <c r="H489" i="34" s="1"/>
  <c r="H417" i="37" s="1"/>
  <c r="F86" i="34"/>
  <c r="F98" i="34"/>
  <c r="F188" i="34"/>
  <c r="F487" i="34" s="1"/>
  <c r="F415" i="37" s="1"/>
  <c r="F186" i="34"/>
  <c r="F485" i="34" s="1"/>
  <c r="F413" i="37" s="1"/>
  <c r="I90" i="34"/>
  <c r="F77" i="34"/>
  <c r="F196" i="34"/>
  <c r="F495" i="34" s="1"/>
  <c r="F423" i="37" s="1"/>
  <c r="I84" i="34"/>
  <c r="I75" i="34"/>
  <c r="F75" i="34"/>
  <c r="H184" i="34"/>
  <c r="H483" i="34" s="1"/>
  <c r="H411" i="37" s="1"/>
  <c r="H178" i="34"/>
  <c r="H477" i="34" s="1"/>
  <c r="H405" i="37" s="1"/>
  <c r="F95" i="34"/>
  <c r="H182" i="34"/>
  <c r="H481" i="34" s="1"/>
  <c r="H409" i="37" s="1"/>
  <c r="I81" i="34"/>
  <c r="I100" i="34"/>
  <c r="I78" i="34"/>
  <c r="H179" i="34"/>
  <c r="H478" i="34" s="1"/>
  <c r="H406" i="37" s="1"/>
  <c r="F89" i="34"/>
  <c r="F175" i="34"/>
  <c r="F474" i="34" s="1"/>
  <c r="F402" i="37" s="1"/>
  <c r="H183" i="34"/>
  <c r="H482" i="34" s="1"/>
  <c r="H410" i="37" s="1"/>
  <c r="H197" i="34"/>
  <c r="H496" i="34" s="1"/>
  <c r="H424" i="37" s="1"/>
  <c r="H187" i="34"/>
  <c r="H486" i="34" s="1"/>
  <c r="H414" i="37" s="1"/>
  <c r="I91" i="34"/>
  <c r="F91" i="34"/>
  <c r="F183" i="34"/>
  <c r="F482" i="34" s="1"/>
  <c r="F410" i="37" s="1"/>
  <c r="F181" i="34"/>
  <c r="F480" i="34" s="1"/>
  <c r="F408" i="37" s="1"/>
  <c r="F81" i="34"/>
  <c r="I82" i="34"/>
  <c r="H181" i="34"/>
  <c r="H480" i="34" s="1"/>
  <c r="H408" i="37" s="1"/>
  <c r="H194" i="34"/>
  <c r="H493" i="34" s="1"/>
  <c r="H421" i="37" s="1"/>
  <c r="F87" i="34"/>
  <c r="F99" i="34"/>
  <c r="F192" i="34"/>
  <c r="F491" i="34" s="1"/>
  <c r="F419" i="37" s="1"/>
  <c r="F190" i="34"/>
  <c r="F489" i="34" s="1"/>
  <c r="F417" i="37" s="1"/>
  <c r="I86" i="34"/>
  <c r="I79" i="34"/>
  <c r="H185" i="34"/>
  <c r="H484" i="34" s="1"/>
  <c r="H412" i="37" s="1"/>
  <c r="H175" i="34"/>
  <c r="H474" i="34" s="1"/>
  <c r="H402" i="37" s="1"/>
  <c r="F88" i="34"/>
  <c r="F100" i="34"/>
  <c r="F194" i="34"/>
  <c r="F493" i="34" s="1"/>
  <c r="F421" i="37" s="1"/>
  <c r="F76" i="34"/>
  <c r="H189" i="34"/>
  <c r="H488" i="34" s="1"/>
  <c r="H416" i="37" s="1"/>
  <c r="I95" i="34"/>
  <c r="F82" i="34"/>
  <c r="F173" i="34"/>
  <c r="F472" i="34" s="1"/>
  <c r="F400" i="37" s="1"/>
  <c r="H193" i="34"/>
  <c r="H492" i="34" s="1"/>
  <c r="H420" i="37" s="1"/>
  <c r="I93" i="34"/>
  <c r="F90" i="34"/>
  <c r="F43" i="34"/>
  <c r="F74" i="34" s="1"/>
  <c r="F179" i="34"/>
  <c r="F478" i="34" s="1"/>
  <c r="F406" i="37" s="1"/>
  <c r="F177" i="34"/>
  <c r="F476" i="34" s="1"/>
  <c r="F404" i="37" s="1"/>
  <c r="F80" i="34"/>
  <c r="H172" i="34"/>
  <c r="H471" i="34" s="1"/>
  <c r="H399" i="37" s="1"/>
  <c r="H191" i="34"/>
  <c r="H490" i="34" s="1"/>
  <c r="H418" i="37" s="1"/>
  <c r="I89" i="34"/>
  <c r="F92" i="34"/>
  <c r="F187" i="34"/>
  <c r="F486" i="34" s="1"/>
  <c r="F414" i="37" s="1"/>
  <c r="F185" i="34"/>
  <c r="F484" i="34" s="1"/>
  <c r="F412" i="37" s="1"/>
  <c r="I76" i="34"/>
  <c r="F78" i="34"/>
  <c r="G187" i="34"/>
  <c r="G486" i="34" s="1"/>
  <c r="G414" i="37" s="1"/>
  <c r="G172" i="34"/>
  <c r="G471" i="34" s="1"/>
  <c r="G399" i="37" s="1"/>
  <c r="G179" i="34"/>
  <c r="G478" i="34" s="1"/>
  <c r="G406" i="37" s="1"/>
  <c r="C507" i="34"/>
  <c r="C531" i="34"/>
  <c r="C509" i="34"/>
  <c r="C516" i="34"/>
  <c r="C530" i="34"/>
  <c r="J79" i="34"/>
  <c r="J439" i="34" s="1"/>
  <c r="J13" i="37" s="1"/>
  <c r="J80" i="34"/>
  <c r="J440" i="34" s="1"/>
  <c r="J14" i="37" s="1"/>
  <c r="J91" i="34"/>
  <c r="J451" i="34" s="1"/>
  <c r="J25" i="37" s="1"/>
  <c r="J92" i="34"/>
  <c r="J452" i="34" s="1"/>
  <c r="J26" i="37" s="1"/>
  <c r="C74" i="34"/>
  <c r="C434" i="34" s="1"/>
  <c r="J185" i="34"/>
  <c r="J484" i="34" s="1"/>
  <c r="J412" i="37" s="1"/>
  <c r="J180" i="34"/>
  <c r="J479" i="34" s="1"/>
  <c r="J407" i="37" s="1"/>
  <c r="J173" i="34"/>
  <c r="J472" i="34" s="1"/>
  <c r="J400" i="37" s="1"/>
  <c r="J188" i="34"/>
  <c r="J487" i="34" s="1"/>
  <c r="J415" i="37" s="1"/>
  <c r="C94" i="34"/>
  <c r="C454" i="34" s="1"/>
  <c r="J178" i="34"/>
  <c r="J477" i="34" s="1"/>
  <c r="J405" i="37" s="1"/>
  <c r="J182" i="34"/>
  <c r="J481" i="34" s="1"/>
  <c r="J409" i="37" s="1"/>
  <c r="J184" i="34"/>
  <c r="J483" i="34" s="1"/>
  <c r="J411" i="37" s="1"/>
  <c r="C96" i="34"/>
  <c r="C456" i="34" s="1"/>
  <c r="J194" i="34"/>
  <c r="J493" i="34" s="1"/>
  <c r="J421" i="37" s="1"/>
  <c r="J177" i="34"/>
  <c r="J476" i="34" s="1"/>
  <c r="J404" i="37" s="1"/>
  <c r="J192" i="34"/>
  <c r="J491" i="34" s="1"/>
  <c r="J419" i="37" s="1"/>
  <c r="C75" i="34"/>
  <c r="C435" i="34" s="1"/>
  <c r="C92" i="34"/>
  <c r="C452" i="34" s="1"/>
  <c r="C81" i="34"/>
  <c r="C441" i="34" s="1"/>
  <c r="J196" i="34"/>
  <c r="J495" i="34" s="1"/>
  <c r="J423" i="37" s="1"/>
  <c r="C90" i="34"/>
  <c r="C450" i="34" s="1"/>
  <c r="J175" i="34"/>
  <c r="J474" i="34" s="1"/>
  <c r="J402" i="37" s="1"/>
  <c r="C88" i="34"/>
  <c r="C448" i="34" s="1"/>
  <c r="C87" i="34"/>
  <c r="C447" i="34" s="1"/>
  <c r="C80" i="34"/>
  <c r="C440" i="34" s="1"/>
  <c r="J183" i="34"/>
  <c r="J482" i="34" s="1"/>
  <c r="J410" i="37" s="1"/>
  <c r="C98" i="34"/>
  <c r="C458" i="34" s="1"/>
  <c r="J193" i="34"/>
  <c r="J492" i="34" s="1"/>
  <c r="J420" i="37" s="1"/>
  <c r="C99" i="34"/>
  <c r="C459" i="34" s="1"/>
  <c r="C97" i="34"/>
  <c r="C457" i="34" s="1"/>
  <c r="C77" i="34"/>
  <c r="C437" i="34" s="1"/>
  <c r="C95" i="34"/>
  <c r="C455" i="34" s="1"/>
  <c r="C86" i="34"/>
  <c r="C446" i="34" s="1"/>
  <c r="J197" i="34"/>
  <c r="J496" i="34" s="1"/>
  <c r="J424" i="37" s="1"/>
  <c r="J186" i="34"/>
  <c r="J485" i="34" s="1"/>
  <c r="J413" i="37" s="1"/>
  <c r="C93" i="34"/>
  <c r="C453" i="34" s="1"/>
  <c r="C85" i="34"/>
  <c r="C445" i="34" s="1"/>
  <c r="J190" i="34"/>
  <c r="J489" i="34" s="1"/>
  <c r="J417" i="37" s="1"/>
  <c r="C100" i="34"/>
  <c r="C460" i="34" s="1"/>
  <c r="J181" i="34"/>
  <c r="J480" i="34" s="1"/>
  <c r="J408" i="37" s="1"/>
  <c r="J174" i="34"/>
  <c r="J473" i="34" s="1"/>
  <c r="J401" i="37" s="1"/>
  <c r="J187" i="34"/>
  <c r="J486" i="34" s="1"/>
  <c r="J414" i="37" s="1"/>
  <c r="J191" i="34"/>
  <c r="J490" i="34" s="1"/>
  <c r="J418" i="37" s="1"/>
  <c r="C89" i="34"/>
  <c r="C449" i="34" s="1"/>
  <c r="C76" i="34"/>
  <c r="C436" i="34" s="1"/>
  <c r="J172" i="34"/>
  <c r="J471" i="34" s="1"/>
  <c r="J399" i="37" s="1"/>
  <c r="J195" i="34"/>
  <c r="J494" i="34" s="1"/>
  <c r="J422" i="37" s="1"/>
  <c r="C78" i="34"/>
  <c r="C438" i="34" s="1"/>
  <c r="C79" i="34"/>
  <c r="C439" i="34" s="1"/>
  <c r="C84" i="34"/>
  <c r="C444" i="34" s="1"/>
  <c r="C91" i="34"/>
  <c r="C451" i="34" s="1"/>
  <c r="J179" i="34"/>
  <c r="J478" i="34" s="1"/>
  <c r="J406" i="37" s="1"/>
  <c r="J176" i="34"/>
  <c r="J475" i="34" s="1"/>
  <c r="J403" i="37" s="1"/>
  <c r="C82" i="34"/>
  <c r="C442" i="34" s="1"/>
  <c r="J76" i="34"/>
  <c r="J436" i="34" s="1"/>
  <c r="J10" i="37" s="1"/>
  <c r="J88" i="34"/>
  <c r="J448" i="34" s="1"/>
  <c r="J22" i="37" s="1"/>
  <c r="J100" i="34"/>
  <c r="G190" i="34"/>
  <c r="G489" i="34" s="1"/>
  <c r="G417" i="37" s="1"/>
  <c r="C508" i="34"/>
  <c r="C527" i="34"/>
  <c r="C515" i="34"/>
  <c r="J77" i="34"/>
  <c r="J437" i="34" s="1"/>
  <c r="J11" i="37" s="1"/>
  <c r="J89" i="34"/>
  <c r="J449" i="34" s="1"/>
  <c r="J23" i="37" s="1"/>
  <c r="G194" i="34"/>
  <c r="G493" i="34" s="1"/>
  <c r="G421" i="37" s="1"/>
  <c r="C511" i="34"/>
  <c r="C528" i="34"/>
  <c r="J78" i="34"/>
  <c r="J438" i="34" s="1"/>
  <c r="J12" i="37" s="1"/>
  <c r="J90" i="34"/>
  <c r="J450" i="34" s="1"/>
  <c r="J24" i="37" s="1"/>
  <c r="G175" i="34"/>
  <c r="G474" i="34" s="1"/>
  <c r="G402" i="37" s="1"/>
  <c r="C519" i="34"/>
  <c r="C529" i="34"/>
  <c r="G188" i="34"/>
  <c r="G487" i="34" s="1"/>
  <c r="G415" i="37" s="1"/>
  <c r="J81" i="34"/>
  <c r="J441" i="34" s="1"/>
  <c r="J15" i="37" s="1"/>
  <c r="J93" i="34"/>
  <c r="J453" i="34" s="1"/>
  <c r="J27" i="37" s="1"/>
  <c r="C517" i="34"/>
  <c r="C513" i="34"/>
  <c r="J82" i="34"/>
  <c r="J442" i="34" s="1"/>
  <c r="J16" i="37" s="1"/>
  <c r="J94" i="34"/>
  <c r="J454" i="34" s="1"/>
  <c r="J28" i="37" s="1"/>
  <c r="G191" i="34"/>
  <c r="G490" i="34" s="1"/>
  <c r="G418" i="37" s="1"/>
  <c r="C506" i="34"/>
  <c r="C521" i="34"/>
  <c r="J83" i="34"/>
  <c r="J95" i="34"/>
  <c r="J455" i="34" s="1"/>
  <c r="J29" i="37" s="1"/>
  <c r="G195" i="34"/>
  <c r="G494" i="34" s="1"/>
  <c r="G422" i="37" s="1"/>
  <c r="C512" i="34"/>
  <c r="C510" i="34"/>
  <c r="G173" i="34"/>
  <c r="G472" i="34" s="1"/>
  <c r="G400" i="37" s="1"/>
  <c r="C83" i="34"/>
  <c r="C443" i="34" s="1"/>
  <c r="I173" i="34"/>
  <c r="I472" i="34" s="1"/>
  <c r="I400" i="37" s="1"/>
  <c r="C518" i="34"/>
  <c r="G193" i="34"/>
  <c r="G492" i="34" s="1"/>
  <c r="G420" i="37" s="1"/>
  <c r="J97" i="34"/>
  <c r="J457" i="34" s="1"/>
  <c r="J31" i="37" s="1"/>
  <c r="C514" i="34"/>
  <c r="C523" i="34"/>
  <c r="G197" i="34"/>
  <c r="G496" i="34" s="1"/>
  <c r="G424" i="37" s="1"/>
  <c r="I181" i="34"/>
  <c r="I480" i="34" s="1"/>
  <c r="I408" i="37" s="1"/>
  <c r="G184" i="34"/>
  <c r="G483" i="34" s="1"/>
  <c r="G411" i="37" s="1"/>
  <c r="J84" i="34"/>
  <c r="J444" i="34" s="1"/>
  <c r="J18" i="37" s="1"/>
  <c r="J96" i="34"/>
  <c r="J456" i="34" s="1"/>
  <c r="J30" i="37" s="1"/>
  <c r="G174" i="34"/>
  <c r="G473" i="34" s="1"/>
  <c r="G401" i="37" s="1"/>
  <c r="C520" i="34"/>
  <c r="I189" i="34"/>
  <c r="I488" i="34" s="1"/>
  <c r="I416" i="37" s="1"/>
  <c r="J85" i="34"/>
  <c r="J445" i="34" s="1"/>
  <c r="J19" i="37" s="1"/>
  <c r="G178" i="34"/>
  <c r="G477" i="34" s="1"/>
  <c r="G405" i="37" s="1"/>
  <c r="I197" i="34"/>
  <c r="I496" i="34" s="1"/>
  <c r="I424" i="37" s="1"/>
  <c r="J86" i="34"/>
  <c r="J98" i="34"/>
  <c r="J458" i="34" s="1"/>
  <c r="J32" i="37" s="1"/>
  <c r="G182" i="34"/>
  <c r="G481" i="34" s="1"/>
  <c r="G409" i="37" s="1"/>
  <c r="C522" i="34"/>
  <c r="C525" i="34"/>
  <c r="G177" i="34"/>
  <c r="G476" i="34" s="1"/>
  <c r="G404" i="37" s="1"/>
  <c r="G192" i="34"/>
  <c r="G491" i="34" s="1"/>
  <c r="G419" i="37" s="1"/>
  <c r="J75" i="34"/>
  <c r="J435" i="34" s="1"/>
  <c r="J9" i="37" s="1"/>
  <c r="J87" i="34"/>
  <c r="J447" i="34" s="1"/>
  <c r="J21" i="37" s="1"/>
  <c r="J99" i="34"/>
  <c r="J459" i="34" s="1"/>
  <c r="J33" i="37" s="1"/>
  <c r="G186" i="34"/>
  <c r="G485" i="34" s="1"/>
  <c r="G413" i="37" s="1"/>
  <c r="C524" i="34"/>
  <c r="C526" i="34"/>
  <c r="G181" i="34"/>
  <c r="G480" i="34" s="1"/>
  <c r="G408" i="37" s="1"/>
  <c r="G196" i="34"/>
  <c r="G495" i="34" s="1"/>
  <c r="G423" i="37" s="1"/>
  <c r="G189" i="34"/>
  <c r="G488" i="34" s="1"/>
  <c r="G416" i="37" s="1"/>
  <c r="G43" i="35"/>
  <c r="H35" i="37" s="1"/>
  <c r="H195" i="37" s="1"/>
  <c r="G607" i="37" s="1"/>
  <c r="E60" i="35"/>
  <c r="F60" i="35" s="1"/>
  <c r="I92" i="34"/>
  <c r="I96" i="34"/>
  <c r="E109" i="34"/>
  <c r="J268" i="34"/>
  <c r="J505" i="34" s="1"/>
  <c r="J203" i="37" s="1"/>
  <c r="G180" i="34"/>
  <c r="G479" i="34" s="1"/>
  <c r="G407" i="37" s="1"/>
  <c r="F409" i="34"/>
  <c r="F407" i="34"/>
  <c r="F405" i="34"/>
  <c r="F401" i="34"/>
  <c r="F399" i="34"/>
  <c r="F397" i="34"/>
  <c r="F411" i="34"/>
  <c r="F393" i="34"/>
  <c r="F391" i="34"/>
  <c r="E389" i="34"/>
  <c r="F403" i="34"/>
  <c r="F414" i="34"/>
  <c r="F412" i="34"/>
  <c r="F395" i="34"/>
  <c r="F408" i="34"/>
  <c r="F406" i="34"/>
  <c r="F404" i="34"/>
  <c r="F410" i="34"/>
  <c r="F400" i="34"/>
  <c r="F398" i="34"/>
  <c r="F396" i="34"/>
  <c r="F402" i="34"/>
  <c r="F392" i="34"/>
  <c r="F390" i="34"/>
  <c r="F394" i="34"/>
  <c r="F415" i="34"/>
  <c r="F413" i="34"/>
  <c r="E319" i="34"/>
  <c r="G321" i="34"/>
  <c r="F324" i="34"/>
  <c r="E327" i="34"/>
  <c r="G329" i="34"/>
  <c r="F332" i="34"/>
  <c r="E335" i="34"/>
  <c r="G337" i="34"/>
  <c r="F340" i="34"/>
  <c r="E343" i="34"/>
  <c r="F319" i="34"/>
  <c r="E322" i="34"/>
  <c r="G324" i="34"/>
  <c r="F327" i="34"/>
  <c r="E330" i="34"/>
  <c r="G332" i="34"/>
  <c r="F335" i="34"/>
  <c r="E338" i="34"/>
  <c r="G340" i="34"/>
  <c r="F343" i="34"/>
  <c r="G319" i="34"/>
  <c r="F322" i="34"/>
  <c r="E325" i="34"/>
  <c r="G327" i="34"/>
  <c r="F330" i="34"/>
  <c r="E333" i="34"/>
  <c r="G335" i="34"/>
  <c r="F338" i="34"/>
  <c r="E341" i="34"/>
  <c r="G343" i="34"/>
  <c r="E320" i="34"/>
  <c r="G322" i="34"/>
  <c r="F325" i="34"/>
  <c r="E328" i="34"/>
  <c r="G330" i="34"/>
  <c r="F333" i="34"/>
  <c r="E336" i="34"/>
  <c r="G338" i="34"/>
  <c r="F341" i="34"/>
  <c r="E344" i="34"/>
  <c r="F320" i="34"/>
  <c r="E323" i="34"/>
  <c r="G325" i="34"/>
  <c r="F328" i="34"/>
  <c r="E331" i="34"/>
  <c r="G333" i="34"/>
  <c r="F336" i="34"/>
  <c r="E339" i="34"/>
  <c r="G341" i="34"/>
  <c r="F344" i="34"/>
  <c r="G320" i="34"/>
  <c r="F323" i="34"/>
  <c r="E326" i="34"/>
  <c r="G328" i="34"/>
  <c r="F331" i="34"/>
  <c r="E334" i="34"/>
  <c r="G336" i="34"/>
  <c r="F339" i="34"/>
  <c r="E342" i="34"/>
  <c r="G344" i="34"/>
  <c r="E321" i="34"/>
  <c r="G323" i="34"/>
  <c r="F326" i="34"/>
  <c r="E329" i="34"/>
  <c r="G331" i="34"/>
  <c r="F334" i="34"/>
  <c r="E337" i="34"/>
  <c r="G339" i="34"/>
  <c r="F342" i="34"/>
  <c r="F321" i="34"/>
  <c r="E324" i="34"/>
  <c r="E440" i="34" s="1"/>
  <c r="E14" i="37" s="1"/>
  <c r="G326" i="34"/>
  <c r="F329" i="34"/>
  <c r="E332" i="34"/>
  <c r="G334" i="34"/>
  <c r="F337" i="34"/>
  <c r="E340" i="34"/>
  <c r="G342" i="34"/>
  <c r="D318" i="34"/>
  <c r="H237" i="34"/>
  <c r="I237" i="34" s="1"/>
  <c r="I268" i="34" s="1"/>
  <c r="I505" i="34" s="1"/>
  <c r="I238" i="34"/>
  <c r="I269" i="34" s="1"/>
  <c r="I506" i="34" s="1"/>
  <c r="I204" i="37" s="1"/>
  <c r="I246" i="34"/>
  <c r="I277" i="34" s="1"/>
  <c r="I514" i="34" s="1"/>
  <c r="I212" i="37" s="1"/>
  <c r="I254" i="34"/>
  <c r="I285" i="34" s="1"/>
  <c r="I522" i="34" s="1"/>
  <c r="I220" i="37" s="1"/>
  <c r="I262" i="34"/>
  <c r="I293" i="34" s="1"/>
  <c r="I530" i="34" s="1"/>
  <c r="I228" i="37" s="1"/>
  <c r="I239" i="34"/>
  <c r="I270" i="34" s="1"/>
  <c r="I507" i="34" s="1"/>
  <c r="I205" i="37" s="1"/>
  <c r="I247" i="34"/>
  <c r="I278" i="34" s="1"/>
  <c r="I515" i="34" s="1"/>
  <c r="I213" i="37" s="1"/>
  <c r="I255" i="34"/>
  <c r="I286" i="34" s="1"/>
  <c r="I523" i="34" s="1"/>
  <c r="I221" i="37" s="1"/>
  <c r="I263" i="34"/>
  <c r="I294" i="34" s="1"/>
  <c r="I531" i="34" s="1"/>
  <c r="I229" i="37" s="1"/>
  <c r="I240" i="34"/>
  <c r="I271" i="34" s="1"/>
  <c r="I508" i="34" s="1"/>
  <c r="I206" i="37" s="1"/>
  <c r="I248" i="34"/>
  <c r="I279" i="34" s="1"/>
  <c r="I516" i="34" s="1"/>
  <c r="I214" i="37" s="1"/>
  <c r="I256" i="34"/>
  <c r="I287" i="34" s="1"/>
  <c r="I524" i="34" s="1"/>
  <c r="I222" i="37" s="1"/>
  <c r="I241" i="34"/>
  <c r="I272" i="34" s="1"/>
  <c r="I509" i="34" s="1"/>
  <c r="I207" i="37" s="1"/>
  <c r="I249" i="34"/>
  <c r="I280" i="34" s="1"/>
  <c r="I517" i="34" s="1"/>
  <c r="I215" i="37" s="1"/>
  <c r="I257" i="34"/>
  <c r="I288" i="34" s="1"/>
  <c r="I525" i="34" s="1"/>
  <c r="I223" i="37" s="1"/>
  <c r="I242" i="34"/>
  <c r="I273" i="34" s="1"/>
  <c r="I510" i="34" s="1"/>
  <c r="I208" i="37" s="1"/>
  <c r="I250" i="34"/>
  <c r="I281" i="34" s="1"/>
  <c r="I518" i="34" s="1"/>
  <c r="I216" i="37" s="1"/>
  <c r="I258" i="34"/>
  <c r="I289" i="34" s="1"/>
  <c r="I526" i="34" s="1"/>
  <c r="I224" i="37" s="1"/>
  <c r="I243" i="34"/>
  <c r="I274" i="34" s="1"/>
  <c r="I511" i="34" s="1"/>
  <c r="I209" i="37" s="1"/>
  <c r="I251" i="34"/>
  <c r="I282" i="34" s="1"/>
  <c r="I519" i="34" s="1"/>
  <c r="I217" i="37" s="1"/>
  <c r="I259" i="34"/>
  <c r="I290" i="34" s="1"/>
  <c r="I527" i="34" s="1"/>
  <c r="I225" i="37" s="1"/>
  <c r="I244" i="34"/>
  <c r="I275" i="34" s="1"/>
  <c r="I512" i="34" s="1"/>
  <c r="I210" i="37" s="1"/>
  <c r="I252" i="34"/>
  <c r="I283" i="34" s="1"/>
  <c r="I520" i="34" s="1"/>
  <c r="I218" i="37" s="1"/>
  <c r="I260" i="34"/>
  <c r="I291" i="34" s="1"/>
  <c r="I528" i="34" s="1"/>
  <c r="I226" i="37" s="1"/>
  <c r="I245" i="34"/>
  <c r="I276" i="34" s="1"/>
  <c r="I513" i="34" s="1"/>
  <c r="I211" i="37" s="1"/>
  <c r="I253" i="34"/>
  <c r="I284" i="34" s="1"/>
  <c r="I521" i="34" s="1"/>
  <c r="I219" i="37" s="1"/>
  <c r="I261" i="34"/>
  <c r="I292" i="34" s="1"/>
  <c r="I529" i="34" s="1"/>
  <c r="I227" i="37" s="1"/>
  <c r="E92" i="34"/>
  <c r="E93" i="34"/>
  <c r="E100" i="34"/>
  <c r="E83" i="34"/>
  <c r="E77" i="34"/>
  <c r="C237" i="34"/>
  <c r="D237" i="34" s="1"/>
  <c r="D245" i="34"/>
  <c r="D276" i="34" s="1"/>
  <c r="D513" i="34" s="1"/>
  <c r="D253" i="34"/>
  <c r="D284" i="34" s="1"/>
  <c r="D521" i="34" s="1"/>
  <c r="D261" i="34"/>
  <c r="D292" i="34" s="1"/>
  <c r="D529" i="34" s="1"/>
  <c r="D238" i="34"/>
  <c r="D246" i="34"/>
  <c r="D277" i="34" s="1"/>
  <c r="D514" i="34" s="1"/>
  <c r="D254" i="34"/>
  <c r="D285" i="34" s="1"/>
  <c r="D522" i="34" s="1"/>
  <c r="D262" i="34"/>
  <c r="D293" i="34" s="1"/>
  <c r="D530" i="34" s="1"/>
  <c r="D239" i="34"/>
  <c r="D270" i="34" s="1"/>
  <c r="D507" i="34" s="1"/>
  <c r="D247" i="34"/>
  <c r="D278" i="34" s="1"/>
  <c r="D255" i="34"/>
  <c r="D286" i="34" s="1"/>
  <c r="D523" i="34" s="1"/>
  <c r="D263" i="34"/>
  <c r="D294" i="34" s="1"/>
  <c r="D531" i="34" s="1"/>
  <c r="D240" i="34"/>
  <c r="D248" i="34"/>
  <c r="D279" i="34" s="1"/>
  <c r="D256" i="34"/>
  <c r="D287" i="34" s="1"/>
  <c r="D524" i="34" s="1"/>
  <c r="D241" i="34"/>
  <c r="D272" i="34" s="1"/>
  <c r="D509" i="34" s="1"/>
  <c r="D249" i="34"/>
  <c r="D280" i="34" s="1"/>
  <c r="D517" i="34" s="1"/>
  <c r="D257" i="34"/>
  <c r="D288" i="34" s="1"/>
  <c r="D242" i="34"/>
  <c r="D273" i="34" s="1"/>
  <c r="D510" i="34" s="1"/>
  <c r="D250" i="34"/>
  <c r="D281" i="34" s="1"/>
  <c r="D518" i="34" s="1"/>
  <c r="D258" i="34"/>
  <c r="D289" i="34" s="1"/>
  <c r="D526" i="34" s="1"/>
  <c r="D243" i="34"/>
  <c r="D274" i="34" s="1"/>
  <c r="D511" i="34" s="1"/>
  <c r="D251" i="34"/>
  <c r="D282" i="34" s="1"/>
  <c r="D519" i="34" s="1"/>
  <c r="D259" i="34"/>
  <c r="D290" i="34" s="1"/>
  <c r="D527" i="34" s="1"/>
  <c r="D244" i="34"/>
  <c r="D275" i="34" s="1"/>
  <c r="D512" i="34" s="1"/>
  <c r="D252" i="34"/>
  <c r="D283" i="34" s="1"/>
  <c r="D520" i="34" s="1"/>
  <c r="D260" i="34"/>
  <c r="D291" i="34" s="1"/>
  <c r="D528" i="34" s="1"/>
  <c r="F210" i="34"/>
  <c r="G210" i="34"/>
  <c r="E210" i="34"/>
  <c r="E231" i="34"/>
  <c r="F231" i="34"/>
  <c r="G231" i="34"/>
  <c r="E221" i="34"/>
  <c r="F221" i="34"/>
  <c r="G221" i="34"/>
  <c r="E410" i="34"/>
  <c r="E407" i="34"/>
  <c r="E403" i="34"/>
  <c r="E90" i="34"/>
  <c r="E76" i="34"/>
  <c r="E91" i="34"/>
  <c r="F225" i="34"/>
  <c r="G225" i="34"/>
  <c r="E225" i="34"/>
  <c r="E223" i="34"/>
  <c r="F223" i="34"/>
  <c r="G223" i="34"/>
  <c r="E213" i="34"/>
  <c r="F213" i="34"/>
  <c r="G213" i="34"/>
  <c r="E402" i="34"/>
  <c r="E399" i="34"/>
  <c r="E414" i="34"/>
  <c r="E395" i="34"/>
  <c r="C354" i="34"/>
  <c r="D362" i="34"/>
  <c r="E362" i="34" s="1"/>
  <c r="D370" i="34"/>
  <c r="E370" i="34" s="1"/>
  <c r="D378" i="34"/>
  <c r="E378" i="34" s="1"/>
  <c r="D355" i="34"/>
  <c r="E355" i="34" s="1"/>
  <c r="D363" i="34"/>
  <c r="E363" i="34" s="1"/>
  <c r="D371" i="34"/>
  <c r="E371" i="34" s="1"/>
  <c r="D379" i="34"/>
  <c r="E379" i="34" s="1"/>
  <c r="D356" i="34"/>
  <c r="E356" i="34" s="1"/>
  <c r="D364" i="34"/>
  <c r="E364" i="34" s="1"/>
  <c r="D372" i="34"/>
  <c r="E372" i="34" s="1"/>
  <c r="D380" i="34"/>
  <c r="E380" i="34" s="1"/>
  <c r="D357" i="34"/>
  <c r="E357" i="34" s="1"/>
  <c r="D365" i="34"/>
  <c r="E365" i="34" s="1"/>
  <c r="D373" i="34"/>
  <c r="E373" i="34" s="1"/>
  <c r="D358" i="34"/>
  <c r="E358" i="34" s="1"/>
  <c r="D366" i="34"/>
  <c r="E366" i="34" s="1"/>
  <c r="D374" i="34"/>
  <c r="E374" i="34" s="1"/>
  <c r="D359" i="34"/>
  <c r="E359" i="34" s="1"/>
  <c r="D367" i="34"/>
  <c r="E367" i="34" s="1"/>
  <c r="D375" i="34"/>
  <c r="E375" i="34" s="1"/>
  <c r="D360" i="34"/>
  <c r="E360" i="34" s="1"/>
  <c r="D368" i="34"/>
  <c r="E368" i="34" s="1"/>
  <c r="D376" i="34"/>
  <c r="E376" i="34" s="1"/>
  <c r="D361" i="34"/>
  <c r="E361" i="34" s="1"/>
  <c r="D369" i="34"/>
  <c r="E369" i="34" s="1"/>
  <c r="D377" i="34"/>
  <c r="E377" i="34" s="1"/>
  <c r="E88" i="34"/>
  <c r="E448" i="34" s="1"/>
  <c r="E22" i="37" s="1"/>
  <c r="C39" i="34"/>
  <c r="E89" i="34"/>
  <c r="C494" i="34"/>
  <c r="J189" i="34"/>
  <c r="J488" i="34" s="1"/>
  <c r="J416" i="37" s="1"/>
  <c r="F217" i="34"/>
  <c r="G217" i="34"/>
  <c r="E217" i="34"/>
  <c r="E215" i="34"/>
  <c r="F215" i="34"/>
  <c r="G215" i="34"/>
  <c r="F228" i="34"/>
  <c r="G228" i="34"/>
  <c r="E228" i="34"/>
  <c r="E394" i="34"/>
  <c r="E409" i="34"/>
  <c r="E391" i="34"/>
  <c r="E406" i="34"/>
  <c r="E86" i="34"/>
  <c r="E87" i="34"/>
  <c r="E447" i="34" s="1"/>
  <c r="E21" i="37" s="1"/>
  <c r="E75" i="34"/>
  <c r="I88" i="34"/>
  <c r="F209" i="34"/>
  <c r="G209" i="34"/>
  <c r="E209" i="34"/>
  <c r="E207" i="34"/>
  <c r="F207" i="34"/>
  <c r="G207" i="34"/>
  <c r="F220" i="34"/>
  <c r="G220" i="34"/>
  <c r="E220" i="34"/>
  <c r="E401" i="34"/>
  <c r="E398" i="34"/>
  <c r="E413" i="34"/>
  <c r="E84" i="34"/>
  <c r="C472" i="34"/>
  <c r="E96" i="34"/>
  <c r="I94" i="34"/>
  <c r="C196" i="34"/>
  <c r="C495" i="34" s="1"/>
  <c r="D145" i="34"/>
  <c r="E145" i="34" s="1"/>
  <c r="E176" i="34" s="1"/>
  <c r="D153" i="34"/>
  <c r="E153" i="34" s="1"/>
  <c r="E184" i="34" s="1"/>
  <c r="D161" i="34"/>
  <c r="E161" i="34" s="1"/>
  <c r="E192" i="34" s="1"/>
  <c r="D146" i="34"/>
  <c r="E146" i="34" s="1"/>
  <c r="E177" i="34" s="1"/>
  <c r="D154" i="34"/>
  <c r="E154" i="34" s="1"/>
  <c r="E185" i="34" s="1"/>
  <c r="D162" i="34"/>
  <c r="E162" i="34" s="1"/>
  <c r="E193" i="34" s="1"/>
  <c r="D147" i="34"/>
  <c r="E147" i="34" s="1"/>
  <c r="E178" i="34" s="1"/>
  <c r="D155" i="34"/>
  <c r="E155" i="34" s="1"/>
  <c r="E186" i="34" s="1"/>
  <c r="E485" i="34" s="1"/>
  <c r="E413" i="37" s="1"/>
  <c r="D163" i="34"/>
  <c r="E163" i="34" s="1"/>
  <c r="E194" i="34" s="1"/>
  <c r="E493" i="34" s="1"/>
  <c r="E421" i="37" s="1"/>
  <c r="D166" i="34"/>
  <c r="E166" i="34" s="1"/>
  <c r="E197" i="34" s="1"/>
  <c r="D148" i="34"/>
  <c r="E148" i="34" s="1"/>
  <c r="E179" i="34" s="1"/>
  <c r="D156" i="34"/>
  <c r="E156" i="34" s="1"/>
  <c r="E187" i="34" s="1"/>
  <c r="D164" i="34"/>
  <c r="E164" i="34" s="1"/>
  <c r="E195" i="34" s="1"/>
  <c r="D141" i="34"/>
  <c r="E141" i="34" s="1"/>
  <c r="E172" i="34" s="1"/>
  <c r="D149" i="34"/>
  <c r="E149" i="34" s="1"/>
  <c r="E180" i="34" s="1"/>
  <c r="D157" i="34"/>
  <c r="E157" i="34" s="1"/>
  <c r="E188" i="34" s="1"/>
  <c r="D165" i="34"/>
  <c r="E165" i="34" s="1"/>
  <c r="E196" i="34" s="1"/>
  <c r="D142" i="34"/>
  <c r="E142" i="34" s="1"/>
  <c r="E173" i="34" s="1"/>
  <c r="D150" i="34"/>
  <c r="E150" i="34" s="1"/>
  <c r="E181" i="34" s="1"/>
  <c r="D158" i="34"/>
  <c r="E158" i="34" s="1"/>
  <c r="E189" i="34" s="1"/>
  <c r="D143" i="34"/>
  <c r="E143" i="34" s="1"/>
  <c r="E174" i="34" s="1"/>
  <c r="D151" i="34"/>
  <c r="E151" i="34" s="1"/>
  <c r="E182" i="34" s="1"/>
  <c r="D159" i="34"/>
  <c r="E159" i="34" s="1"/>
  <c r="E190" i="34" s="1"/>
  <c r="D144" i="34"/>
  <c r="E144" i="34" s="1"/>
  <c r="E175" i="34" s="1"/>
  <c r="D152" i="34"/>
  <c r="E152" i="34" s="1"/>
  <c r="E183" i="34" s="1"/>
  <c r="D160" i="34"/>
  <c r="E160" i="34" s="1"/>
  <c r="E191" i="34" s="1"/>
  <c r="F232" i="34"/>
  <c r="G232" i="34"/>
  <c r="E232" i="34"/>
  <c r="E230" i="34"/>
  <c r="F230" i="34"/>
  <c r="G230" i="34"/>
  <c r="F212" i="34"/>
  <c r="G212" i="34"/>
  <c r="E212" i="34"/>
  <c r="E393" i="34"/>
  <c r="E390" i="34"/>
  <c r="E405" i="34"/>
  <c r="E98" i="34"/>
  <c r="E206" i="34"/>
  <c r="F206" i="34"/>
  <c r="G206" i="34"/>
  <c r="E82" i="34"/>
  <c r="E99" i="34"/>
  <c r="F224" i="34"/>
  <c r="G224" i="34"/>
  <c r="E224" i="34"/>
  <c r="E222" i="34"/>
  <c r="F222" i="34"/>
  <c r="G222" i="34"/>
  <c r="F227" i="34"/>
  <c r="E227" i="34"/>
  <c r="G227" i="34"/>
  <c r="E408" i="34"/>
  <c r="E397" i="34"/>
  <c r="E412" i="34"/>
  <c r="E79" i="34"/>
  <c r="F226" i="34"/>
  <c r="G226" i="34"/>
  <c r="E226" i="34"/>
  <c r="F216" i="34"/>
  <c r="G216" i="34"/>
  <c r="E216" i="34"/>
  <c r="E214" i="34"/>
  <c r="F214" i="34"/>
  <c r="G214" i="34"/>
  <c r="F219" i="34"/>
  <c r="E219" i="34"/>
  <c r="G219" i="34"/>
  <c r="E400" i="34"/>
  <c r="E404" i="34"/>
  <c r="E94" i="34"/>
  <c r="E78" i="34"/>
  <c r="E95" i="34"/>
  <c r="E85" i="34"/>
  <c r="J446" i="34"/>
  <c r="J20" i="37" s="1"/>
  <c r="J443" i="34"/>
  <c r="J17" i="37" s="1"/>
  <c r="J460" i="34"/>
  <c r="J34" i="37" s="1"/>
  <c r="F218" i="34"/>
  <c r="G218" i="34"/>
  <c r="E218" i="34"/>
  <c r="F208" i="34"/>
  <c r="G208" i="34"/>
  <c r="E208" i="34"/>
  <c r="E229" i="34"/>
  <c r="F229" i="34"/>
  <c r="G229" i="34"/>
  <c r="F211" i="34"/>
  <c r="E211" i="34"/>
  <c r="G211" i="34"/>
  <c r="E392" i="34"/>
  <c r="E415" i="34"/>
  <c r="E396" i="34"/>
  <c r="E411" i="34"/>
  <c r="E61" i="35"/>
  <c r="E71" i="35" s="1"/>
  <c r="F235" i="37" s="1"/>
  <c r="E59" i="35"/>
  <c r="D69" i="35"/>
  <c r="E233" i="37" s="1"/>
  <c r="E390" i="37" s="1"/>
  <c r="D626" i="37" s="1"/>
  <c r="F22" i="19" s="1"/>
  <c r="E57" i="35"/>
  <c r="D67" i="35"/>
  <c r="E231" i="37" s="1"/>
  <c r="E388" i="37" s="1"/>
  <c r="D624" i="37" s="1"/>
  <c r="F20" i="19" s="1"/>
  <c r="D44" i="35"/>
  <c r="E36" i="37" s="1"/>
  <c r="E194" i="37" s="1"/>
  <c r="D606" i="37" s="1"/>
  <c r="D48" i="35"/>
  <c r="E40" i="37" s="1"/>
  <c r="H39" i="35"/>
  <c r="I39" i="35" s="1"/>
  <c r="I48" i="35" s="1"/>
  <c r="J40" i="37" s="1"/>
  <c r="C48" i="35"/>
  <c r="D40" i="37" s="1"/>
  <c r="C44" i="35"/>
  <c r="D36" i="37" s="1"/>
  <c r="D194" i="37" s="1"/>
  <c r="C606" i="37" s="1"/>
  <c r="E43" i="35"/>
  <c r="F35" i="37" s="1"/>
  <c r="F195" i="37" s="1"/>
  <c r="E607" i="37" s="1"/>
  <c r="D43" i="35"/>
  <c r="E35" i="37" s="1"/>
  <c r="E195" i="37" s="1"/>
  <c r="D607" i="37" s="1"/>
  <c r="F43" i="35"/>
  <c r="G35" i="37" s="1"/>
  <c r="G195" i="37" s="1"/>
  <c r="F607" i="37" s="1"/>
  <c r="F48" i="35"/>
  <c r="G40" i="37" s="1"/>
  <c r="E48" i="35"/>
  <c r="F40" i="37" s="1"/>
  <c r="G81" i="35"/>
  <c r="F90" i="35"/>
  <c r="G427" i="37" s="1"/>
  <c r="D81" i="35"/>
  <c r="D90" i="35" s="1"/>
  <c r="E427" i="37" s="1"/>
  <c r="C90" i="35"/>
  <c r="D427" i="37" s="1"/>
  <c r="F79" i="35"/>
  <c r="E88" i="35"/>
  <c r="F425" i="37" s="1"/>
  <c r="F584" i="37" s="1"/>
  <c r="E642" i="37" s="1"/>
  <c r="G84" i="35"/>
  <c r="F93" i="35"/>
  <c r="G430" i="37" s="1"/>
  <c r="G83" i="35"/>
  <c r="F92" i="35"/>
  <c r="G429" i="37" s="1"/>
  <c r="G82" i="35"/>
  <c r="F91" i="35"/>
  <c r="G428" i="37" s="1"/>
  <c r="G585" i="37" s="1"/>
  <c r="F643" i="37" s="1"/>
  <c r="G80" i="35"/>
  <c r="F89" i="35"/>
  <c r="G426" i="37" s="1"/>
  <c r="G583" i="37" s="1"/>
  <c r="F641" i="37" s="1"/>
  <c r="E46" i="35"/>
  <c r="F38" i="37" s="1"/>
  <c r="F196" i="37" s="1"/>
  <c r="E608" i="37" s="1"/>
  <c r="C46" i="35"/>
  <c r="D38" i="37" s="1"/>
  <c r="D196" i="37" s="1"/>
  <c r="C608" i="37" s="1"/>
  <c r="F46" i="35"/>
  <c r="G38" i="37" s="1"/>
  <c r="G196" i="37" s="1"/>
  <c r="F608" i="37" s="1"/>
  <c r="D46" i="35"/>
  <c r="E38" i="37" s="1"/>
  <c r="E196" i="37" s="1"/>
  <c r="D608" i="37" s="1"/>
  <c r="H37" i="35"/>
  <c r="I37" i="35" s="1"/>
  <c r="I46" i="35" s="1"/>
  <c r="J38" i="37" s="1"/>
  <c r="J196" i="37" s="1"/>
  <c r="I608" i="37" s="1"/>
  <c r="D79" i="35"/>
  <c r="D88" i="35" s="1"/>
  <c r="E425" i="37" s="1"/>
  <c r="E584" i="37" s="1"/>
  <c r="D642" i="37" s="1"/>
  <c r="H38" i="37"/>
  <c r="H196" i="37" s="1"/>
  <c r="G608" i="37" s="1"/>
  <c r="F47" i="35"/>
  <c r="G39" i="37" s="1"/>
  <c r="D47" i="35"/>
  <c r="E39" i="37" s="1"/>
  <c r="G47" i="35"/>
  <c r="C47" i="35"/>
  <c r="D39" i="37" s="1"/>
  <c r="C36" i="35"/>
  <c r="D36" i="35" s="1"/>
  <c r="E36" i="35" s="1"/>
  <c r="F36" i="35" s="1"/>
  <c r="G36" i="35" s="1"/>
  <c r="H36" i="35" s="1"/>
  <c r="C58" i="35"/>
  <c r="C68" i="35" s="1"/>
  <c r="D232" i="37" s="1"/>
  <c r="C43" i="35"/>
  <c r="D35" i="37" s="1"/>
  <c r="D195" i="37" s="1"/>
  <c r="C607" i="37" s="1"/>
  <c r="M607" i="37" s="1"/>
  <c r="E44" i="35"/>
  <c r="F36" i="37" s="1"/>
  <c r="F194" i="37" s="1"/>
  <c r="E606" i="37" s="1"/>
  <c r="D56" i="35"/>
  <c r="D66" i="35" s="1"/>
  <c r="E230" i="37" s="1"/>
  <c r="E389" i="37" s="1"/>
  <c r="D625" i="37" s="1"/>
  <c r="F21" i="19" s="1"/>
  <c r="H35" i="35"/>
  <c r="I35" i="35" s="1"/>
  <c r="I44" i="35" s="1"/>
  <c r="J36" i="37" s="1"/>
  <c r="J194" i="37" s="1"/>
  <c r="I606" i="37" s="1"/>
  <c r="E47" i="35"/>
  <c r="F39" i="37" s="1"/>
  <c r="H40" i="37"/>
  <c r="F44" i="35"/>
  <c r="G36" i="37" s="1"/>
  <c r="G194" i="37" s="1"/>
  <c r="F606" i="37" s="1"/>
  <c r="E58" i="35"/>
  <c r="E68" i="35" s="1"/>
  <c r="F232" i="37" s="1"/>
  <c r="H43" i="35"/>
  <c r="I35" i="37" s="1"/>
  <c r="I195" i="37" s="1"/>
  <c r="H607" i="37" s="1"/>
  <c r="H47" i="35"/>
  <c r="D425" i="37"/>
  <c r="D584" i="37" s="1"/>
  <c r="C642" i="37" s="1"/>
  <c r="I186" i="34"/>
  <c r="I485" i="34" s="1"/>
  <c r="I413" i="37" s="1"/>
  <c r="I179" i="34"/>
  <c r="I478" i="34" s="1"/>
  <c r="I406" i="37" s="1"/>
  <c r="I187" i="34"/>
  <c r="I486" i="34" s="1"/>
  <c r="I414" i="37" s="1"/>
  <c r="I195" i="34"/>
  <c r="I494" i="34" s="1"/>
  <c r="I422" i="37" s="1"/>
  <c r="C187" i="34"/>
  <c r="C486" i="34" s="1"/>
  <c r="C194" i="34"/>
  <c r="C493" i="34" s="1"/>
  <c r="C197" i="34"/>
  <c r="C496" i="34" s="1"/>
  <c r="I178" i="34"/>
  <c r="I477" i="34" s="1"/>
  <c r="I405" i="37" s="1"/>
  <c r="I172" i="34"/>
  <c r="I471" i="34" s="1"/>
  <c r="I399" i="37" s="1"/>
  <c r="I180" i="34"/>
  <c r="I479" i="34" s="1"/>
  <c r="I407" i="37" s="1"/>
  <c r="I188" i="34"/>
  <c r="I487" i="34" s="1"/>
  <c r="I415" i="37" s="1"/>
  <c r="I196" i="34"/>
  <c r="I495" i="34" s="1"/>
  <c r="I423" i="37" s="1"/>
  <c r="C140" i="34"/>
  <c r="D140" i="34" s="1"/>
  <c r="E140" i="34" s="1"/>
  <c r="D449" i="34"/>
  <c r="D23" i="37" s="1"/>
  <c r="C191" i="34"/>
  <c r="C490" i="34" s="1"/>
  <c r="C172" i="34"/>
  <c r="C471" i="34" s="1"/>
  <c r="I174" i="34"/>
  <c r="I473" i="34" s="1"/>
  <c r="I401" i="37" s="1"/>
  <c r="I182" i="34"/>
  <c r="I481" i="34" s="1"/>
  <c r="I409" i="37" s="1"/>
  <c r="I190" i="34"/>
  <c r="I489" i="34" s="1"/>
  <c r="I417" i="37" s="1"/>
  <c r="C174" i="34"/>
  <c r="C473" i="34" s="1"/>
  <c r="C177" i="34"/>
  <c r="C476" i="34" s="1"/>
  <c r="C180" i="34"/>
  <c r="C479" i="34" s="1"/>
  <c r="I175" i="34"/>
  <c r="I474" i="34" s="1"/>
  <c r="I402" i="37" s="1"/>
  <c r="I183" i="34"/>
  <c r="I482" i="34" s="1"/>
  <c r="I410" i="37" s="1"/>
  <c r="I191" i="34"/>
  <c r="I490" i="34" s="1"/>
  <c r="I418" i="37" s="1"/>
  <c r="C178" i="34"/>
  <c r="C477" i="34" s="1"/>
  <c r="C181" i="34"/>
  <c r="C480" i="34" s="1"/>
  <c r="C184" i="34"/>
  <c r="C483" i="34" s="1"/>
  <c r="I176" i="34"/>
  <c r="I475" i="34" s="1"/>
  <c r="I403" i="37" s="1"/>
  <c r="I184" i="34"/>
  <c r="I483" i="34" s="1"/>
  <c r="I411" i="37" s="1"/>
  <c r="I192" i="34"/>
  <c r="I491" i="34" s="1"/>
  <c r="I419" i="37" s="1"/>
  <c r="C175" i="34"/>
  <c r="C474" i="34" s="1"/>
  <c r="C182" i="34"/>
  <c r="C481" i="34" s="1"/>
  <c r="C185" i="34"/>
  <c r="C484" i="34" s="1"/>
  <c r="C188" i="34"/>
  <c r="C487" i="34" s="1"/>
  <c r="I177" i="34"/>
  <c r="I476" i="34" s="1"/>
  <c r="I404" i="37" s="1"/>
  <c r="I185" i="34"/>
  <c r="I484" i="34" s="1"/>
  <c r="I412" i="37" s="1"/>
  <c r="I193" i="34"/>
  <c r="I492" i="34" s="1"/>
  <c r="I420" i="37" s="1"/>
  <c r="C179" i="34"/>
  <c r="C478" i="34" s="1"/>
  <c r="C186" i="34"/>
  <c r="C485" i="34" s="1"/>
  <c r="C189" i="34"/>
  <c r="C488" i="34" s="1"/>
  <c r="C192" i="34"/>
  <c r="C491" i="34" s="1"/>
  <c r="I194" i="34"/>
  <c r="I493" i="34" s="1"/>
  <c r="I421" i="37" s="1"/>
  <c r="D439" i="34"/>
  <c r="D13" i="37" s="1"/>
  <c r="C183" i="34"/>
  <c r="C482" i="34" s="1"/>
  <c r="C190" i="34"/>
  <c r="C489" i="34" s="1"/>
  <c r="C193" i="34"/>
  <c r="C492" i="34" s="1"/>
  <c r="D440" i="34"/>
  <c r="D14" i="37" s="1"/>
  <c r="D444" i="34"/>
  <c r="D18" i="37" s="1"/>
  <c r="D437" i="34"/>
  <c r="D11" i="37" s="1"/>
  <c r="D438" i="34"/>
  <c r="D12" i="37" s="1"/>
  <c r="D446" i="34"/>
  <c r="D20" i="37" s="1"/>
  <c r="D454" i="34"/>
  <c r="D28" i="37" s="1"/>
  <c r="D230" i="37"/>
  <c r="D389" i="37" s="1"/>
  <c r="C625" i="37" s="1"/>
  <c r="E21" i="19" s="1"/>
  <c r="H270" i="34"/>
  <c r="H507" i="34" s="1"/>
  <c r="H205" i="37" s="1"/>
  <c r="J233" i="34"/>
  <c r="H271" i="34"/>
  <c r="H508" i="34" s="1"/>
  <c r="H206" i="37" s="1"/>
  <c r="H278" i="34"/>
  <c r="H515" i="34" s="1"/>
  <c r="H213" i="37" s="1"/>
  <c r="H290" i="34"/>
  <c r="H527" i="34" s="1"/>
  <c r="H225" i="37" s="1"/>
  <c r="H274" i="34"/>
  <c r="H511" i="34" s="1"/>
  <c r="H209" i="37" s="1"/>
  <c r="H285" i="34"/>
  <c r="H522" i="34" s="1"/>
  <c r="H220" i="37" s="1"/>
  <c r="H279" i="34"/>
  <c r="H516" i="34" s="1"/>
  <c r="H214" i="37" s="1"/>
  <c r="H284" i="34"/>
  <c r="H521" i="34" s="1"/>
  <c r="H219" i="37" s="1"/>
  <c r="H272" i="34"/>
  <c r="H509" i="34" s="1"/>
  <c r="H207" i="37" s="1"/>
  <c r="H294" i="34"/>
  <c r="H531" i="34" s="1"/>
  <c r="H229" i="37" s="1"/>
  <c r="H289" i="34"/>
  <c r="H526" i="34" s="1"/>
  <c r="H224" i="37" s="1"/>
  <c r="H292" i="34"/>
  <c r="H529" i="34" s="1"/>
  <c r="H227" i="37" s="1"/>
  <c r="H277" i="34"/>
  <c r="H514" i="34" s="1"/>
  <c r="H212" i="37" s="1"/>
  <c r="H293" i="34"/>
  <c r="H530" i="34" s="1"/>
  <c r="H228" i="37" s="1"/>
  <c r="H281" i="34"/>
  <c r="H518" i="34" s="1"/>
  <c r="H216" i="37" s="1"/>
  <c r="H283" i="34"/>
  <c r="H520" i="34" s="1"/>
  <c r="H218" i="37" s="1"/>
  <c r="H269" i="34"/>
  <c r="H506" i="34" s="1"/>
  <c r="H204" i="37" s="1"/>
  <c r="H287" i="34"/>
  <c r="H524" i="34" s="1"/>
  <c r="H222" i="37" s="1"/>
  <c r="H280" i="34"/>
  <c r="H517" i="34" s="1"/>
  <c r="H215" i="37" s="1"/>
  <c r="I74" i="34"/>
  <c r="G39" i="34"/>
  <c r="F171" i="34"/>
  <c r="F136" i="34"/>
  <c r="H74" i="34"/>
  <c r="H39" i="34"/>
  <c r="C233" i="34"/>
  <c r="J171" i="34"/>
  <c r="J136" i="34"/>
  <c r="C136" i="34"/>
  <c r="F39" i="34"/>
  <c r="H286" i="34"/>
  <c r="H523" i="34" s="1"/>
  <c r="H221" i="37" s="1"/>
  <c r="I171" i="34"/>
  <c r="I136" i="34"/>
  <c r="H291" i="34"/>
  <c r="H528" i="34" s="1"/>
  <c r="H226" i="37" s="1"/>
  <c r="H282" i="34"/>
  <c r="H519" i="34" s="1"/>
  <c r="H217" i="37" s="1"/>
  <c r="H275" i="34"/>
  <c r="H512" i="34" s="1"/>
  <c r="H210" i="37" s="1"/>
  <c r="H276" i="34"/>
  <c r="H513" i="34" s="1"/>
  <c r="H211" i="37" s="1"/>
  <c r="H171" i="34"/>
  <c r="H136" i="34"/>
  <c r="J74" i="34"/>
  <c r="J39" i="34"/>
  <c r="G171" i="34"/>
  <c r="G136" i="34"/>
  <c r="H288" i="34"/>
  <c r="H525" i="34" s="1"/>
  <c r="H223" i="37" s="1"/>
  <c r="H273" i="34"/>
  <c r="H510" i="34" s="1"/>
  <c r="H208" i="37" s="1"/>
  <c r="C20" i="24"/>
  <c r="M20" i="24"/>
  <c r="F20" i="24"/>
  <c r="E457" i="34" l="1"/>
  <c r="E31" i="37" s="1"/>
  <c r="G458" i="34"/>
  <c r="G32" i="37" s="1"/>
  <c r="F459" i="34"/>
  <c r="F33" i="37" s="1"/>
  <c r="G101" i="34"/>
  <c r="D101" i="34"/>
  <c r="D174" i="34"/>
  <c r="D473" i="34" s="1"/>
  <c r="D401" i="37" s="1"/>
  <c r="E489" i="34"/>
  <c r="E417" i="37" s="1"/>
  <c r="E437" i="34"/>
  <c r="E11" i="37" s="1"/>
  <c r="M606" i="37"/>
  <c r="M608" i="37"/>
  <c r="D186" i="34"/>
  <c r="D485" i="34" s="1"/>
  <c r="D413" i="37" s="1"/>
  <c r="J532" i="34"/>
  <c r="H46" i="35"/>
  <c r="I38" i="37" s="1"/>
  <c r="I196" i="37" s="1"/>
  <c r="H608" i="37" s="1"/>
  <c r="J295" i="34"/>
  <c r="E449" i="34"/>
  <c r="E23" i="37" s="1"/>
  <c r="E453" i="34"/>
  <c r="E27" i="37" s="1"/>
  <c r="D195" i="34"/>
  <c r="D494" i="34" s="1"/>
  <c r="D422" i="37" s="1"/>
  <c r="E435" i="34"/>
  <c r="E9" i="37" s="1"/>
  <c r="E70" i="35"/>
  <c r="F234" i="37" s="1"/>
  <c r="E488" i="34"/>
  <c r="E416" i="37" s="1"/>
  <c r="D176" i="34"/>
  <c r="D475" i="34" s="1"/>
  <c r="D403" i="37" s="1"/>
  <c r="D184" i="34"/>
  <c r="D483" i="34" s="1"/>
  <c r="D411" i="37" s="1"/>
  <c r="E477" i="34"/>
  <c r="E405" i="37" s="1"/>
  <c r="E451" i="34"/>
  <c r="E25" i="37" s="1"/>
  <c r="D189" i="34"/>
  <c r="D488" i="34" s="1"/>
  <c r="D416" i="37" s="1"/>
  <c r="E486" i="34"/>
  <c r="E414" i="37" s="1"/>
  <c r="D178" i="34"/>
  <c r="D477" i="34" s="1"/>
  <c r="D405" i="37" s="1"/>
  <c r="E436" i="34"/>
  <c r="E10" i="37" s="1"/>
  <c r="D173" i="34"/>
  <c r="D472" i="34" s="1"/>
  <c r="D400" i="37" s="1"/>
  <c r="E473" i="34"/>
  <c r="E401" i="37" s="1"/>
  <c r="D181" i="34"/>
  <c r="D480" i="34" s="1"/>
  <c r="D408" i="37" s="1"/>
  <c r="D185" i="34"/>
  <c r="D484" i="34" s="1"/>
  <c r="D412" i="37" s="1"/>
  <c r="E474" i="34"/>
  <c r="E402" i="37" s="1"/>
  <c r="D175" i="34"/>
  <c r="D474" i="34" s="1"/>
  <c r="D402" i="37" s="1"/>
  <c r="E442" i="34"/>
  <c r="E16" i="37" s="1"/>
  <c r="D187" i="34"/>
  <c r="D486" i="34" s="1"/>
  <c r="D414" i="37" s="1"/>
  <c r="E472" i="34"/>
  <c r="E400" i="37" s="1"/>
  <c r="E495" i="34"/>
  <c r="E423" i="37" s="1"/>
  <c r="C101" i="34"/>
  <c r="E471" i="34"/>
  <c r="E399" i="37" s="1"/>
  <c r="E446" i="34"/>
  <c r="E20" i="37" s="1"/>
  <c r="E482" i="34"/>
  <c r="E410" i="37" s="1"/>
  <c r="D190" i="34"/>
  <c r="D489" i="34" s="1"/>
  <c r="D417" i="37" s="1"/>
  <c r="E487" i="34"/>
  <c r="E415" i="37" s="1"/>
  <c r="E490" i="34"/>
  <c r="E418" i="37" s="1"/>
  <c r="E475" i="34"/>
  <c r="E403" i="37" s="1"/>
  <c r="C268" i="34"/>
  <c r="C295" i="34" s="1"/>
  <c r="E492" i="34"/>
  <c r="E420" i="37" s="1"/>
  <c r="E484" i="34"/>
  <c r="E412" i="37" s="1"/>
  <c r="D180" i="34"/>
  <c r="D479" i="34" s="1"/>
  <c r="D407" i="37" s="1"/>
  <c r="E458" i="34"/>
  <c r="E32" i="37" s="1"/>
  <c r="D177" i="34"/>
  <c r="D476" i="34" s="1"/>
  <c r="D404" i="37" s="1"/>
  <c r="D188" i="34"/>
  <c r="D487" i="34" s="1"/>
  <c r="D415" i="37" s="1"/>
  <c r="E459" i="34"/>
  <c r="E33" i="37" s="1"/>
  <c r="D197" i="34"/>
  <c r="D496" i="34" s="1"/>
  <c r="D424" i="37" s="1"/>
  <c r="D172" i="34"/>
  <c r="D471" i="34" s="1"/>
  <c r="D399" i="37" s="1"/>
  <c r="D191" i="34"/>
  <c r="D490" i="34" s="1"/>
  <c r="D418" i="37" s="1"/>
  <c r="D182" i="34"/>
  <c r="D481" i="34" s="1"/>
  <c r="D409" i="37" s="1"/>
  <c r="F45" i="35"/>
  <c r="G37" i="37" s="1"/>
  <c r="D193" i="34"/>
  <c r="D492" i="34" s="1"/>
  <c r="D420" i="37" s="1"/>
  <c r="C461" i="34"/>
  <c r="E480" i="34"/>
  <c r="E408" i="37" s="1"/>
  <c r="E478" i="34"/>
  <c r="E406" i="37" s="1"/>
  <c r="E491" i="34"/>
  <c r="E419" i="37" s="1"/>
  <c r="E460" i="34"/>
  <c r="E34" i="37" s="1"/>
  <c r="E318" i="34"/>
  <c r="F318" i="34"/>
  <c r="G318" i="34"/>
  <c r="E445" i="34"/>
  <c r="E19" i="37" s="1"/>
  <c r="E443" i="34"/>
  <c r="E17" i="37" s="1"/>
  <c r="F451" i="34"/>
  <c r="F25" i="37" s="1"/>
  <c r="E494" i="34"/>
  <c r="E422" i="37" s="1"/>
  <c r="I453" i="34"/>
  <c r="I27" i="37" s="1"/>
  <c r="F458" i="34"/>
  <c r="F32" i="37" s="1"/>
  <c r="H457" i="34"/>
  <c r="H31" i="37" s="1"/>
  <c r="G435" i="34"/>
  <c r="G9" i="37" s="1"/>
  <c r="F453" i="34"/>
  <c r="F27" i="37" s="1"/>
  <c r="H446" i="34"/>
  <c r="H20" i="37" s="1"/>
  <c r="I438" i="34"/>
  <c r="I12" i="37" s="1"/>
  <c r="E438" i="34"/>
  <c r="E12" i="37" s="1"/>
  <c r="G453" i="34"/>
  <c r="G27" i="37" s="1"/>
  <c r="H443" i="34"/>
  <c r="H17" i="37" s="1"/>
  <c r="H441" i="34"/>
  <c r="H15" i="37" s="1"/>
  <c r="E456" i="34"/>
  <c r="E30" i="37" s="1"/>
  <c r="D456" i="34"/>
  <c r="D30" i="37" s="1"/>
  <c r="I446" i="34"/>
  <c r="I20" i="37" s="1"/>
  <c r="F416" i="34"/>
  <c r="F422" i="34" s="1"/>
  <c r="E439" i="34"/>
  <c r="E13" i="37" s="1"/>
  <c r="F457" i="34"/>
  <c r="F31" i="37" s="1"/>
  <c r="G460" i="34"/>
  <c r="G34" i="37" s="1"/>
  <c r="D443" i="34"/>
  <c r="D17" i="37" s="1"/>
  <c r="E496" i="34"/>
  <c r="E424" i="37" s="1"/>
  <c r="D194" i="34"/>
  <c r="D493" i="34" s="1"/>
  <c r="D421" i="37" s="1"/>
  <c r="D445" i="34"/>
  <c r="D19" i="37" s="1"/>
  <c r="E454" i="34"/>
  <c r="E28" i="37" s="1"/>
  <c r="G442" i="34"/>
  <c r="G16" i="37" s="1"/>
  <c r="H458" i="34"/>
  <c r="H32" i="37" s="1"/>
  <c r="H440" i="34"/>
  <c r="H14" i="37" s="1"/>
  <c r="D183" i="34"/>
  <c r="D482" i="34" s="1"/>
  <c r="D410" i="37" s="1"/>
  <c r="E483" i="34"/>
  <c r="E411" i="37" s="1"/>
  <c r="H453" i="34"/>
  <c r="H27" i="37" s="1"/>
  <c r="D460" i="34"/>
  <c r="D34" i="37" s="1"/>
  <c r="G449" i="34"/>
  <c r="G23" i="37" s="1"/>
  <c r="D196" i="34"/>
  <c r="D495" i="34" s="1"/>
  <c r="D423" i="37" s="1"/>
  <c r="H445" i="34"/>
  <c r="H19" i="37" s="1"/>
  <c r="I460" i="34"/>
  <c r="I34" i="37" s="1"/>
  <c r="F240" i="34"/>
  <c r="F271" i="34" s="1"/>
  <c r="F508" i="34" s="1"/>
  <c r="F206" i="37" s="1"/>
  <c r="E240" i="34"/>
  <c r="E271" i="34" s="1"/>
  <c r="E508" i="34" s="1"/>
  <c r="E206" i="37" s="1"/>
  <c r="G240" i="34"/>
  <c r="G271" i="34" s="1"/>
  <c r="G508" i="34" s="1"/>
  <c r="G206" i="37" s="1"/>
  <c r="I457" i="34"/>
  <c r="I31" i="37" s="1"/>
  <c r="I450" i="34"/>
  <c r="I24" i="37" s="1"/>
  <c r="I444" i="34"/>
  <c r="I18" i="37" s="1"/>
  <c r="F449" i="34"/>
  <c r="F23" i="37" s="1"/>
  <c r="I442" i="34"/>
  <c r="I16" i="37" s="1"/>
  <c r="I443" i="34"/>
  <c r="I17" i="37" s="1"/>
  <c r="H460" i="34"/>
  <c r="H34" i="37" s="1"/>
  <c r="I448" i="34"/>
  <c r="I22" i="37" s="1"/>
  <c r="H449" i="34"/>
  <c r="H23" i="37" s="1"/>
  <c r="I458" i="34"/>
  <c r="I32" i="37" s="1"/>
  <c r="F454" i="34"/>
  <c r="F28" i="37" s="1"/>
  <c r="G443" i="34"/>
  <c r="G17" i="37" s="1"/>
  <c r="D435" i="34"/>
  <c r="D9" i="37" s="1"/>
  <c r="G250" i="34"/>
  <c r="G281" i="34" s="1"/>
  <c r="G518" i="34" s="1"/>
  <c r="G216" i="37" s="1"/>
  <c r="E250" i="34"/>
  <c r="E281" i="34" s="1"/>
  <c r="E518" i="34" s="1"/>
  <c r="E216" i="37" s="1"/>
  <c r="F250" i="34"/>
  <c r="F281" i="34" s="1"/>
  <c r="F518" i="34" s="1"/>
  <c r="F216" i="37" s="1"/>
  <c r="G263" i="34"/>
  <c r="G294" i="34" s="1"/>
  <c r="G531" i="34" s="1"/>
  <c r="G229" i="37" s="1"/>
  <c r="E263" i="34"/>
  <c r="E294" i="34" s="1"/>
  <c r="E531" i="34" s="1"/>
  <c r="E229" i="37" s="1"/>
  <c r="F263" i="34"/>
  <c r="F294" i="34" s="1"/>
  <c r="F531" i="34" s="1"/>
  <c r="F229" i="37" s="1"/>
  <c r="G261" i="34"/>
  <c r="G292" i="34" s="1"/>
  <c r="G529" i="34" s="1"/>
  <c r="G227" i="37" s="1"/>
  <c r="E261" i="34"/>
  <c r="E292" i="34" s="1"/>
  <c r="E529" i="34" s="1"/>
  <c r="E227" i="37" s="1"/>
  <c r="F261" i="34"/>
  <c r="F292" i="34" s="1"/>
  <c r="F529" i="34" s="1"/>
  <c r="F227" i="37" s="1"/>
  <c r="G446" i="34"/>
  <c r="G20" i="37" s="1"/>
  <c r="H438" i="34"/>
  <c r="H12" i="37" s="1"/>
  <c r="F436" i="34"/>
  <c r="F10" i="37" s="1"/>
  <c r="G450" i="34"/>
  <c r="G24" i="37" s="1"/>
  <c r="F439" i="34"/>
  <c r="F13" i="37" s="1"/>
  <c r="F450" i="34"/>
  <c r="F24" i="37" s="1"/>
  <c r="G439" i="34"/>
  <c r="G13" i="37" s="1"/>
  <c r="G451" i="34"/>
  <c r="G25" i="37" s="1"/>
  <c r="F446" i="34"/>
  <c r="F20" i="37" s="1"/>
  <c r="G455" i="34"/>
  <c r="G29" i="37" s="1"/>
  <c r="I449" i="34"/>
  <c r="I23" i="37" s="1"/>
  <c r="E260" i="34"/>
  <c r="E291" i="34" s="1"/>
  <c r="E528" i="34" s="1"/>
  <c r="E226" i="37" s="1"/>
  <c r="F260" i="34"/>
  <c r="F291" i="34" s="1"/>
  <c r="F528" i="34" s="1"/>
  <c r="F226" i="37" s="1"/>
  <c r="G260" i="34"/>
  <c r="G291" i="34" s="1"/>
  <c r="G528" i="34" s="1"/>
  <c r="G226" i="37" s="1"/>
  <c r="E242" i="34"/>
  <c r="E273" i="34" s="1"/>
  <c r="E510" i="34" s="1"/>
  <c r="E208" i="37" s="1"/>
  <c r="F242" i="34"/>
  <c r="F273" i="34" s="1"/>
  <c r="F510" i="34" s="1"/>
  <c r="F208" i="37" s="1"/>
  <c r="G242" i="34"/>
  <c r="G273" i="34" s="1"/>
  <c r="G510" i="34" s="1"/>
  <c r="G208" i="37" s="1"/>
  <c r="F255" i="34"/>
  <c r="F286" i="34" s="1"/>
  <c r="F523" i="34" s="1"/>
  <c r="F221" i="37" s="1"/>
  <c r="G255" i="34"/>
  <c r="G286" i="34" s="1"/>
  <c r="G523" i="34" s="1"/>
  <c r="G221" i="37" s="1"/>
  <c r="E255" i="34"/>
  <c r="E286" i="34" s="1"/>
  <c r="E523" i="34" s="1"/>
  <c r="E221" i="37" s="1"/>
  <c r="E253" i="34"/>
  <c r="E284" i="34" s="1"/>
  <c r="E521" i="34" s="1"/>
  <c r="E219" i="37" s="1"/>
  <c r="F253" i="34"/>
  <c r="F284" i="34" s="1"/>
  <c r="F521" i="34" s="1"/>
  <c r="F219" i="37" s="1"/>
  <c r="G253" i="34"/>
  <c r="G284" i="34" s="1"/>
  <c r="G521" i="34" s="1"/>
  <c r="G219" i="37" s="1"/>
  <c r="F460" i="34"/>
  <c r="F34" i="37" s="1"/>
  <c r="D458" i="34"/>
  <c r="D32" i="37" s="1"/>
  <c r="E238" i="34"/>
  <c r="E269" i="34" s="1"/>
  <c r="E506" i="34" s="1"/>
  <c r="E204" i="37" s="1"/>
  <c r="F238" i="34"/>
  <c r="F269" i="34" s="1"/>
  <c r="F506" i="34" s="1"/>
  <c r="F204" i="37" s="1"/>
  <c r="G238" i="34"/>
  <c r="G269" i="34" s="1"/>
  <c r="G506" i="34" s="1"/>
  <c r="G204" i="37" s="1"/>
  <c r="D269" i="34"/>
  <c r="D506" i="34" s="1"/>
  <c r="D204" i="37" s="1"/>
  <c r="D516" i="34"/>
  <c r="D214" i="37" s="1"/>
  <c r="E481" i="34"/>
  <c r="E409" i="37" s="1"/>
  <c r="D455" i="34"/>
  <c r="D29" i="37" s="1"/>
  <c r="H450" i="34"/>
  <c r="H24" i="37" s="1"/>
  <c r="F442" i="34"/>
  <c r="F16" i="37" s="1"/>
  <c r="G457" i="34"/>
  <c r="G31" i="37" s="1"/>
  <c r="G456" i="34"/>
  <c r="G30" i="37" s="1"/>
  <c r="I447" i="34"/>
  <c r="I21" i="37" s="1"/>
  <c r="I435" i="34"/>
  <c r="I9" i="37" s="1"/>
  <c r="G454" i="34"/>
  <c r="G28" i="37" s="1"/>
  <c r="E252" i="34"/>
  <c r="E283" i="34" s="1"/>
  <c r="E520" i="34" s="1"/>
  <c r="E218" i="37" s="1"/>
  <c r="G252" i="34"/>
  <c r="G283" i="34" s="1"/>
  <c r="G520" i="34" s="1"/>
  <c r="G218" i="37" s="1"/>
  <c r="F252" i="34"/>
  <c r="F283" i="34" s="1"/>
  <c r="F520" i="34" s="1"/>
  <c r="F218" i="37" s="1"/>
  <c r="E257" i="34"/>
  <c r="E288" i="34" s="1"/>
  <c r="E525" i="34" s="1"/>
  <c r="E223" i="37" s="1"/>
  <c r="F257" i="34"/>
  <c r="F288" i="34" s="1"/>
  <c r="F525" i="34" s="1"/>
  <c r="F223" i="37" s="1"/>
  <c r="G257" i="34"/>
  <c r="G288" i="34" s="1"/>
  <c r="G525" i="34" s="1"/>
  <c r="G223" i="37" s="1"/>
  <c r="F247" i="34"/>
  <c r="F278" i="34" s="1"/>
  <c r="F515" i="34" s="1"/>
  <c r="F213" i="37" s="1"/>
  <c r="G247" i="34"/>
  <c r="G278" i="34" s="1"/>
  <c r="G515" i="34" s="1"/>
  <c r="G213" i="37" s="1"/>
  <c r="E247" i="34"/>
  <c r="E278" i="34" s="1"/>
  <c r="E515" i="34" s="1"/>
  <c r="E213" i="37" s="1"/>
  <c r="E245" i="34"/>
  <c r="E276" i="34" s="1"/>
  <c r="E513" i="34" s="1"/>
  <c r="E211" i="37" s="1"/>
  <c r="F245" i="34"/>
  <c r="F276" i="34" s="1"/>
  <c r="F513" i="34" s="1"/>
  <c r="F211" i="37" s="1"/>
  <c r="G245" i="34"/>
  <c r="G276" i="34" s="1"/>
  <c r="G513" i="34" s="1"/>
  <c r="G211" i="37" s="1"/>
  <c r="I459" i="34"/>
  <c r="I33" i="37" s="1"/>
  <c r="F452" i="34"/>
  <c r="F26" i="37" s="1"/>
  <c r="D450" i="34"/>
  <c r="D24" i="37" s="1"/>
  <c r="F258" i="34"/>
  <c r="F289" i="34" s="1"/>
  <c r="F526" i="34" s="1"/>
  <c r="F224" i="37" s="1"/>
  <c r="G258" i="34"/>
  <c r="G289" i="34" s="1"/>
  <c r="G526" i="34" s="1"/>
  <c r="G224" i="37" s="1"/>
  <c r="E258" i="34"/>
  <c r="E289" i="34" s="1"/>
  <c r="E526" i="34" s="1"/>
  <c r="E224" i="37" s="1"/>
  <c r="D192" i="34"/>
  <c r="D491" i="34" s="1"/>
  <c r="D419" i="37" s="1"/>
  <c r="C171" i="34"/>
  <c r="C470" i="34" s="1"/>
  <c r="C497" i="34" s="1"/>
  <c r="E476" i="34"/>
  <c r="E404" i="37" s="1"/>
  <c r="E101" i="34"/>
  <c r="E452" i="34"/>
  <c r="E26" i="37" s="1"/>
  <c r="E455" i="34"/>
  <c r="E29" i="37" s="1"/>
  <c r="D452" i="34"/>
  <c r="D26" i="37" s="1"/>
  <c r="I439" i="34"/>
  <c r="I13" i="37" s="1"/>
  <c r="H459" i="34"/>
  <c r="H33" i="37" s="1"/>
  <c r="G459" i="34"/>
  <c r="G33" i="37" s="1"/>
  <c r="I454" i="34"/>
  <c r="I28" i="37" s="1"/>
  <c r="H442" i="34"/>
  <c r="H16" i="37" s="1"/>
  <c r="E441" i="34"/>
  <c r="E15" i="37" s="1"/>
  <c r="G416" i="34"/>
  <c r="G422" i="34" s="1"/>
  <c r="F455" i="34"/>
  <c r="F29" i="37" s="1"/>
  <c r="I452" i="34"/>
  <c r="I26" i="37" s="1"/>
  <c r="F443" i="34"/>
  <c r="F17" i="37" s="1"/>
  <c r="F445" i="34"/>
  <c r="F19" i="37" s="1"/>
  <c r="G244" i="34"/>
  <c r="G275" i="34" s="1"/>
  <c r="G512" i="34" s="1"/>
  <c r="G210" i="37" s="1"/>
  <c r="F244" i="34"/>
  <c r="F275" i="34" s="1"/>
  <c r="F512" i="34" s="1"/>
  <c r="F210" i="37" s="1"/>
  <c r="E244" i="34"/>
  <c r="E275" i="34" s="1"/>
  <c r="E512" i="34" s="1"/>
  <c r="E210" i="37" s="1"/>
  <c r="E249" i="34"/>
  <c r="E280" i="34" s="1"/>
  <c r="E517" i="34" s="1"/>
  <c r="E215" i="37" s="1"/>
  <c r="F249" i="34"/>
  <c r="F280" i="34" s="1"/>
  <c r="F517" i="34" s="1"/>
  <c r="F215" i="37" s="1"/>
  <c r="G249" i="34"/>
  <c r="G280" i="34" s="1"/>
  <c r="G517" i="34" s="1"/>
  <c r="G215" i="37" s="1"/>
  <c r="F239" i="34"/>
  <c r="F270" i="34" s="1"/>
  <c r="F507" i="34" s="1"/>
  <c r="F205" i="37" s="1"/>
  <c r="G239" i="34"/>
  <c r="G270" i="34" s="1"/>
  <c r="G507" i="34" s="1"/>
  <c r="G205" i="37" s="1"/>
  <c r="E239" i="34"/>
  <c r="E270" i="34" s="1"/>
  <c r="E507" i="34" s="1"/>
  <c r="E205" i="37" s="1"/>
  <c r="F237" i="34"/>
  <c r="F268" i="34" s="1"/>
  <c r="G237" i="34"/>
  <c r="G268" i="34" s="1"/>
  <c r="E237" i="34"/>
  <c r="E268" i="34" s="1"/>
  <c r="I437" i="34"/>
  <c r="I11" i="37" s="1"/>
  <c r="D442" i="34"/>
  <c r="D16" i="37" s="1"/>
  <c r="D179" i="34"/>
  <c r="D478" i="34" s="1"/>
  <c r="D406" i="37" s="1"/>
  <c r="D271" i="34"/>
  <c r="D508" i="34" s="1"/>
  <c r="D206" i="37" s="1"/>
  <c r="E450" i="34"/>
  <c r="E24" i="37" s="1"/>
  <c r="H451" i="34"/>
  <c r="H25" i="37" s="1"/>
  <c r="F441" i="34"/>
  <c r="F15" i="37" s="1"/>
  <c r="E416" i="34"/>
  <c r="E422" i="34" s="1"/>
  <c r="F456" i="34"/>
  <c r="F30" i="37" s="1"/>
  <c r="F444" i="34"/>
  <c r="F18" i="37" s="1"/>
  <c r="G447" i="34"/>
  <c r="G21" i="37" s="1"/>
  <c r="F447" i="34"/>
  <c r="F21" i="37" s="1"/>
  <c r="H452" i="34"/>
  <c r="H26" i="37" s="1"/>
  <c r="F440" i="34"/>
  <c r="F14" i="37" s="1"/>
  <c r="C381" i="34"/>
  <c r="C423" i="34" s="1"/>
  <c r="D354" i="34"/>
  <c r="I440" i="34"/>
  <c r="I14" i="37" s="1"/>
  <c r="H455" i="34"/>
  <c r="H29" i="37" s="1"/>
  <c r="F259" i="34"/>
  <c r="F290" i="34" s="1"/>
  <c r="F527" i="34" s="1"/>
  <c r="F225" i="37" s="1"/>
  <c r="E259" i="34"/>
  <c r="E290" i="34" s="1"/>
  <c r="E527" i="34" s="1"/>
  <c r="E225" i="37" s="1"/>
  <c r="G259" i="34"/>
  <c r="G290" i="34" s="1"/>
  <c r="G527" i="34" s="1"/>
  <c r="G225" i="37" s="1"/>
  <c r="F241" i="34"/>
  <c r="F272" i="34" s="1"/>
  <c r="F509" i="34" s="1"/>
  <c r="F207" i="37" s="1"/>
  <c r="E241" i="34"/>
  <c r="E272" i="34" s="1"/>
  <c r="E509" i="34" s="1"/>
  <c r="E207" i="37" s="1"/>
  <c r="G241" i="34"/>
  <c r="G272" i="34" s="1"/>
  <c r="G509" i="34" s="1"/>
  <c r="G207" i="37" s="1"/>
  <c r="F262" i="34"/>
  <c r="F293" i="34" s="1"/>
  <c r="F530" i="34" s="1"/>
  <c r="F228" i="37" s="1"/>
  <c r="G262" i="34"/>
  <c r="G293" i="34" s="1"/>
  <c r="G530" i="34" s="1"/>
  <c r="G228" i="37" s="1"/>
  <c r="E262" i="34"/>
  <c r="E293" i="34" s="1"/>
  <c r="E530" i="34" s="1"/>
  <c r="E228" i="37" s="1"/>
  <c r="F437" i="34"/>
  <c r="F11" i="37" s="1"/>
  <c r="I451" i="34"/>
  <c r="I25" i="37" s="1"/>
  <c r="F435" i="34"/>
  <c r="F9" i="37" s="1"/>
  <c r="D525" i="34"/>
  <c r="D223" i="37" s="1"/>
  <c r="C345" i="34"/>
  <c r="C421" i="34" s="1"/>
  <c r="D434" i="34"/>
  <c r="D8" i="37" s="1"/>
  <c r="I436" i="34"/>
  <c r="I10" i="37" s="1"/>
  <c r="F448" i="34"/>
  <c r="F22" i="37" s="1"/>
  <c r="G452" i="34"/>
  <c r="G26" i="37" s="1"/>
  <c r="I445" i="34"/>
  <c r="I19" i="37" s="1"/>
  <c r="H436" i="34"/>
  <c r="H10" i="37" s="1"/>
  <c r="I441" i="34"/>
  <c r="I15" i="37" s="1"/>
  <c r="H456" i="34"/>
  <c r="H30" i="37" s="1"/>
  <c r="G440" i="34"/>
  <c r="G14" i="37" s="1"/>
  <c r="G437" i="34"/>
  <c r="G11" i="37" s="1"/>
  <c r="H447" i="34"/>
  <c r="H21" i="37" s="1"/>
  <c r="D459" i="34"/>
  <c r="D33" i="37" s="1"/>
  <c r="F251" i="34"/>
  <c r="F282" i="34" s="1"/>
  <c r="F519" i="34" s="1"/>
  <c r="F217" i="37" s="1"/>
  <c r="G251" i="34"/>
  <c r="G282" i="34" s="1"/>
  <c r="G519" i="34" s="1"/>
  <c r="G217" i="37" s="1"/>
  <c r="E251" i="34"/>
  <c r="E282" i="34" s="1"/>
  <c r="E519" i="34" s="1"/>
  <c r="E217" i="37" s="1"/>
  <c r="F256" i="34"/>
  <c r="F287" i="34" s="1"/>
  <c r="F524" i="34" s="1"/>
  <c r="F222" i="37" s="1"/>
  <c r="E256" i="34"/>
  <c r="E287" i="34" s="1"/>
  <c r="E524" i="34" s="1"/>
  <c r="E222" i="37" s="1"/>
  <c r="G256" i="34"/>
  <c r="G287" i="34" s="1"/>
  <c r="G524" i="34" s="1"/>
  <c r="G222" i="37" s="1"/>
  <c r="F254" i="34"/>
  <c r="F285" i="34" s="1"/>
  <c r="F522" i="34" s="1"/>
  <c r="F220" i="37" s="1"/>
  <c r="G254" i="34"/>
  <c r="G285" i="34" s="1"/>
  <c r="G522" i="34" s="1"/>
  <c r="G220" i="37" s="1"/>
  <c r="E254" i="34"/>
  <c r="E285" i="34" s="1"/>
  <c r="E522" i="34" s="1"/>
  <c r="E220" i="37" s="1"/>
  <c r="F438" i="34"/>
  <c r="F12" i="37" s="1"/>
  <c r="G436" i="34"/>
  <c r="G10" i="37" s="1"/>
  <c r="E479" i="34"/>
  <c r="E407" i="37" s="1"/>
  <c r="D515" i="34"/>
  <c r="D213" i="37" s="1"/>
  <c r="I456" i="34"/>
  <c r="I30" i="37" s="1"/>
  <c r="H437" i="34"/>
  <c r="H11" i="37" s="1"/>
  <c r="H435" i="34"/>
  <c r="H9" i="37" s="1"/>
  <c r="G448" i="34"/>
  <c r="G22" i="37" s="1"/>
  <c r="E444" i="34"/>
  <c r="E18" i="37" s="1"/>
  <c r="G444" i="34"/>
  <c r="G18" i="37" s="1"/>
  <c r="I455" i="34"/>
  <c r="I29" i="37" s="1"/>
  <c r="G438" i="34"/>
  <c r="G12" i="37" s="1"/>
  <c r="H448" i="34"/>
  <c r="H22" i="37" s="1"/>
  <c r="H444" i="34"/>
  <c r="H18" i="37" s="1"/>
  <c r="G445" i="34"/>
  <c r="G19" i="37" s="1"/>
  <c r="H439" i="34"/>
  <c r="H13" i="37" s="1"/>
  <c r="D451" i="34"/>
  <c r="D25" i="37" s="1"/>
  <c r="F243" i="34"/>
  <c r="F274" i="34" s="1"/>
  <c r="F511" i="34" s="1"/>
  <c r="F209" i="37" s="1"/>
  <c r="G243" i="34"/>
  <c r="G274" i="34" s="1"/>
  <c r="G511" i="34" s="1"/>
  <c r="G209" i="37" s="1"/>
  <c r="E243" i="34"/>
  <c r="E274" i="34" s="1"/>
  <c r="E511" i="34" s="1"/>
  <c r="E209" i="37" s="1"/>
  <c r="E248" i="34"/>
  <c r="E279" i="34" s="1"/>
  <c r="E516" i="34" s="1"/>
  <c r="E214" i="37" s="1"/>
  <c r="G248" i="34"/>
  <c r="G279" i="34" s="1"/>
  <c r="G516" i="34" s="1"/>
  <c r="G214" i="37" s="1"/>
  <c r="F248" i="34"/>
  <c r="F279" i="34" s="1"/>
  <c r="F516" i="34" s="1"/>
  <c r="F214" i="37" s="1"/>
  <c r="G246" i="34"/>
  <c r="G277" i="34" s="1"/>
  <c r="G514" i="34" s="1"/>
  <c r="G212" i="37" s="1"/>
  <c r="E246" i="34"/>
  <c r="E277" i="34" s="1"/>
  <c r="E514" i="34" s="1"/>
  <c r="E212" i="37" s="1"/>
  <c r="F246" i="34"/>
  <c r="F277" i="34" s="1"/>
  <c r="F514" i="34" s="1"/>
  <c r="F212" i="37" s="1"/>
  <c r="G441" i="34"/>
  <c r="G15" i="37" s="1"/>
  <c r="H454" i="34"/>
  <c r="H28" i="37" s="1"/>
  <c r="F61" i="35"/>
  <c r="G61" i="35" s="1"/>
  <c r="H48" i="35"/>
  <c r="I40" i="37" s="1"/>
  <c r="F57" i="35"/>
  <c r="E67" i="35"/>
  <c r="F231" i="37" s="1"/>
  <c r="F388" i="37" s="1"/>
  <c r="E624" i="37" s="1"/>
  <c r="G20" i="19" s="1"/>
  <c r="F59" i="35"/>
  <c r="E69" i="35"/>
  <c r="F233" i="37" s="1"/>
  <c r="F390" i="37" s="1"/>
  <c r="E626" i="37" s="1"/>
  <c r="G22" i="19" s="1"/>
  <c r="G60" i="35"/>
  <c r="F70" i="35"/>
  <c r="G234" i="37" s="1"/>
  <c r="H84" i="35"/>
  <c r="G93" i="35"/>
  <c r="H430" i="37" s="1"/>
  <c r="H80" i="35"/>
  <c r="G89" i="35"/>
  <c r="H426" i="37" s="1"/>
  <c r="H583" i="37" s="1"/>
  <c r="G641" i="37" s="1"/>
  <c r="G79" i="35"/>
  <c r="F88" i="35"/>
  <c r="G425" i="37" s="1"/>
  <c r="G584" i="37" s="1"/>
  <c r="F642" i="37" s="1"/>
  <c r="H82" i="35"/>
  <c r="G91" i="35"/>
  <c r="H428" i="37" s="1"/>
  <c r="H585" i="37" s="1"/>
  <c r="G643" i="37" s="1"/>
  <c r="H83" i="35"/>
  <c r="G92" i="35"/>
  <c r="H429" i="37" s="1"/>
  <c r="H81" i="35"/>
  <c r="G90" i="35"/>
  <c r="H427" i="37" s="1"/>
  <c r="H44" i="35"/>
  <c r="I36" i="37" s="1"/>
  <c r="I194" i="37" s="1"/>
  <c r="H606" i="37" s="1"/>
  <c r="C45" i="35"/>
  <c r="D37" i="37" s="1"/>
  <c r="E45" i="35"/>
  <c r="D45" i="35"/>
  <c r="F58" i="35"/>
  <c r="F68" i="35" s="1"/>
  <c r="G232" i="37" s="1"/>
  <c r="I39" i="37"/>
  <c r="H39" i="37"/>
  <c r="G45" i="35"/>
  <c r="H37" i="37" s="1"/>
  <c r="E56" i="35"/>
  <c r="E66" i="35" s="1"/>
  <c r="F230" i="37" s="1"/>
  <c r="F389" i="37" s="1"/>
  <c r="E625" i="37" s="1"/>
  <c r="G21" i="19" s="1"/>
  <c r="D72" i="35"/>
  <c r="D101" i="35" s="1"/>
  <c r="E94" i="35"/>
  <c r="E102" i="35" s="1"/>
  <c r="I36" i="35"/>
  <c r="I45" i="35" s="1"/>
  <c r="H45" i="35"/>
  <c r="C94" i="35"/>
  <c r="C102" i="35" s="1"/>
  <c r="D94" i="35"/>
  <c r="D102" i="35" s="1"/>
  <c r="C72" i="35"/>
  <c r="C101" i="35" s="1"/>
  <c r="D216" i="37"/>
  <c r="D207" i="37"/>
  <c r="D226" i="37"/>
  <c r="H198" i="34"/>
  <c r="H470" i="34"/>
  <c r="I198" i="34"/>
  <c r="I470" i="34"/>
  <c r="H101" i="34"/>
  <c r="F198" i="34"/>
  <c r="F470" i="34"/>
  <c r="D227" i="37"/>
  <c r="J198" i="34"/>
  <c r="J470" i="34"/>
  <c r="D209" i="37"/>
  <c r="D218" i="37"/>
  <c r="D228" i="37"/>
  <c r="D219" i="37"/>
  <c r="D212" i="37"/>
  <c r="D215" i="37"/>
  <c r="D205" i="37"/>
  <c r="D210" i="37"/>
  <c r="G198" i="34"/>
  <c r="G470" i="34"/>
  <c r="D211" i="37"/>
  <c r="D220" i="37"/>
  <c r="D229" i="37"/>
  <c r="D208" i="37"/>
  <c r="D221" i="37"/>
  <c r="F101" i="34"/>
  <c r="J101" i="34"/>
  <c r="D222" i="37"/>
  <c r="I101" i="34"/>
  <c r="D217" i="37"/>
  <c r="D225" i="37"/>
  <c r="D224" i="37"/>
  <c r="F233" i="34"/>
  <c r="E171" i="34"/>
  <c r="E136" i="34"/>
  <c r="H233" i="34"/>
  <c r="H268" i="34"/>
  <c r="D416" i="34"/>
  <c r="D422" i="34" s="1"/>
  <c r="D233" i="34"/>
  <c r="D268" i="34"/>
  <c r="D505" i="34" s="1"/>
  <c r="I233" i="34"/>
  <c r="E233" i="34"/>
  <c r="D136" i="34"/>
  <c r="D171" i="34"/>
  <c r="G233" i="34"/>
  <c r="G20" i="24" a="1"/>
  <c r="C505" i="34" l="1"/>
  <c r="C532" i="34" s="1"/>
  <c r="F49" i="35"/>
  <c r="F100" i="35" s="1"/>
  <c r="C198" i="34"/>
  <c r="C300" i="34" a="1"/>
  <c r="C300" i="34" s="1"/>
  <c r="F71" i="35"/>
  <c r="G235" i="37" s="1"/>
  <c r="D345" i="34"/>
  <c r="D421" i="34" s="1"/>
  <c r="D461" i="34"/>
  <c r="D381" i="34"/>
  <c r="D423" i="34" s="1"/>
  <c r="E354" i="34"/>
  <c r="E381" i="34" s="1"/>
  <c r="E423" i="34" s="1"/>
  <c r="H60" i="35"/>
  <c r="G70" i="35"/>
  <c r="H234" i="37" s="1"/>
  <c r="G59" i="35"/>
  <c r="F69" i="35"/>
  <c r="G233" i="37" s="1"/>
  <c r="G390" i="37" s="1"/>
  <c r="F626" i="37" s="1"/>
  <c r="H22" i="19" s="1"/>
  <c r="H61" i="35"/>
  <c r="G71" i="35"/>
  <c r="H235" i="37" s="1"/>
  <c r="E72" i="35"/>
  <c r="E101" i="35" s="1"/>
  <c r="G57" i="35"/>
  <c r="F67" i="35"/>
  <c r="G231" i="37" s="1"/>
  <c r="G388" i="37" s="1"/>
  <c r="F624" i="37" s="1"/>
  <c r="H20" i="19" s="1"/>
  <c r="F94" i="35"/>
  <c r="F102" i="35" s="1"/>
  <c r="I82" i="35"/>
  <c r="I91" i="35" s="1"/>
  <c r="J428" i="37" s="1"/>
  <c r="J585" i="37" s="1"/>
  <c r="I643" i="37" s="1"/>
  <c r="H91" i="35"/>
  <c r="I428" i="37" s="1"/>
  <c r="I585" i="37" s="1"/>
  <c r="H643" i="37" s="1"/>
  <c r="H79" i="35"/>
  <c r="G88" i="35"/>
  <c r="I80" i="35"/>
  <c r="I89" i="35" s="1"/>
  <c r="J426" i="37" s="1"/>
  <c r="J583" i="37" s="1"/>
  <c r="I641" i="37" s="1"/>
  <c r="H89" i="35"/>
  <c r="I426" i="37" s="1"/>
  <c r="I583" i="37" s="1"/>
  <c r="H641" i="37" s="1"/>
  <c r="I81" i="35"/>
  <c r="I90" i="35" s="1"/>
  <c r="J427" i="37" s="1"/>
  <c r="H90" i="35"/>
  <c r="I427" i="37" s="1"/>
  <c r="I83" i="35"/>
  <c r="I92" i="35" s="1"/>
  <c r="J429" i="37" s="1"/>
  <c r="H92" i="35"/>
  <c r="I429" i="37" s="1"/>
  <c r="I84" i="35"/>
  <c r="I93" i="35" s="1"/>
  <c r="J430" i="37" s="1"/>
  <c r="H93" i="35"/>
  <c r="I430" i="37" s="1"/>
  <c r="C49" i="35"/>
  <c r="C100" i="35" s="1"/>
  <c r="G49" i="35"/>
  <c r="G100" i="35" s="1"/>
  <c r="F56" i="35"/>
  <c r="F66" i="35" s="1"/>
  <c r="G58" i="35"/>
  <c r="G68" i="35" s="1"/>
  <c r="H232" i="37" s="1"/>
  <c r="E37" i="37"/>
  <c r="D49" i="35"/>
  <c r="D100" i="35" s="1"/>
  <c r="F37" i="37"/>
  <c r="E49" i="35"/>
  <c r="E100" i="35" s="1"/>
  <c r="I37" i="37"/>
  <c r="H49" i="35"/>
  <c r="J37" i="37"/>
  <c r="I49" i="35"/>
  <c r="I100" i="35" s="1"/>
  <c r="F295" i="34"/>
  <c r="F505" i="34"/>
  <c r="D198" i="34"/>
  <c r="D470" i="34"/>
  <c r="D295" i="34"/>
  <c r="H295" i="34"/>
  <c r="H505" i="34"/>
  <c r="I398" i="37"/>
  <c r="I497" i="34"/>
  <c r="F398" i="37"/>
  <c r="F497" i="34"/>
  <c r="G295" i="34"/>
  <c r="G505" i="34"/>
  <c r="E295" i="34"/>
  <c r="E505" i="34"/>
  <c r="G497" i="34"/>
  <c r="G398" i="37"/>
  <c r="J398" i="37"/>
  <c r="J497" i="34"/>
  <c r="H398" i="37"/>
  <c r="H497" i="34"/>
  <c r="I295" i="34"/>
  <c r="I532" i="34"/>
  <c r="E198" i="34"/>
  <c r="K20" i="24"/>
  <c r="I20" i="24"/>
  <c r="H20" i="24"/>
  <c r="J20" i="24"/>
  <c r="C302" i="34" l="1" a="1"/>
  <c r="C302" i="34" s="1"/>
  <c r="E470" i="34"/>
  <c r="E398" i="37" s="1"/>
  <c r="H57" i="35"/>
  <c r="G67" i="35"/>
  <c r="H231" i="37" s="1"/>
  <c r="H388" i="37" s="1"/>
  <c r="G624" i="37" s="1"/>
  <c r="I20" i="19" s="1"/>
  <c r="I61" i="35"/>
  <c r="I71" i="35" s="1"/>
  <c r="J235" i="37" s="1"/>
  <c r="H71" i="35"/>
  <c r="I235" i="37" s="1"/>
  <c r="H59" i="35"/>
  <c r="G69" i="35"/>
  <c r="H233" i="37" s="1"/>
  <c r="H390" i="37" s="1"/>
  <c r="G626" i="37" s="1"/>
  <c r="I22" i="19" s="1"/>
  <c r="G230" i="37"/>
  <c r="G389" i="37" s="1"/>
  <c r="F625" i="37" s="1"/>
  <c r="H21" i="19" s="1"/>
  <c r="F72" i="35"/>
  <c r="F101" i="35" s="1"/>
  <c r="I60" i="35"/>
  <c r="I70" i="35" s="1"/>
  <c r="J234" i="37" s="1"/>
  <c r="H70" i="35"/>
  <c r="I234" i="37" s="1"/>
  <c r="H425" i="37"/>
  <c r="H584" i="37" s="1"/>
  <c r="G642" i="37" s="1"/>
  <c r="G94" i="35"/>
  <c r="G102" i="35" s="1"/>
  <c r="I79" i="35"/>
  <c r="I88" i="35" s="1"/>
  <c r="H88" i="35"/>
  <c r="H100" i="35"/>
  <c r="H58" i="35"/>
  <c r="H68" i="35" s="1"/>
  <c r="I232" i="37" s="1"/>
  <c r="G56" i="35"/>
  <c r="G66" i="35" s="1"/>
  <c r="C301" i="34" a="1"/>
  <c r="C301" i="34" s="1"/>
  <c r="D532" i="34"/>
  <c r="D203" i="37"/>
  <c r="I203" i="37"/>
  <c r="D398" i="37"/>
  <c r="D497" i="34"/>
  <c r="E203" i="37"/>
  <c r="E532" i="34"/>
  <c r="G203" i="37"/>
  <c r="G532" i="34"/>
  <c r="H203" i="37"/>
  <c r="H532" i="34"/>
  <c r="F203" i="37"/>
  <c r="F532" i="34"/>
  <c r="E497" i="34" l="1"/>
  <c r="I59" i="35"/>
  <c r="I69" i="35" s="1"/>
  <c r="J233" i="37" s="1"/>
  <c r="J390" i="37" s="1"/>
  <c r="I626" i="37" s="1"/>
  <c r="K22" i="19" s="1"/>
  <c r="H69" i="35"/>
  <c r="I233" i="37" s="1"/>
  <c r="I390" i="37" s="1"/>
  <c r="H626" i="37" s="1"/>
  <c r="J22" i="19" s="1"/>
  <c r="H230" i="37"/>
  <c r="H389" i="37" s="1"/>
  <c r="G625" i="37" s="1"/>
  <c r="I21" i="19" s="1"/>
  <c r="G72" i="35"/>
  <c r="G101" i="35" s="1"/>
  <c r="I57" i="35"/>
  <c r="I67" i="35" s="1"/>
  <c r="J231" i="37" s="1"/>
  <c r="J388" i="37" s="1"/>
  <c r="I624" i="37" s="1"/>
  <c r="K20" i="19" s="1"/>
  <c r="H67" i="35"/>
  <c r="I231" i="37" s="1"/>
  <c r="I388" i="37" s="1"/>
  <c r="H624" i="37" s="1"/>
  <c r="J20" i="19" s="1"/>
  <c r="H94" i="35"/>
  <c r="H102" i="35" s="1"/>
  <c r="I425" i="37"/>
  <c r="I584" i="37" s="1"/>
  <c r="H642" i="37" s="1"/>
  <c r="J425" i="37"/>
  <c r="J584" i="37" s="1"/>
  <c r="I642" i="37" s="1"/>
  <c r="I94" i="35"/>
  <c r="I102" i="35" s="1"/>
  <c r="H56" i="35"/>
  <c r="I58" i="35"/>
  <c r="I68" i="35" s="1"/>
  <c r="J232" i="37" s="1"/>
  <c r="M125" i="22"/>
  <c r="M124" i="22"/>
  <c r="M126" i="22" s="1"/>
  <c r="H66" i="35" l="1"/>
  <c r="H72" i="35" s="1"/>
  <c r="H101" i="35" s="1"/>
  <c r="I56" i="35"/>
  <c r="I66" i="35" s="1"/>
  <c r="C10" i="24"/>
  <c r="C11" i="24"/>
  <c r="C14" i="24"/>
  <c r="F10" i="24"/>
  <c r="F14" i="24"/>
  <c r="M10" i="24"/>
  <c r="F11" i="24"/>
  <c r="I230" i="37" l="1"/>
  <c r="I389" i="37" s="1"/>
  <c r="H625" i="37" s="1"/>
  <c r="J21" i="19" s="1"/>
  <c r="H345" i="34"/>
  <c r="H421" i="34" s="1"/>
  <c r="H434" i="34"/>
  <c r="J230" i="37"/>
  <c r="J389" i="37" s="1"/>
  <c r="I625" i="37" s="1"/>
  <c r="K21" i="19" s="1"/>
  <c r="I72" i="35"/>
  <c r="G13" i="24" a="1"/>
  <c r="G14" i="24" a="1"/>
  <c r="M14" i="24"/>
  <c r="G10" i="24" a="1"/>
  <c r="G11" i="24" a="1"/>
  <c r="I101" i="35" l="1"/>
  <c r="G2" i="35" a="1"/>
  <c r="G2" i="35" s="1"/>
  <c r="H461" i="34"/>
  <c r="H8" i="37"/>
  <c r="I345" i="34"/>
  <c r="I421" i="34" s="1"/>
  <c r="I434" i="34"/>
  <c r="I13" i="24"/>
  <c r="J13" i="24"/>
  <c r="G13" i="24"/>
  <c r="K13" i="24"/>
  <c r="H13" i="24"/>
  <c r="C15" i="24"/>
  <c r="C19" i="24"/>
  <c r="J14" i="24"/>
  <c r="I14" i="24"/>
  <c r="H14" i="24"/>
  <c r="K14" i="24"/>
  <c r="H11" i="24"/>
  <c r="I11" i="24"/>
  <c r="J11" i="24"/>
  <c r="K11" i="24"/>
  <c r="K10" i="24"/>
  <c r="H10" i="24"/>
  <c r="I10" i="24"/>
  <c r="J10" i="24"/>
  <c r="F19" i="24"/>
  <c r="G20" i="24"/>
  <c r="M15" i="24"/>
  <c r="I461" i="34" l="1"/>
  <c r="I8" i="37"/>
  <c r="J345" i="34"/>
  <c r="J421" i="34" s="1"/>
  <c r="J434" i="34"/>
  <c r="G18" i="24" a="1"/>
  <c r="G19" i="24" a="1"/>
  <c r="M19" i="24"/>
  <c r="J8" i="37" l="1"/>
  <c r="J461" i="34"/>
  <c r="I18" i="24"/>
  <c r="J18" i="24"/>
  <c r="G18" i="24"/>
  <c r="K18" i="24"/>
  <c r="H18" i="24"/>
  <c r="C24" i="24"/>
  <c r="H19" i="24"/>
  <c r="I19" i="24"/>
  <c r="K19" i="24"/>
  <c r="J19" i="24"/>
  <c r="F24" i="24"/>
  <c r="G23" i="24" l="1" a="1"/>
  <c r="M24" i="24"/>
  <c r="G24" i="24" a="1"/>
  <c r="H23" i="24" l="1"/>
  <c r="I23" i="24"/>
  <c r="J23" i="24"/>
  <c r="G23" i="24"/>
  <c r="K23" i="24"/>
  <c r="I24" i="24"/>
  <c r="K24" i="24"/>
  <c r="H24" i="24"/>
  <c r="J24" i="24"/>
  <c r="G25" i="24" l="1" a="1"/>
  <c r="G26" i="24" a="1"/>
  <c r="I26" i="24" l="1"/>
  <c r="J26" i="24"/>
  <c r="H26" i="24"/>
  <c r="G26" i="24"/>
  <c r="K26" i="24"/>
  <c r="H25" i="24"/>
  <c r="I25" i="24"/>
  <c r="G25" i="24"/>
  <c r="J25" i="24"/>
  <c r="K25" i="24"/>
  <c r="C27" i="24"/>
  <c r="C28" i="24"/>
  <c r="F28" i="24"/>
  <c r="M28" i="24"/>
  <c r="F27" i="24"/>
  <c r="M27" i="24"/>
  <c r="G14" i="24" l="1"/>
  <c r="G28" i="24" a="1"/>
  <c r="G27" i="24" a="1"/>
  <c r="G29" i="24" l="1" a="1"/>
  <c r="H28" i="24"/>
  <c r="J28" i="24"/>
  <c r="K28" i="24"/>
  <c r="I28" i="24"/>
  <c r="H27" i="24"/>
  <c r="K27" i="24"/>
  <c r="J27" i="24"/>
  <c r="I27" i="24"/>
  <c r="I29" i="24" l="1"/>
  <c r="J29" i="24"/>
  <c r="G29" i="24"/>
  <c r="H29" i="24"/>
  <c r="M131" i="22"/>
  <c r="M129" i="22"/>
  <c r="M130" i="22" l="1"/>
  <c r="E68" i="22" s="1"/>
  <c r="M133" i="22"/>
  <c r="M135" i="22" s="1"/>
  <c r="S39" i="22"/>
  <c r="C39" i="22"/>
  <c r="I26" i="22"/>
  <c r="E75" i="22" a="1"/>
  <c r="E75" i="22" s="1"/>
  <c r="C47" i="22"/>
  <c r="E49" i="22" s="1"/>
  <c r="F47" i="22"/>
  <c r="O153" i="22"/>
  <c r="O145" i="22"/>
  <c r="O137" i="22"/>
  <c r="O127" i="22"/>
  <c r="O122" i="22"/>
  <c r="O116" i="22"/>
  <c r="O110" i="22"/>
  <c r="O108" i="22"/>
  <c r="O106" i="22"/>
  <c r="O100" i="22"/>
  <c r="O82" i="22"/>
  <c r="O75" i="22"/>
  <c r="O57" i="22"/>
  <c r="M47" i="22"/>
  <c r="K47" i="22"/>
  <c r="N153" i="22"/>
  <c r="N145" i="22"/>
  <c r="N137" i="22"/>
  <c r="N127" i="22"/>
  <c r="N122" i="22"/>
  <c r="N116" i="22"/>
  <c r="N110" i="22"/>
  <c r="N108" i="22"/>
  <c r="N106" i="22"/>
  <c r="N100" i="22"/>
  <c r="N82" i="22"/>
  <c r="N75" i="22"/>
  <c r="N57" i="22"/>
  <c r="M134" i="22" l="1"/>
  <c r="M136" i="22" s="1"/>
  <c r="M132" i="22"/>
  <c r="N132" i="22"/>
  <c r="N133" i="22"/>
  <c r="N98" i="22"/>
  <c r="N99" i="22"/>
  <c r="N49" i="22"/>
  <c r="N79" i="22"/>
  <c r="E54" i="22"/>
  <c r="E58" i="22"/>
  <c r="E50" i="22"/>
  <c r="E59" i="22"/>
  <c r="E51" i="22"/>
  <c r="E55" i="22"/>
  <c r="E52" i="22"/>
  <c r="E56" i="22"/>
  <c r="E60" i="22"/>
  <c r="E53" i="22"/>
  <c r="E57" i="22"/>
  <c r="E61" i="22"/>
  <c r="N50" i="22"/>
  <c r="N53" i="22"/>
  <c r="N61" i="22"/>
  <c r="N65" i="22"/>
  <c r="N69" i="22"/>
  <c r="N73" i="22"/>
  <c r="N77" i="22"/>
  <c r="N86" i="22"/>
  <c r="N90" i="22"/>
  <c r="N94" i="22"/>
  <c r="N104" i="22"/>
  <c r="N112" i="22"/>
  <c r="N120" i="22"/>
  <c r="N124" i="22"/>
  <c r="N128" i="22"/>
  <c r="N134" i="22"/>
  <c r="N138" i="22"/>
  <c r="N142" i="22"/>
  <c r="N146" i="22"/>
  <c r="N150" i="22"/>
  <c r="N54" i="22"/>
  <c r="N58" i="22"/>
  <c r="N62" i="22"/>
  <c r="N66" i="22"/>
  <c r="N70" i="22"/>
  <c r="N74" i="22"/>
  <c r="N78" i="22"/>
  <c r="N83" i="22"/>
  <c r="N87" i="22"/>
  <c r="N91" i="22"/>
  <c r="N95" i="22"/>
  <c r="N101" i="22"/>
  <c r="N105" i="22"/>
  <c r="N109" i="22"/>
  <c r="N113" i="22"/>
  <c r="N117" i="22"/>
  <c r="N121" i="22"/>
  <c r="N125" i="22"/>
  <c r="N129" i="22"/>
  <c r="I18" i="22" s="1"/>
  <c r="N135" i="22"/>
  <c r="N139" i="22"/>
  <c r="N143" i="22"/>
  <c r="N147" i="22"/>
  <c r="N151" i="22"/>
  <c r="N51" i="22"/>
  <c r="N59" i="22"/>
  <c r="N63" i="22"/>
  <c r="N67" i="22"/>
  <c r="N71" i="22"/>
  <c r="N80" i="22"/>
  <c r="N84" i="22"/>
  <c r="N88" i="22"/>
  <c r="N92" i="22"/>
  <c r="N96" i="22"/>
  <c r="N102" i="22"/>
  <c r="N114" i="22"/>
  <c r="N118" i="22"/>
  <c r="N126" i="22"/>
  <c r="N130" i="22"/>
  <c r="N136" i="22"/>
  <c r="N140" i="22"/>
  <c r="N144" i="22"/>
  <c r="N148" i="22"/>
  <c r="N152" i="22"/>
  <c r="N55" i="22"/>
  <c r="N52" i="22"/>
  <c r="N56" i="22"/>
  <c r="N60" i="22"/>
  <c r="N64" i="22"/>
  <c r="N68" i="22"/>
  <c r="N72" i="22"/>
  <c r="N76" i="22"/>
  <c r="N81" i="22"/>
  <c r="N85" i="22"/>
  <c r="N89" i="22"/>
  <c r="N93" i="22"/>
  <c r="N97" i="22"/>
  <c r="N103" i="22"/>
  <c r="N107" i="22"/>
  <c r="N111" i="22"/>
  <c r="N115" i="22"/>
  <c r="N119" i="22"/>
  <c r="N123" i="22"/>
  <c r="N131" i="22"/>
  <c r="N141" i="22"/>
  <c r="N149" i="22"/>
  <c r="E74" i="22" l="1" a="1"/>
  <c r="E74" i="22" s="1"/>
  <c r="G10" i="24"/>
  <c r="P39" i="22" l="1"/>
  <c r="C26" i="22"/>
  <c r="D49" i="22"/>
  <c r="F49" i="22"/>
  <c r="D50" i="22"/>
  <c r="F50" i="22"/>
  <c r="D51" i="22"/>
  <c r="F51" i="22"/>
  <c r="O79" i="22" s="1"/>
  <c r="D52" i="22"/>
  <c r="F52" i="22"/>
  <c r="D53" i="22"/>
  <c r="F53" i="22"/>
  <c r="D54" i="22"/>
  <c r="D55" i="22"/>
  <c r="D56" i="22"/>
  <c r="F56" i="22"/>
  <c r="D57" i="22"/>
  <c r="F57" i="22"/>
  <c r="D58" i="22"/>
  <c r="F58" i="22"/>
  <c r="D59" i="22"/>
  <c r="F59" i="22"/>
  <c r="D60" i="22"/>
  <c r="F60" i="22"/>
  <c r="D61" i="22"/>
  <c r="F61" i="22"/>
  <c r="G28" i="24"/>
  <c r="O132" i="22" l="1"/>
  <c r="O133" i="22"/>
  <c r="O98" i="22"/>
  <c r="O99" i="22"/>
  <c r="F55" i="22"/>
  <c r="O109" i="22" s="1"/>
  <c r="F54" i="22"/>
  <c r="O107" i="22" s="1"/>
  <c r="O129" i="22"/>
  <c r="H18" i="22" s="1"/>
  <c r="O130" i="22"/>
  <c r="O131" i="22"/>
  <c r="O128" i="22"/>
  <c r="O101" i="22"/>
  <c r="O105" i="22"/>
  <c r="O102" i="22"/>
  <c r="O104" i="22"/>
  <c r="O103" i="22"/>
  <c r="O49" i="22"/>
  <c r="O55" i="22"/>
  <c r="O51" i="22"/>
  <c r="O54" i="22"/>
  <c r="O50" i="22"/>
  <c r="O56" i="22"/>
  <c r="O53" i="22"/>
  <c r="O52" i="22"/>
  <c r="O147" i="22"/>
  <c r="O151" i="22"/>
  <c r="O149" i="22"/>
  <c r="O148" i="22"/>
  <c r="O146" i="22"/>
  <c r="G39" i="22" s="1"/>
  <c r="O152" i="22"/>
  <c r="O150" i="22"/>
  <c r="O117" i="22"/>
  <c r="O121" i="22"/>
  <c r="O120" i="22"/>
  <c r="O118" i="22"/>
  <c r="O119" i="22"/>
  <c r="O143" i="22"/>
  <c r="O139" i="22"/>
  <c r="O138" i="22"/>
  <c r="O144" i="22"/>
  <c r="O142" i="22"/>
  <c r="O141" i="22"/>
  <c r="O140" i="22"/>
  <c r="O125" i="22"/>
  <c r="O126" i="22"/>
  <c r="O123" i="22"/>
  <c r="O124" i="22"/>
  <c r="O113" i="22"/>
  <c r="O111" i="22"/>
  <c r="O114" i="22"/>
  <c r="O115" i="22"/>
  <c r="O112" i="22"/>
  <c r="O78" i="22"/>
  <c r="O80" i="22"/>
  <c r="O76" i="22"/>
  <c r="O77" i="22"/>
  <c r="O81" i="22"/>
  <c r="O91" i="22"/>
  <c r="O87" i="22"/>
  <c r="O95" i="22"/>
  <c r="O83" i="22"/>
  <c r="O90" i="22"/>
  <c r="O96" i="22"/>
  <c r="O89" i="22"/>
  <c r="O94" i="22"/>
  <c r="O84" i="22"/>
  <c r="O93" i="22"/>
  <c r="O88" i="22"/>
  <c r="H26" i="22" s="1"/>
  <c r="O97" i="22"/>
  <c r="O86" i="22"/>
  <c r="O92" i="22"/>
  <c r="O85" i="22"/>
  <c r="O70" i="22"/>
  <c r="O62" i="22"/>
  <c r="O74" i="22"/>
  <c r="O66" i="22"/>
  <c r="O58" i="22"/>
  <c r="O69" i="22"/>
  <c r="O59" i="22"/>
  <c r="O72" i="22"/>
  <c r="O73" i="22"/>
  <c r="O63" i="22"/>
  <c r="O60" i="22"/>
  <c r="O61" i="22"/>
  <c r="O67" i="22"/>
  <c r="O64" i="22"/>
  <c r="O65" i="22"/>
  <c r="O71" i="22"/>
  <c r="O68" i="22"/>
  <c r="O136" i="22"/>
  <c r="E73" i="22" a="1"/>
  <c r="E73" i="22" s="1"/>
  <c r="O134" i="22" l="1"/>
  <c r="O135" i="22"/>
  <c r="I39" i="22"/>
  <c r="O39" i="22"/>
  <c r="T39" i="22" s="1"/>
  <c r="L39" i="22"/>
  <c r="J39" i="22"/>
  <c r="U39" i="22" l="1"/>
  <c r="R39" i="22" l="1"/>
  <c r="O2" i="22" s="1" a="1"/>
  <c r="O2" i="22" s="1"/>
  <c r="G27" i="24"/>
  <c r="E1314" i="36" l="1"/>
  <c r="F180" i="37" s="1"/>
  <c r="H1313" i="36"/>
  <c r="I179" i="37" s="1"/>
  <c r="C1312" i="36"/>
  <c r="D178" i="37" s="1"/>
  <c r="F1311" i="36"/>
  <c r="G177" i="37" s="1"/>
  <c r="D1309" i="36"/>
  <c r="E175" i="37" s="1"/>
  <c r="E1306" i="36"/>
  <c r="F172" i="37" s="1"/>
  <c r="C1305" i="36"/>
  <c r="D171" i="37" s="1"/>
  <c r="F1304" i="36"/>
  <c r="G170" i="37" s="1"/>
  <c r="I1303" i="36"/>
  <c r="J169" i="37" s="1"/>
  <c r="D1302" i="36"/>
  <c r="E168" i="37" s="1"/>
  <c r="H1298" i="36"/>
  <c r="I164" i="37" s="1"/>
  <c r="C1297" i="36"/>
  <c r="D163" i="37" s="1"/>
  <c r="F1296" i="36"/>
  <c r="G162" i="37" s="1"/>
  <c r="I1295" i="36"/>
  <c r="J161" i="37" s="1"/>
  <c r="D1294" i="36"/>
  <c r="E160" i="37" s="1"/>
  <c r="G1293" i="36"/>
  <c r="H159" i="37" s="1"/>
  <c r="H1291" i="36"/>
  <c r="I157" i="37" s="1"/>
  <c r="I1289" i="36"/>
  <c r="J155" i="37" s="1"/>
  <c r="D1288" i="36"/>
  <c r="E154" i="37" s="1"/>
  <c r="E1287" i="36"/>
  <c r="F153" i="37" s="1"/>
  <c r="F1284" i="36"/>
  <c r="G150" i="37" s="1"/>
  <c r="I1283" i="36"/>
  <c r="J149" i="37" s="1"/>
  <c r="D1282" i="36"/>
  <c r="E148" i="37" s="1"/>
  <c r="G1281" i="36"/>
  <c r="H147" i="37" s="1"/>
  <c r="E1279" i="36"/>
  <c r="F145" i="37" s="1"/>
  <c r="C1277" i="36"/>
  <c r="D143" i="37" s="1"/>
  <c r="D1275" i="36"/>
  <c r="E141" i="37" s="1"/>
  <c r="H1274" i="36"/>
  <c r="I140" i="37" s="1"/>
  <c r="C1273" i="36"/>
  <c r="D139" i="37" s="1"/>
  <c r="I1271" i="36"/>
  <c r="J137" i="37" s="1"/>
  <c r="G1269" i="36"/>
  <c r="H135" i="37" s="1"/>
  <c r="E1267" i="36"/>
  <c r="F133" i="37" s="1"/>
  <c r="H1266" i="36"/>
  <c r="I132" i="37" s="1"/>
  <c r="C1265" i="36"/>
  <c r="D131" i="37" s="1"/>
  <c r="F1264" i="36"/>
  <c r="G130" i="37" s="1"/>
  <c r="G1261" i="36"/>
  <c r="H127" i="37" s="1"/>
  <c r="G1222" i="36"/>
  <c r="H88" i="37" s="1"/>
  <c r="C1218" i="36"/>
  <c r="D84" i="37" s="1"/>
  <c r="I1189" i="36"/>
  <c r="J55" i="37" s="1"/>
  <c r="G1176" i="36" l="1"/>
  <c r="H42" i="37" s="1"/>
  <c r="G1323" i="36"/>
  <c r="H237" i="37" s="1"/>
  <c r="G1470" i="36"/>
  <c r="H432" i="37" s="1"/>
  <c r="D1177" i="36"/>
  <c r="E43" i="37" s="1"/>
  <c r="D1324" i="36"/>
  <c r="E238" i="37" s="1"/>
  <c r="D1471" i="36"/>
  <c r="E433" i="37" s="1"/>
  <c r="I1178" i="36"/>
  <c r="J44" i="37" s="1"/>
  <c r="I1325" i="36"/>
  <c r="J239" i="37" s="1"/>
  <c r="I1472" i="36"/>
  <c r="J434" i="37" s="1"/>
  <c r="F1179" i="36"/>
  <c r="G45" i="37" s="1"/>
  <c r="F1326" i="36"/>
  <c r="G240" i="37" s="1"/>
  <c r="F1473" i="36"/>
  <c r="G435" i="37" s="1"/>
  <c r="C1180" i="36"/>
  <c r="D46" i="37" s="1"/>
  <c r="C1327" i="36"/>
  <c r="D241" i="37" s="1"/>
  <c r="C1474" i="36"/>
  <c r="D436" i="37" s="1"/>
  <c r="H1181" i="36"/>
  <c r="I47" i="37" s="1"/>
  <c r="H1328" i="36"/>
  <c r="I242" i="37" s="1"/>
  <c r="H1475" i="36"/>
  <c r="I437" i="37" s="1"/>
  <c r="E1182" i="36"/>
  <c r="F48" i="37" s="1"/>
  <c r="E1329" i="36"/>
  <c r="F243" i="37" s="1"/>
  <c r="E1476" i="36"/>
  <c r="F438" i="37" s="1"/>
  <c r="G1183" i="36"/>
  <c r="H49" i="37" s="1"/>
  <c r="G1330" i="36"/>
  <c r="H244" i="37" s="1"/>
  <c r="G1477" i="36"/>
  <c r="H439" i="37" s="1"/>
  <c r="D1184" i="36"/>
  <c r="E50" i="37" s="1"/>
  <c r="D1331" i="36"/>
  <c r="E245" i="37" s="1"/>
  <c r="D1478" i="36"/>
  <c r="E440" i="37" s="1"/>
  <c r="I1185" i="36"/>
  <c r="J51" i="37" s="1"/>
  <c r="I1332" i="36"/>
  <c r="J246" i="37" s="1"/>
  <c r="I1479" i="36"/>
  <c r="J441" i="37" s="1"/>
  <c r="F1186" i="36"/>
  <c r="G52" i="37" s="1"/>
  <c r="F1333" i="36"/>
  <c r="G247" i="37" s="1"/>
  <c r="F1480" i="36"/>
  <c r="G442" i="37" s="1"/>
  <c r="C1334" i="36"/>
  <c r="D248" i="37" s="1"/>
  <c r="C1187" i="36"/>
  <c r="D53" i="37" s="1"/>
  <c r="C1481" i="36"/>
  <c r="D443" i="37" s="1"/>
  <c r="E1188" i="36"/>
  <c r="F54" i="37" s="1"/>
  <c r="E1335" i="36"/>
  <c r="F249" i="37" s="1"/>
  <c r="E1482" i="36"/>
  <c r="F444" i="37" s="1"/>
  <c r="G1190" i="36"/>
  <c r="H56" i="37" s="1"/>
  <c r="G1337" i="36"/>
  <c r="H251" i="37" s="1"/>
  <c r="G1484" i="36"/>
  <c r="H446" i="37" s="1"/>
  <c r="D1191" i="36"/>
  <c r="E57" i="37" s="1"/>
  <c r="D1338" i="36"/>
  <c r="E252" i="37" s="1"/>
  <c r="D1485" i="36"/>
  <c r="E447" i="37" s="1"/>
  <c r="G1175" i="36"/>
  <c r="H41" i="37" s="1"/>
  <c r="G1322" i="36"/>
  <c r="H236" i="37" s="1"/>
  <c r="G1469" i="36"/>
  <c r="H431" i="37" s="1"/>
  <c r="D1176" i="36"/>
  <c r="E42" i="37" s="1"/>
  <c r="D1323" i="36"/>
  <c r="E237" i="37" s="1"/>
  <c r="D1470" i="36"/>
  <c r="E432" i="37" s="1"/>
  <c r="I1177" i="36"/>
  <c r="J43" i="37" s="1"/>
  <c r="I1324" i="36"/>
  <c r="J238" i="37" s="1"/>
  <c r="I1471" i="36"/>
  <c r="J433" i="37" s="1"/>
  <c r="F1178" i="36"/>
  <c r="G44" i="37" s="1"/>
  <c r="F1325" i="36"/>
  <c r="G239" i="37" s="1"/>
  <c r="F1472" i="36"/>
  <c r="G434" i="37" s="1"/>
  <c r="C1179" i="36"/>
  <c r="D45" i="37" s="1"/>
  <c r="C1326" i="36"/>
  <c r="D240" i="37" s="1"/>
  <c r="C1473" i="36"/>
  <c r="D435" i="37" s="1"/>
  <c r="H1180" i="36"/>
  <c r="I46" i="37" s="1"/>
  <c r="H1327" i="36"/>
  <c r="I241" i="37" s="1"/>
  <c r="H1474" i="36"/>
  <c r="I436" i="37" s="1"/>
  <c r="E1181" i="36"/>
  <c r="F47" i="37" s="1"/>
  <c r="E1328" i="36"/>
  <c r="F242" i="37" s="1"/>
  <c r="E1475" i="36"/>
  <c r="F437" i="37" s="1"/>
  <c r="D1183" i="36"/>
  <c r="E49" i="37" s="1"/>
  <c r="D1330" i="36"/>
  <c r="E244" i="37" s="1"/>
  <c r="D1477" i="36"/>
  <c r="E439" i="37" s="1"/>
  <c r="I1331" i="36"/>
  <c r="J245" i="37" s="1"/>
  <c r="I1184" i="36"/>
  <c r="J50" i="37" s="1"/>
  <c r="I1478" i="36"/>
  <c r="J440" i="37" s="1"/>
  <c r="F1185" i="36"/>
  <c r="G51" i="37" s="1"/>
  <c r="F1332" i="36"/>
  <c r="G246" i="37" s="1"/>
  <c r="F1479" i="36"/>
  <c r="G441" i="37" s="1"/>
  <c r="C1186" i="36"/>
  <c r="D52" i="37" s="1"/>
  <c r="C1333" i="36"/>
  <c r="D247" i="37" s="1"/>
  <c r="C1480" i="36"/>
  <c r="D442" i="37" s="1"/>
  <c r="H1187" i="36"/>
  <c r="I53" i="37" s="1"/>
  <c r="H1334" i="36"/>
  <c r="I248" i="37" s="1"/>
  <c r="H1481" i="36"/>
  <c r="I443" i="37" s="1"/>
  <c r="G1189" i="36"/>
  <c r="H55" i="37" s="1"/>
  <c r="G1336" i="36"/>
  <c r="H250" i="37" s="1"/>
  <c r="G1483" i="36"/>
  <c r="H445" i="37" s="1"/>
  <c r="D1337" i="36"/>
  <c r="E251" i="37" s="1"/>
  <c r="D1190" i="36"/>
  <c r="E56" i="37" s="1"/>
  <c r="D1484" i="36"/>
  <c r="E446" i="37" s="1"/>
  <c r="D1175" i="36"/>
  <c r="E41" i="37" s="1"/>
  <c r="D1322" i="36"/>
  <c r="E236" i="37" s="1"/>
  <c r="D1469" i="36"/>
  <c r="E431" i="37" s="1"/>
  <c r="I1176" i="36"/>
  <c r="J42" i="37" s="1"/>
  <c r="I1323" i="36"/>
  <c r="J237" i="37" s="1"/>
  <c r="I1470" i="36"/>
  <c r="J432" i="37" s="1"/>
  <c r="F1177" i="36"/>
  <c r="G43" i="37" s="1"/>
  <c r="F1324" i="36"/>
  <c r="G238" i="37" s="1"/>
  <c r="F1471" i="36"/>
  <c r="G433" i="37" s="1"/>
  <c r="C1178" i="36"/>
  <c r="D44" i="37" s="1"/>
  <c r="C1325" i="36"/>
  <c r="D239" i="37" s="1"/>
  <c r="C1472" i="36"/>
  <c r="D434" i="37" s="1"/>
  <c r="H1179" i="36"/>
  <c r="I45" i="37" s="1"/>
  <c r="H1326" i="36"/>
  <c r="I240" i="37" s="1"/>
  <c r="H1473" i="36"/>
  <c r="I435" i="37" s="1"/>
  <c r="E1180" i="36"/>
  <c r="F46" i="37" s="1"/>
  <c r="E1327" i="36"/>
  <c r="F241" i="37" s="1"/>
  <c r="E1474" i="36"/>
  <c r="F436" i="37" s="1"/>
  <c r="G1182" i="36"/>
  <c r="H48" i="37" s="1"/>
  <c r="G1329" i="36"/>
  <c r="H243" i="37" s="1"/>
  <c r="G1476" i="36"/>
  <c r="H438" i="37" s="1"/>
  <c r="I1183" i="36"/>
  <c r="J49" i="37" s="1"/>
  <c r="I1330" i="36"/>
  <c r="J244" i="37" s="1"/>
  <c r="I1477" i="36"/>
  <c r="J439" i="37" s="1"/>
  <c r="F1184" i="36"/>
  <c r="G50" i="37" s="1"/>
  <c r="F1331" i="36"/>
  <c r="G245" i="37" s="1"/>
  <c r="F1478" i="36"/>
  <c r="G440" i="37" s="1"/>
  <c r="C1185" i="36"/>
  <c r="D51" i="37" s="1"/>
  <c r="C1332" i="36"/>
  <c r="D246" i="37" s="1"/>
  <c r="C1479" i="36"/>
  <c r="D441" i="37" s="1"/>
  <c r="H1186" i="36"/>
  <c r="I52" i="37" s="1"/>
  <c r="H1333" i="36"/>
  <c r="I247" i="37" s="1"/>
  <c r="H1480" i="36"/>
  <c r="I442" i="37" s="1"/>
  <c r="E1187" i="36"/>
  <c r="F53" i="37" s="1"/>
  <c r="E1334" i="36"/>
  <c r="F248" i="37" s="1"/>
  <c r="E1481" i="36"/>
  <c r="F443" i="37" s="1"/>
  <c r="G1188" i="36"/>
  <c r="H54" i="37" s="1"/>
  <c r="G1335" i="36"/>
  <c r="H249" i="37" s="1"/>
  <c r="G1482" i="36"/>
  <c r="H444" i="37" s="1"/>
  <c r="D1189" i="36"/>
  <c r="E55" i="37" s="1"/>
  <c r="D1336" i="36"/>
  <c r="E250" i="37" s="1"/>
  <c r="D1483" i="36"/>
  <c r="E445" i="37" s="1"/>
  <c r="I1190" i="36"/>
  <c r="J56" i="37" s="1"/>
  <c r="I1337" i="36"/>
  <c r="J251" i="37" s="1"/>
  <c r="I1484" i="36"/>
  <c r="J446" i="37" s="1"/>
  <c r="F1191" i="36"/>
  <c r="G57" i="37" s="1"/>
  <c r="F1338" i="36"/>
  <c r="G252" i="37" s="1"/>
  <c r="F1485" i="36"/>
  <c r="G447" i="37" s="1"/>
  <c r="C1192" i="36"/>
  <c r="D58" i="37" s="1"/>
  <c r="C1339" i="36"/>
  <c r="D253" i="37" s="1"/>
  <c r="C1486" i="36"/>
  <c r="D448" i="37" s="1"/>
  <c r="I1175" i="36"/>
  <c r="J41" i="37" s="1"/>
  <c r="I1322" i="36"/>
  <c r="J236" i="37" s="1"/>
  <c r="I1469" i="36"/>
  <c r="J431" i="37" s="1"/>
  <c r="F1176" i="36"/>
  <c r="G42" i="37" s="1"/>
  <c r="F1323" i="36"/>
  <c r="G237" i="37" s="1"/>
  <c r="F1470" i="36"/>
  <c r="G432" i="37" s="1"/>
  <c r="C1177" i="36"/>
  <c r="D43" i="37" s="1"/>
  <c r="C1324" i="36"/>
  <c r="D238" i="37" s="1"/>
  <c r="C1471" i="36"/>
  <c r="D433" i="37" s="1"/>
  <c r="H1178" i="36"/>
  <c r="I44" i="37" s="1"/>
  <c r="H1325" i="36"/>
  <c r="I239" i="37" s="1"/>
  <c r="H1472" i="36"/>
  <c r="I434" i="37" s="1"/>
  <c r="E1179" i="36"/>
  <c r="F45" i="37" s="1"/>
  <c r="E1326" i="36"/>
  <c r="F240" i="37" s="1"/>
  <c r="E1473" i="36"/>
  <c r="F435" i="37" s="1"/>
  <c r="G1181" i="36"/>
  <c r="H47" i="37" s="1"/>
  <c r="G1328" i="36"/>
  <c r="H242" i="37" s="1"/>
  <c r="G1475" i="36"/>
  <c r="H437" i="37" s="1"/>
  <c r="D1182" i="36"/>
  <c r="E48" i="37" s="1"/>
  <c r="D1329" i="36"/>
  <c r="E243" i="37" s="1"/>
  <c r="D1476" i="36"/>
  <c r="E438" i="37" s="1"/>
  <c r="F1183" i="36"/>
  <c r="G49" i="37" s="1"/>
  <c r="F1330" i="36"/>
  <c r="G244" i="37" s="1"/>
  <c r="F1477" i="36"/>
  <c r="G439" i="37" s="1"/>
  <c r="C1184" i="36"/>
  <c r="D50" i="37" s="1"/>
  <c r="C1331" i="36"/>
  <c r="D245" i="37" s="1"/>
  <c r="C1478" i="36"/>
  <c r="D440" i="37" s="1"/>
  <c r="H1185" i="36"/>
  <c r="I51" i="37" s="1"/>
  <c r="H1332" i="36"/>
  <c r="I246" i="37" s="1"/>
  <c r="H1479" i="36"/>
  <c r="I441" i="37" s="1"/>
  <c r="E1186" i="36"/>
  <c r="F52" i="37" s="1"/>
  <c r="E1333" i="36"/>
  <c r="F247" i="37" s="1"/>
  <c r="E1480" i="36"/>
  <c r="F442" i="37" s="1"/>
  <c r="D1188" i="36"/>
  <c r="E54" i="37" s="1"/>
  <c r="D1335" i="36"/>
  <c r="E249" i="37" s="1"/>
  <c r="D1482" i="36"/>
  <c r="E444" i="37" s="1"/>
  <c r="I1336" i="36"/>
  <c r="J250" i="37" s="1"/>
  <c r="I1483" i="36"/>
  <c r="J445" i="37" s="1"/>
  <c r="F1190" i="36"/>
  <c r="G56" i="37" s="1"/>
  <c r="F1337" i="36"/>
  <c r="G251" i="37" s="1"/>
  <c r="F1484" i="36"/>
  <c r="G446" i="37" s="1"/>
  <c r="C1191" i="36"/>
  <c r="D57" i="37" s="1"/>
  <c r="C1338" i="36"/>
  <c r="D252" i="37" s="1"/>
  <c r="C1485" i="36"/>
  <c r="D447" i="37" s="1"/>
  <c r="H1192" i="36"/>
  <c r="I58" i="37" s="1"/>
  <c r="H1339" i="36"/>
  <c r="I253" i="37" s="1"/>
  <c r="H1486" i="36"/>
  <c r="I448" i="37" s="1"/>
  <c r="F1175" i="36"/>
  <c r="G41" i="37" s="1"/>
  <c r="F1322" i="36"/>
  <c r="G236" i="37" s="1"/>
  <c r="F1469" i="36"/>
  <c r="G431" i="37" s="1"/>
  <c r="C1176" i="36"/>
  <c r="D42" i="37" s="1"/>
  <c r="C1323" i="36"/>
  <c r="D237" i="37" s="1"/>
  <c r="C1470" i="36"/>
  <c r="D432" i="37" s="1"/>
  <c r="H1177" i="36"/>
  <c r="I43" i="37" s="1"/>
  <c r="H1324" i="36"/>
  <c r="I238" i="37" s="1"/>
  <c r="H1471" i="36"/>
  <c r="I433" i="37" s="1"/>
  <c r="E1178" i="36"/>
  <c r="F44" i="37" s="1"/>
  <c r="E1325" i="36"/>
  <c r="F239" i="37" s="1"/>
  <c r="E1472" i="36"/>
  <c r="F434" i="37" s="1"/>
  <c r="G1180" i="36"/>
  <c r="H46" i="37" s="1"/>
  <c r="G1327" i="36"/>
  <c r="H241" i="37" s="1"/>
  <c r="G1474" i="36"/>
  <c r="H436" i="37" s="1"/>
  <c r="D1181" i="36"/>
  <c r="E47" i="37" s="1"/>
  <c r="D1328" i="36"/>
  <c r="E242" i="37" s="1"/>
  <c r="D1475" i="36"/>
  <c r="E437" i="37" s="1"/>
  <c r="I1182" i="36"/>
  <c r="J48" i="37" s="1"/>
  <c r="I1329" i="36"/>
  <c r="J243" i="37" s="1"/>
  <c r="I1476" i="36"/>
  <c r="J438" i="37" s="1"/>
  <c r="C1183" i="36"/>
  <c r="D49" i="37" s="1"/>
  <c r="C1330" i="36"/>
  <c r="D244" i="37" s="1"/>
  <c r="C1477" i="36"/>
  <c r="D439" i="37" s="1"/>
  <c r="H1184" i="36"/>
  <c r="I50" i="37" s="1"/>
  <c r="H1331" i="36"/>
  <c r="I245" i="37" s="1"/>
  <c r="H1478" i="36"/>
  <c r="I440" i="37" s="1"/>
  <c r="E1185" i="36"/>
  <c r="F51" i="37" s="1"/>
  <c r="E1332" i="36"/>
  <c r="F246" i="37" s="1"/>
  <c r="E1479" i="36"/>
  <c r="F441" i="37" s="1"/>
  <c r="G1187" i="36"/>
  <c r="H53" i="37" s="1"/>
  <c r="G1334" i="36"/>
  <c r="H248" i="37" s="1"/>
  <c r="G1481" i="36"/>
  <c r="H443" i="37" s="1"/>
  <c r="I1188" i="36"/>
  <c r="J54" i="37" s="1"/>
  <c r="I1335" i="36"/>
  <c r="J249" i="37" s="1"/>
  <c r="I1482" i="36"/>
  <c r="J444" i="37" s="1"/>
  <c r="F1189" i="36"/>
  <c r="G55" i="37" s="1"/>
  <c r="F1336" i="36"/>
  <c r="G250" i="37" s="1"/>
  <c r="F1483" i="36"/>
  <c r="G445" i="37" s="1"/>
  <c r="C1190" i="36"/>
  <c r="D56" i="37" s="1"/>
  <c r="C1337" i="36"/>
  <c r="D251" i="37" s="1"/>
  <c r="C1484" i="36"/>
  <c r="D446" i="37" s="1"/>
  <c r="H1175" i="36"/>
  <c r="I41" i="37" s="1"/>
  <c r="H1322" i="36"/>
  <c r="I236" i="37" s="1"/>
  <c r="H1469" i="36"/>
  <c r="I431" i="37" s="1"/>
  <c r="E1176" i="36"/>
  <c r="F42" i="37" s="1"/>
  <c r="E1323" i="36"/>
  <c r="F237" i="37" s="1"/>
  <c r="E1470" i="36"/>
  <c r="F432" i="37" s="1"/>
  <c r="G1178" i="36"/>
  <c r="H44" i="37" s="1"/>
  <c r="G1325" i="36"/>
  <c r="H239" i="37" s="1"/>
  <c r="G1472" i="36"/>
  <c r="H434" i="37" s="1"/>
  <c r="D1179" i="36"/>
  <c r="E45" i="37" s="1"/>
  <c r="D1326" i="36"/>
  <c r="E240" i="37" s="1"/>
  <c r="D1473" i="36"/>
  <c r="E435" i="37" s="1"/>
  <c r="I1180" i="36"/>
  <c r="J46" i="37" s="1"/>
  <c r="I1327" i="36"/>
  <c r="J241" i="37" s="1"/>
  <c r="I1474" i="36"/>
  <c r="J436" i="37" s="1"/>
  <c r="F1181" i="36"/>
  <c r="G47" i="37" s="1"/>
  <c r="F1328" i="36"/>
  <c r="G242" i="37" s="1"/>
  <c r="F1475" i="36"/>
  <c r="G437" i="37" s="1"/>
  <c r="C1182" i="36"/>
  <c r="D48" i="37" s="1"/>
  <c r="C1329" i="36"/>
  <c r="D243" i="37" s="1"/>
  <c r="C1476" i="36"/>
  <c r="D438" i="37" s="1"/>
  <c r="E1183" i="36"/>
  <c r="F49" i="37" s="1"/>
  <c r="E1330" i="36"/>
  <c r="F244" i="37" s="1"/>
  <c r="E1477" i="36"/>
  <c r="F439" i="37" s="1"/>
  <c r="G1185" i="36"/>
  <c r="H51" i="37" s="1"/>
  <c r="G1332" i="36"/>
  <c r="H246" i="37" s="1"/>
  <c r="G1479" i="36"/>
  <c r="H441" i="37" s="1"/>
  <c r="D1186" i="36"/>
  <c r="E52" i="37" s="1"/>
  <c r="D1333" i="36"/>
  <c r="E247" i="37" s="1"/>
  <c r="D1480" i="36"/>
  <c r="E442" i="37" s="1"/>
  <c r="I1187" i="36"/>
  <c r="J53" i="37" s="1"/>
  <c r="I1334" i="36"/>
  <c r="J248" i="37" s="1"/>
  <c r="I1481" i="36"/>
  <c r="J443" i="37" s="1"/>
  <c r="C1188" i="36"/>
  <c r="D54" i="37" s="1"/>
  <c r="C1335" i="36"/>
  <c r="D249" i="37" s="1"/>
  <c r="C1482" i="36"/>
  <c r="D444" i="37" s="1"/>
  <c r="H1189" i="36"/>
  <c r="I55" i="37" s="1"/>
  <c r="H1336" i="36"/>
  <c r="I250" i="37" s="1"/>
  <c r="H1483" i="36"/>
  <c r="I445" i="37" s="1"/>
  <c r="E1190" i="36"/>
  <c r="F56" i="37" s="1"/>
  <c r="E1337" i="36"/>
  <c r="F251" i="37" s="1"/>
  <c r="E1484" i="36"/>
  <c r="F446" i="37" s="1"/>
  <c r="G1192" i="36"/>
  <c r="H58" i="37" s="1"/>
  <c r="G1339" i="36"/>
  <c r="H253" i="37" s="1"/>
  <c r="G1486" i="36"/>
  <c r="H448" i="37" s="1"/>
  <c r="E1175" i="36"/>
  <c r="F41" i="37" s="1"/>
  <c r="E1322" i="36"/>
  <c r="F236" i="37" s="1"/>
  <c r="E1469" i="36"/>
  <c r="F431" i="37" s="1"/>
  <c r="G1177" i="36"/>
  <c r="H43" i="37" s="1"/>
  <c r="G1324" i="36"/>
  <c r="H238" i="37" s="1"/>
  <c r="G1471" i="36"/>
  <c r="H433" i="37" s="1"/>
  <c r="D1325" i="36"/>
  <c r="E239" i="37" s="1"/>
  <c r="D1178" i="36"/>
  <c r="E44" i="37" s="1"/>
  <c r="D1472" i="36"/>
  <c r="E434" i="37" s="1"/>
  <c r="I1179" i="36"/>
  <c r="J45" i="37" s="1"/>
  <c r="I1326" i="36"/>
  <c r="J240" i="37" s="1"/>
  <c r="I1473" i="36"/>
  <c r="J435" i="37" s="1"/>
  <c r="F1180" i="36"/>
  <c r="G46" i="37" s="1"/>
  <c r="F1327" i="36"/>
  <c r="G241" i="37" s="1"/>
  <c r="F1474" i="36"/>
  <c r="G436" i="37" s="1"/>
  <c r="C1181" i="36"/>
  <c r="D47" i="37" s="1"/>
  <c r="C1328" i="36"/>
  <c r="D242" i="37" s="1"/>
  <c r="C1475" i="36"/>
  <c r="D437" i="37" s="1"/>
  <c r="H1329" i="36"/>
  <c r="I243" i="37" s="1"/>
  <c r="H1182" i="36"/>
  <c r="I48" i="37" s="1"/>
  <c r="H1476" i="36"/>
  <c r="I438" i="37" s="1"/>
  <c r="G1184" i="36"/>
  <c r="H50" i="37" s="1"/>
  <c r="G1331" i="36"/>
  <c r="H245" i="37" s="1"/>
  <c r="G1478" i="36"/>
  <c r="H440" i="37" s="1"/>
  <c r="D1185" i="36"/>
  <c r="E51" i="37" s="1"/>
  <c r="D1332" i="36"/>
  <c r="E246" i="37" s="1"/>
  <c r="D1479" i="36"/>
  <c r="E441" i="37" s="1"/>
  <c r="I1333" i="36"/>
  <c r="J247" i="37" s="1"/>
  <c r="I1186" i="36"/>
  <c r="J52" i="37" s="1"/>
  <c r="I1480" i="36"/>
  <c r="J442" i="37" s="1"/>
  <c r="F1187" i="36"/>
  <c r="G53" i="37" s="1"/>
  <c r="F1334" i="36"/>
  <c r="G248" i="37" s="1"/>
  <c r="F1481" i="36"/>
  <c r="G443" i="37" s="1"/>
  <c r="H1188" i="36"/>
  <c r="I54" i="37" s="1"/>
  <c r="H1335" i="36"/>
  <c r="I249" i="37" s="1"/>
  <c r="H1482" i="36"/>
  <c r="I444" i="37" s="1"/>
  <c r="E1189" i="36"/>
  <c r="F55" i="37" s="1"/>
  <c r="E1336" i="36"/>
  <c r="F250" i="37" s="1"/>
  <c r="E1483" i="36"/>
  <c r="F445" i="37" s="1"/>
  <c r="I1263" i="36"/>
  <c r="J129" i="37" s="1"/>
  <c r="D1270" i="36"/>
  <c r="E136" i="37" s="1"/>
  <c r="F1276" i="36"/>
  <c r="G142" i="37" s="1"/>
  <c r="H1286" i="36"/>
  <c r="I152" i="37" s="1"/>
  <c r="C1290" i="36"/>
  <c r="D156" i="37" s="1"/>
  <c r="E1299" i="36"/>
  <c r="F165" i="37" s="1"/>
  <c r="G1308" i="36"/>
  <c r="H174" i="37" s="1"/>
  <c r="D1193" i="36"/>
  <c r="E59" i="37" s="1"/>
  <c r="E188" i="37" s="1"/>
  <c r="D600" i="37" s="1"/>
  <c r="D1340" i="36"/>
  <c r="E254" i="37" s="1"/>
  <c r="E382" i="37" s="1"/>
  <c r="D618" i="37" s="1"/>
  <c r="F14" i="19" s="1"/>
  <c r="D1487" i="36"/>
  <c r="E449" i="37" s="1"/>
  <c r="E577" i="37" s="1"/>
  <c r="D635" i="37" s="1"/>
  <c r="F1194" i="36"/>
  <c r="G60" i="37" s="1"/>
  <c r="F1341" i="36"/>
  <c r="G255" i="37" s="1"/>
  <c r="F1488" i="36"/>
  <c r="G450" i="37" s="1"/>
  <c r="C1195" i="36"/>
  <c r="D61" i="37" s="1"/>
  <c r="C1342" i="36"/>
  <c r="D256" i="37" s="1"/>
  <c r="C1489" i="36"/>
  <c r="D451" i="37" s="1"/>
  <c r="H1196" i="36"/>
  <c r="I62" i="37" s="1"/>
  <c r="H1343" i="36"/>
  <c r="I257" i="37" s="1"/>
  <c r="H1490" i="36"/>
  <c r="I452" i="37" s="1"/>
  <c r="E1197" i="36"/>
  <c r="F63" i="37" s="1"/>
  <c r="E1344" i="36"/>
  <c r="F258" i="37" s="1"/>
  <c r="E1491" i="36"/>
  <c r="F453" i="37" s="1"/>
  <c r="G1199" i="36"/>
  <c r="H65" i="37" s="1"/>
  <c r="G1346" i="36"/>
  <c r="H260" i="37" s="1"/>
  <c r="G1493" i="36"/>
  <c r="H455" i="37" s="1"/>
  <c r="D1200" i="36"/>
  <c r="E66" i="37" s="1"/>
  <c r="D1347" i="36"/>
  <c r="E261" i="37" s="1"/>
  <c r="D1494" i="36"/>
  <c r="E456" i="37" s="1"/>
  <c r="I1201" i="36"/>
  <c r="J67" i="37" s="1"/>
  <c r="I1348" i="36"/>
  <c r="J262" i="37" s="1"/>
  <c r="I1495" i="36"/>
  <c r="J457" i="37" s="1"/>
  <c r="F1202" i="36"/>
  <c r="G68" i="37" s="1"/>
  <c r="F1349" i="36"/>
  <c r="G263" i="37" s="1"/>
  <c r="F1496" i="36"/>
  <c r="G458" i="37" s="1"/>
  <c r="G1203" i="36"/>
  <c r="H69" i="37" s="1"/>
  <c r="G1350" i="36"/>
  <c r="H264" i="37" s="1"/>
  <c r="G1497" i="36"/>
  <c r="H459" i="37" s="1"/>
  <c r="D1204" i="36"/>
  <c r="E70" i="37" s="1"/>
  <c r="D1351" i="36"/>
  <c r="E265" i="37" s="1"/>
  <c r="D1498" i="36"/>
  <c r="E460" i="37" s="1"/>
  <c r="I1205" i="36"/>
  <c r="J71" i="37" s="1"/>
  <c r="I1352" i="36"/>
  <c r="J266" i="37" s="1"/>
  <c r="I1499" i="36"/>
  <c r="J461" i="37" s="1"/>
  <c r="F1206" i="36"/>
  <c r="G72" i="37" s="1"/>
  <c r="F1353" i="36"/>
  <c r="G267" i="37" s="1"/>
  <c r="F1500" i="36"/>
  <c r="G462" i="37" s="1"/>
  <c r="C1207" i="36"/>
  <c r="D73" i="37" s="1"/>
  <c r="C1354" i="36"/>
  <c r="D268" i="37" s="1"/>
  <c r="C1501" i="36"/>
  <c r="D463" i="37" s="1"/>
  <c r="E1208" i="36"/>
  <c r="F74" i="37" s="1"/>
  <c r="E1355" i="36"/>
  <c r="F269" i="37" s="1"/>
  <c r="E1502" i="36"/>
  <c r="F464" i="37" s="1"/>
  <c r="D1209" i="36"/>
  <c r="E75" i="37" s="1"/>
  <c r="D1356" i="36"/>
  <c r="E270" i="37" s="1"/>
  <c r="D1503" i="36"/>
  <c r="E465" i="37" s="1"/>
  <c r="F1210" i="36"/>
  <c r="G76" i="37" s="1"/>
  <c r="F1357" i="36"/>
  <c r="G271" i="37" s="1"/>
  <c r="F1504" i="36"/>
  <c r="G466" i="37" s="1"/>
  <c r="C1211" i="36"/>
  <c r="D77" i="37" s="1"/>
  <c r="C1358" i="36"/>
  <c r="D272" i="37" s="1"/>
  <c r="C1505" i="36"/>
  <c r="D467" i="37" s="1"/>
  <c r="H1212" i="36"/>
  <c r="I78" i="37" s="1"/>
  <c r="H1359" i="36"/>
  <c r="I273" i="37" s="1"/>
  <c r="H1506" i="36"/>
  <c r="I468" i="37" s="1"/>
  <c r="E1213" i="36"/>
  <c r="F79" i="37" s="1"/>
  <c r="E1360" i="36"/>
  <c r="F274" i="37" s="1"/>
  <c r="E1507" i="36"/>
  <c r="F469" i="37" s="1"/>
  <c r="G1215" i="36"/>
  <c r="H81" i="37" s="1"/>
  <c r="G1362" i="36"/>
  <c r="H276" i="37" s="1"/>
  <c r="G1509" i="36"/>
  <c r="H471" i="37" s="1"/>
  <c r="I1216" i="36"/>
  <c r="J82" i="37" s="1"/>
  <c r="I1363" i="36"/>
  <c r="J277" i="37" s="1"/>
  <c r="I1510" i="36"/>
  <c r="J472" i="37" s="1"/>
  <c r="F1217" i="36"/>
  <c r="G83" i="37" s="1"/>
  <c r="F1364" i="36"/>
  <c r="G278" i="37" s="1"/>
  <c r="F1511" i="36"/>
  <c r="G473" i="37" s="1"/>
  <c r="C1365" i="36"/>
  <c r="D279" i="37" s="1"/>
  <c r="C1512" i="36"/>
  <c r="D474" i="37" s="1"/>
  <c r="G1220" i="36"/>
  <c r="H86" i="37" s="1"/>
  <c r="G1367" i="36"/>
  <c r="H281" i="37" s="1"/>
  <c r="G1514" i="36"/>
  <c r="H476" i="37" s="1"/>
  <c r="D1221" i="36"/>
  <c r="E87" i="37" s="1"/>
  <c r="D1368" i="36"/>
  <c r="E282" i="37" s="1"/>
  <c r="D1515" i="36"/>
  <c r="E477" i="37" s="1"/>
  <c r="I1222" i="36"/>
  <c r="J88" i="37" s="1"/>
  <c r="I1369" i="36"/>
  <c r="J283" i="37" s="1"/>
  <c r="I1516" i="36"/>
  <c r="J478" i="37" s="1"/>
  <c r="C1223" i="36"/>
  <c r="D89" i="37" s="1"/>
  <c r="C1370" i="36"/>
  <c r="D284" i="37" s="1"/>
  <c r="C1517" i="36"/>
  <c r="D479" i="37" s="1"/>
  <c r="E1224" i="36"/>
  <c r="F90" i="37" s="1"/>
  <c r="E1371" i="36"/>
  <c r="F285" i="37" s="1"/>
  <c r="E1518" i="36"/>
  <c r="F480" i="37" s="1"/>
  <c r="G1226" i="36"/>
  <c r="H92" i="37" s="1"/>
  <c r="G1373" i="36"/>
  <c r="H287" i="37" s="1"/>
  <c r="G1520" i="36"/>
  <c r="H482" i="37" s="1"/>
  <c r="D1227" i="36"/>
  <c r="E93" i="37" s="1"/>
  <c r="D1374" i="36"/>
  <c r="E288" i="37" s="1"/>
  <c r="D1521" i="36"/>
  <c r="E483" i="37" s="1"/>
  <c r="I1228" i="36"/>
  <c r="J94" i="37" s="1"/>
  <c r="I1375" i="36"/>
  <c r="J289" i="37" s="1"/>
  <c r="I1522" i="36"/>
  <c r="J484" i="37" s="1"/>
  <c r="F1229" i="36"/>
  <c r="G95" i="37" s="1"/>
  <c r="F1376" i="36"/>
  <c r="G290" i="37" s="1"/>
  <c r="F1523" i="36"/>
  <c r="G485" i="37" s="1"/>
  <c r="C1230" i="36"/>
  <c r="D96" i="37" s="1"/>
  <c r="C1377" i="36"/>
  <c r="D291" i="37" s="1"/>
  <c r="C1524" i="36"/>
  <c r="D486" i="37" s="1"/>
  <c r="E1231" i="36"/>
  <c r="F97" i="37" s="1"/>
  <c r="E1378" i="36"/>
  <c r="F292" i="37" s="1"/>
  <c r="E1525" i="36"/>
  <c r="F487" i="37" s="1"/>
  <c r="D1232" i="36"/>
  <c r="E98" i="37" s="1"/>
  <c r="D1379" i="36"/>
  <c r="E293" i="37" s="1"/>
  <c r="D1526" i="36"/>
  <c r="E488" i="37" s="1"/>
  <c r="I1233" i="36"/>
  <c r="J99" i="37" s="1"/>
  <c r="I1380" i="36"/>
  <c r="J294" i="37" s="1"/>
  <c r="I1527" i="36"/>
  <c r="J489" i="37" s="1"/>
  <c r="C1234" i="36"/>
  <c r="D100" i="37" s="1"/>
  <c r="C1381" i="36"/>
  <c r="D295" i="37" s="1"/>
  <c r="C1528" i="36"/>
  <c r="D490" i="37" s="1"/>
  <c r="E1235" i="36"/>
  <c r="F101" i="37" s="1"/>
  <c r="E1382" i="36"/>
  <c r="F296" i="37" s="1"/>
  <c r="E1529" i="36"/>
  <c r="F491" i="37" s="1"/>
  <c r="G1236" i="36"/>
  <c r="H102" i="37" s="1"/>
  <c r="G1383" i="36"/>
  <c r="H297" i="37" s="1"/>
  <c r="G1530" i="36"/>
  <c r="H492" i="37" s="1"/>
  <c r="D1237" i="36"/>
  <c r="E103" i="37" s="1"/>
  <c r="D1384" i="36"/>
  <c r="E298" i="37" s="1"/>
  <c r="D1531" i="36"/>
  <c r="E493" i="37" s="1"/>
  <c r="I1238" i="36"/>
  <c r="J104" i="37" s="1"/>
  <c r="I1385" i="36"/>
  <c r="J299" i="37" s="1"/>
  <c r="I1532" i="36"/>
  <c r="J494" i="37" s="1"/>
  <c r="F1239" i="36"/>
  <c r="G105" i="37" s="1"/>
  <c r="F1386" i="36"/>
  <c r="G300" i="37" s="1"/>
  <c r="F1533" i="36"/>
  <c r="G495" i="37" s="1"/>
  <c r="C1240" i="36"/>
  <c r="D106" i="37" s="1"/>
  <c r="C1387" i="36"/>
  <c r="D301" i="37" s="1"/>
  <c r="C1534" i="36"/>
  <c r="D496" i="37" s="1"/>
  <c r="H1241" i="36"/>
  <c r="I107" i="37" s="1"/>
  <c r="H1388" i="36"/>
  <c r="I302" i="37" s="1"/>
  <c r="H1535" i="36"/>
  <c r="I497" i="37" s="1"/>
  <c r="E1242" i="36"/>
  <c r="F108" i="37" s="1"/>
  <c r="E1389" i="36"/>
  <c r="F303" i="37" s="1"/>
  <c r="E1536" i="36"/>
  <c r="F498" i="37" s="1"/>
  <c r="G1243" i="36"/>
  <c r="H109" i="37" s="1"/>
  <c r="G1390" i="36"/>
  <c r="H304" i="37" s="1"/>
  <c r="G1537" i="36"/>
  <c r="H499" i="37" s="1"/>
  <c r="D1244" i="36"/>
  <c r="E110" i="37" s="1"/>
  <c r="D1391" i="36"/>
  <c r="E305" i="37" s="1"/>
  <c r="D1538" i="36"/>
  <c r="E500" i="37" s="1"/>
  <c r="I1245" i="36"/>
  <c r="J111" i="37" s="1"/>
  <c r="I1392" i="36"/>
  <c r="J306" i="37" s="1"/>
  <c r="I1539" i="36"/>
  <c r="J501" i="37" s="1"/>
  <c r="F1246" i="36"/>
  <c r="G112" i="37" s="1"/>
  <c r="F1393" i="36"/>
  <c r="G307" i="37" s="1"/>
  <c r="F1540" i="36"/>
  <c r="G502" i="37" s="1"/>
  <c r="E1247" i="36"/>
  <c r="F113" i="37" s="1"/>
  <c r="E1394" i="36"/>
  <c r="F308" i="37" s="1"/>
  <c r="E1541" i="36"/>
  <c r="F503" i="37" s="1"/>
  <c r="D1249" i="36"/>
  <c r="E115" i="37" s="1"/>
  <c r="D1396" i="36"/>
  <c r="E310" i="37" s="1"/>
  <c r="D1543" i="36"/>
  <c r="E505" i="37" s="1"/>
  <c r="I1250" i="36"/>
  <c r="J116" i="37" s="1"/>
  <c r="I1397" i="36"/>
  <c r="J311" i="37" s="1"/>
  <c r="I1544" i="36"/>
  <c r="J506" i="37" s="1"/>
  <c r="C1251" i="36"/>
  <c r="D117" i="37" s="1"/>
  <c r="C1398" i="36"/>
  <c r="D312" i="37" s="1"/>
  <c r="C1545" i="36"/>
  <c r="D507" i="37" s="1"/>
  <c r="H1252" i="36"/>
  <c r="I118" i="37" s="1"/>
  <c r="H1399" i="36"/>
  <c r="I313" i="37" s="1"/>
  <c r="H1546" i="36"/>
  <c r="I508" i="37" s="1"/>
  <c r="E1253" i="36"/>
  <c r="F119" i="37" s="1"/>
  <c r="E1400" i="36"/>
  <c r="F314" i="37" s="1"/>
  <c r="E1547" i="36"/>
  <c r="F509" i="37" s="1"/>
  <c r="G1255" i="36"/>
  <c r="H121" i="37" s="1"/>
  <c r="G1402" i="36"/>
  <c r="H316" i="37" s="1"/>
  <c r="G1549" i="36"/>
  <c r="H511" i="37" s="1"/>
  <c r="D1256" i="36"/>
  <c r="E122" i="37" s="1"/>
  <c r="D1403" i="36"/>
  <c r="E317" i="37" s="1"/>
  <c r="D1550" i="36"/>
  <c r="E512" i="37" s="1"/>
  <c r="I1257" i="36"/>
  <c r="J123" i="37" s="1"/>
  <c r="I1404" i="36"/>
  <c r="J318" i="37" s="1"/>
  <c r="I1551" i="36"/>
  <c r="J513" i="37" s="1"/>
  <c r="F1258" i="36"/>
  <c r="G124" i="37" s="1"/>
  <c r="F1405" i="36"/>
  <c r="G319" i="37" s="1"/>
  <c r="F1552" i="36"/>
  <c r="G514" i="37" s="1"/>
  <c r="C1259" i="36"/>
  <c r="D125" i="37" s="1"/>
  <c r="C1406" i="36"/>
  <c r="D320" i="37" s="1"/>
  <c r="C1553" i="36"/>
  <c r="D515" i="37" s="1"/>
  <c r="H1260" i="36"/>
  <c r="I126" i="37" s="1"/>
  <c r="H1407" i="36"/>
  <c r="I321" i="37" s="1"/>
  <c r="H1554" i="36"/>
  <c r="I516" i="37" s="1"/>
  <c r="G1262" i="36"/>
  <c r="H128" i="37" s="1"/>
  <c r="G1409" i="36"/>
  <c r="H323" i="37" s="1"/>
  <c r="G1556" i="36"/>
  <c r="H518" i="37" s="1"/>
  <c r="D1263" i="36"/>
  <c r="E129" i="37" s="1"/>
  <c r="D1410" i="36"/>
  <c r="E324" i="37" s="1"/>
  <c r="D1557" i="36"/>
  <c r="E519" i="37" s="1"/>
  <c r="I1264" i="36"/>
  <c r="J130" i="37" s="1"/>
  <c r="I1411" i="36"/>
  <c r="J325" i="37" s="1"/>
  <c r="I1558" i="36"/>
  <c r="J520" i="37" s="1"/>
  <c r="F1265" i="36"/>
  <c r="G131" i="37" s="1"/>
  <c r="F1412" i="36"/>
  <c r="G326" i="37" s="1"/>
  <c r="F1559" i="36"/>
  <c r="G521" i="37" s="1"/>
  <c r="C1266" i="36"/>
  <c r="D132" i="37" s="1"/>
  <c r="C1413" i="36"/>
  <c r="D327" i="37" s="1"/>
  <c r="C1560" i="36"/>
  <c r="D522" i="37" s="1"/>
  <c r="H1267" i="36"/>
  <c r="I133" i="37" s="1"/>
  <c r="H1414" i="36"/>
  <c r="I328" i="37" s="1"/>
  <c r="H1561" i="36"/>
  <c r="I523" i="37" s="1"/>
  <c r="E1268" i="36"/>
  <c r="F134" i="37" s="1"/>
  <c r="E1415" i="36"/>
  <c r="F329" i="37" s="1"/>
  <c r="E1562" i="36"/>
  <c r="F524" i="37" s="1"/>
  <c r="G1270" i="36"/>
  <c r="H136" i="37" s="1"/>
  <c r="G1417" i="36"/>
  <c r="H331" i="37" s="1"/>
  <c r="G1564" i="36"/>
  <c r="H526" i="37" s="1"/>
  <c r="D1271" i="36"/>
  <c r="E137" i="37" s="1"/>
  <c r="D1418" i="36"/>
  <c r="E332" i="37" s="1"/>
  <c r="D1565" i="36"/>
  <c r="E527" i="37" s="1"/>
  <c r="I1272" i="36"/>
  <c r="J138" i="37" s="1"/>
  <c r="I1419" i="36"/>
  <c r="J333" i="37" s="1"/>
  <c r="I1566" i="36"/>
  <c r="J528" i="37" s="1"/>
  <c r="F1273" i="36"/>
  <c r="G139" i="37" s="1"/>
  <c r="F1420" i="36"/>
  <c r="G334" i="37" s="1"/>
  <c r="F1567" i="36"/>
  <c r="G529" i="37" s="1"/>
  <c r="C1274" i="36"/>
  <c r="D140" i="37" s="1"/>
  <c r="C1421" i="36"/>
  <c r="D335" i="37" s="1"/>
  <c r="C1568" i="36"/>
  <c r="D530" i="37" s="1"/>
  <c r="G1275" i="36"/>
  <c r="H141" i="37" s="1"/>
  <c r="G1422" i="36"/>
  <c r="H336" i="37" s="1"/>
  <c r="G1569" i="36"/>
  <c r="H531" i="37" s="1"/>
  <c r="I1276" i="36"/>
  <c r="J142" i="37" s="1"/>
  <c r="I1423" i="36"/>
  <c r="J337" i="37" s="1"/>
  <c r="I1570" i="36"/>
  <c r="J532" i="37" s="1"/>
  <c r="F1277" i="36"/>
  <c r="G143" i="37" s="1"/>
  <c r="F1424" i="36"/>
  <c r="G338" i="37" s="1"/>
  <c r="F1571" i="36"/>
  <c r="G533" i="37" s="1"/>
  <c r="C1278" i="36"/>
  <c r="D144" i="37" s="1"/>
  <c r="C1425" i="36"/>
  <c r="D339" i="37" s="1"/>
  <c r="C1572" i="36"/>
  <c r="D534" i="37" s="1"/>
  <c r="H1279" i="36"/>
  <c r="I145" i="37" s="1"/>
  <c r="H1426" i="36"/>
  <c r="I340" i="37" s="1"/>
  <c r="H1573" i="36"/>
  <c r="I535" i="37" s="1"/>
  <c r="E1280" i="36"/>
  <c r="F146" i="37" s="1"/>
  <c r="E1427" i="36"/>
  <c r="F341" i="37" s="1"/>
  <c r="E1574" i="36"/>
  <c r="F536" i="37" s="1"/>
  <c r="G1282" i="36"/>
  <c r="H148" i="37" s="1"/>
  <c r="G1429" i="36"/>
  <c r="H343" i="37" s="1"/>
  <c r="G1576" i="36"/>
  <c r="H538" i="37" s="1"/>
  <c r="D1283" i="36"/>
  <c r="E149" i="37" s="1"/>
  <c r="D1430" i="36"/>
  <c r="E344" i="37" s="1"/>
  <c r="D1577" i="36"/>
  <c r="E539" i="37" s="1"/>
  <c r="I1284" i="36"/>
  <c r="J150" i="37" s="1"/>
  <c r="I1431" i="36"/>
  <c r="J345" i="37" s="1"/>
  <c r="I1578" i="36"/>
  <c r="J540" i="37" s="1"/>
  <c r="F1285" i="36"/>
  <c r="G151" i="37" s="1"/>
  <c r="F1432" i="36"/>
  <c r="G346" i="37" s="1"/>
  <c r="F1579" i="36"/>
  <c r="G541" i="37" s="1"/>
  <c r="C1286" i="36"/>
  <c r="D152" i="37" s="1"/>
  <c r="C1433" i="36"/>
  <c r="D347" i="37" s="1"/>
  <c r="C1580" i="36"/>
  <c r="D542" i="37" s="1"/>
  <c r="H1287" i="36"/>
  <c r="I153" i="37" s="1"/>
  <c r="H1434" i="36"/>
  <c r="I348" i="37" s="1"/>
  <c r="H1581" i="36"/>
  <c r="I543" i="37" s="1"/>
  <c r="G1288" i="36"/>
  <c r="H154" i="37" s="1"/>
  <c r="G1435" i="36"/>
  <c r="H349" i="37" s="1"/>
  <c r="G1582" i="36"/>
  <c r="H544" i="37" s="1"/>
  <c r="D1289" i="36"/>
  <c r="E155" i="37" s="1"/>
  <c r="D1436" i="36"/>
  <c r="E350" i="37" s="1"/>
  <c r="D1583" i="36"/>
  <c r="E545" i="37" s="1"/>
  <c r="F1290" i="36"/>
  <c r="G156" i="37" s="1"/>
  <c r="F1437" i="36"/>
  <c r="G351" i="37" s="1"/>
  <c r="F1584" i="36"/>
  <c r="G546" i="37" s="1"/>
  <c r="C1291" i="36"/>
  <c r="D157" i="37" s="1"/>
  <c r="C1438" i="36"/>
  <c r="D352" i="37" s="1"/>
  <c r="C1585" i="36"/>
  <c r="D547" i="37" s="1"/>
  <c r="H1292" i="36"/>
  <c r="I158" i="37" s="1"/>
  <c r="H1439" i="36"/>
  <c r="I353" i="37" s="1"/>
  <c r="H1586" i="36"/>
  <c r="I548" i="37" s="1"/>
  <c r="G1294" i="36"/>
  <c r="H160" i="37" s="1"/>
  <c r="G1441" i="36"/>
  <c r="H355" i="37" s="1"/>
  <c r="G1588" i="36"/>
  <c r="H550" i="37" s="1"/>
  <c r="D1295" i="36"/>
  <c r="E161" i="37" s="1"/>
  <c r="D1442" i="36"/>
  <c r="E356" i="37" s="1"/>
  <c r="D1589" i="36"/>
  <c r="E551" i="37" s="1"/>
  <c r="I1296" i="36"/>
  <c r="J162" i="37" s="1"/>
  <c r="I1443" i="36"/>
  <c r="J357" i="37" s="1"/>
  <c r="I1590" i="36"/>
  <c r="J552" i="37" s="1"/>
  <c r="F1297" i="36"/>
  <c r="G163" i="37" s="1"/>
  <c r="F1444" i="36"/>
  <c r="G358" i="37" s="1"/>
  <c r="F1591" i="36"/>
  <c r="G553" i="37" s="1"/>
  <c r="C1298" i="36"/>
  <c r="D164" i="37" s="1"/>
  <c r="C1445" i="36"/>
  <c r="D359" i="37" s="1"/>
  <c r="C1592" i="36"/>
  <c r="D554" i="37" s="1"/>
  <c r="H1299" i="36"/>
  <c r="I165" i="37" s="1"/>
  <c r="H1446" i="36"/>
  <c r="I360" i="37" s="1"/>
  <c r="H1593" i="36"/>
  <c r="I555" i="37" s="1"/>
  <c r="E1300" i="36"/>
  <c r="F166" i="37" s="1"/>
  <c r="E1447" i="36"/>
  <c r="F361" i="37" s="1"/>
  <c r="E1594" i="36"/>
  <c r="F556" i="37" s="1"/>
  <c r="G1302" i="36"/>
  <c r="H168" i="37" s="1"/>
  <c r="G1449" i="36"/>
  <c r="H363" i="37" s="1"/>
  <c r="G1596" i="36"/>
  <c r="H558" i="37" s="1"/>
  <c r="D1303" i="36"/>
  <c r="E169" i="37" s="1"/>
  <c r="D1450" i="36"/>
  <c r="E364" i="37" s="1"/>
  <c r="D1597" i="36"/>
  <c r="E559" i="37" s="1"/>
  <c r="I1304" i="36"/>
  <c r="J170" i="37" s="1"/>
  <c r="I1451" i="36"/>
  <c r="J365" i="37" s="1"/>
  <c r="I1598" i="36"/>
  <c r="J560" i="37" s="1"/>
  <c r="F1305" i="36"/>
  <c r="G171" i="37" s="1"/>
  <c r="F1452" i="36"/>
  <c r="G366" i="37" s="1"/>
  <c r="F1599" i="36"/>
  <c r="G561" i="37" s="1"/>
  <c r="H1306" i="36"/>
  <c r="I172" i="37" s="1"/>
  <c r="H1453" i="36"/>
  <c r="I367" i="37" s="1"/>
  <c r="H1600" i="36"/>
  <c r="I562" i="37" s="1"/>
  <c r="E1307" i="36"/>
  <c r="F173" i="37" s="1"/>
  <c r="F186" i="37" s="1"/>
  <c r="E598" i="37" s="1"/>
  <c r="E1454" i="36"/>
  <c r="F368" i="37" s="1"/>
  <c r="F380" i="37" s="1"/>
  <c r="E616" i="37" s="1"/>
  <c r="E1601" i="36"/>
  <c r="F563" i="37" s="1"/>
  <c r="F575" i="37" s="1"/>
  <c r="E633" i="37" s="1"/>
  <c r="G1309" i="36"/>
  <c r="H175" i="37" s="1"/>
  <c r="G1456" i="36"/>
  <c r="H370" i="37" s="1"/>
  <c r="G1603" i="36"/>
  <c r="H565" i="37" s="1"/>
  <c r="D1310" i="36"/>
  <c r="E176" i="37" s="1"/>
  <c r="D1457" i="36"/>
  <c r="E371" i="37" s="1"/>
  <c r="D1604" i="36"/>
  <c r="E566" i="37" s="1"/>
  <c r="H1314" i="36"/>
  <c r="I180" i="37" s="1"/>
  <c r="H1461" i="36"/>
  <c r="I375" i="37" s="1"/>
  <c r="H1608" i="36"/>
  <c r="I570" i="37" s="1"/>
  <c r="E1315" i="36"/>
  <c r="F181" i="37" s="1"/>
  <c r="E1462" i="36"/>
  <c r="F376" i="37" s="1"/>
  <c r="E1609" i="36"/>
  <c r="F571" i="37" s="1"/>
  <c r="D1259" i="36"/>
  <c r="E125" i="37" s="1"/>
  <c r="D1406" i="36"/>
  <c r="E320" i="37" s="1"/>
  <c r="D1553" i="36"/>
  <c r="E515" i="37" s="1"/>
  <c r="C1269" i="36"/>
  <c r="D135" i="37" s="1"/>
  <c r="C1416" i="36"/>
  <c r="D330" i="37" s="1"/>
  <c r="C1563" i="36"/>
  <c r="D525" i="37" s="1"/>
  <c r="G1285" i="36"/>
  <c r="H151" i="37" s="1"/>
  <c r="G1432" i="36"/>
  <c r="H346" i="37" s="1"/>
  <c r="G1579" i="36"/>
  <c r="H541" i="37" s="1"/>
  <c r="H1288" i="36"/>
  <c r="I154" i="37" s="1"/>
  <c r="H1435" i="36"/>
  <c r="I349" i="37" s="1"/>
  <c r="H1582" i="36"/>
  <c r="I544" i="37" s="1"/>
  <c r="E1294" i="36"/>
  <c r="F160" i="37" s="1"/>
  <c r="E1441" i="36"/>
  <c r="F355" i="37" s="1"/>
  <c r="E1588" i="36"/>
  <c r="F550" i="37" s="1"/>
  <c r="F1299" i="36"/>
  <c r="G165" i="37" s="1"/>
  <c r="F1446" i="36"/>
  <c r="G360" i="37" s="1"/>
  <c r="F1593" i="36"/>
  <c r="G555" i="37" s="1"/>
  <c r="F1306" i="36"/>
  <c r="G172" i="37" s="1"/>
  <c r="F1453" i="36"/>
  <c r="G367" i="37" s="1"/>
  <c r="F1600" i="36"/>
  <c r="G562" i="37" s="1"/>
  <c r="H1308" i="36"/>
  <c r="I174" i="37" s="1"/>
  <c r="H1455" i="36"/>
  <c r="I369" i="37" s="1"/>
  <c r="H1602" i="36"/>
  <c r="I564" i="37" s="1"/>
  <c r="G1311" i="36"/>
  <c r="H177" i="37" s="1"/>
  <c r="G1458" i="36"/>
  <c r="H372" i="37" s="1"/>
  <c r="G1605" i="36"/>
  <c r="H567" i="37" s="1"/>
  <c r="C1315" i="36"/>
  <c r="D181" i="37" s="1"/>
  <c r="C1462" i="36"/>
  <c r="D376" i="37" s="1"/>
  <c r="C1609" i="36"/>
  <c r="D571" i="37" s="1"/>
  <c r="F1240" i="36"/>
  <c r="G106" i="37" s="1"/>
  <c r="C1252" i="36"/>
  <c r="D118" i="37" s="1"/>
  <c r="D1262" i="36"/>
  <c r="E128" i="37" s="1"/>
  <c r="F1272" i="36"/>
  <c r="G138" i="37" s="1"/>
  <c r="H1278" i="36"/>
  <c r="I144" i="37" s="1"/>
  <c r="C1285" i="36"/>
  <c r="D151" i="37" s="1"/>
  <c r="E1292" i="36"/>
  <c r="F158" i="37" s="1"/>
  <c r="G1301" i="36"/>
  <c r="H167" i="37" s="1"/>
  <c r="I1310" i="36"/>
  <c r="J176" i="37" s="1"/>
  <c r="G1191" i="36"/>
  <c r="H57" i="37" s="1"/>
  <c r="G1338" i="36"/>
  <c r="H252" i="37" s="1"/>
  <c r="G1485" i="36"/>
  <c r="H447" i="37" s="1"/>
  <c r="D1192" i="36"/>
  <c r="E58" i="37" s="1"/>
  <c r="D1339" i="36"/>
  <c r="E253" i="37" s="1"/>
  <c r="D1486" i="36"/>
  <c r="E448" i="37" s="1"/>
  <c r="I1193" i="36"/>
  <c r="J59" i="37" s="1"/>
  <c r="J188" i="37" s="1"/>
  <c r="I600" i="37" s="1"/>
  <c r="I1340" i="36"/>
  <c r="J254" i="37" s="1"/>
  <c r="J382" i="37" s="1"/>
  <c r="I618" i="37" s="1"/>
  <c r="K14" i="19" s="1"/>
  <c r="I1487" i="36"/>
  <c r="J449" i="37" s="1"/>
  <c r="J577" i="37" s="1"/>
  <c r="I635" i="37" s="1"/>
  <c r="C1194" i="36"/>
  <c r="D60" i="37" s="1"/>
  <c r="C1341" i="36"/>
  <c r="D255" i="37" s="1"/>
  <c r="C1488" i="36"/>
  <c r="D450" i="37" s="1"/>
  <c r="H1195" i="36"/>
  <c r="I61" i="37" s="1"/>
  <c r="H1342" i="36"/>
  <c r="I256" i="37" s="1"/>
  <c r="H1489" i="36"/>
  <c r="I451" i="37" s="1"/>
  <c r="E1196" i="36"/>
  <c r="F62" i="37" s="1"/>
  <c r="E1343" i="36"/>
  <c r="F257" i="37" s="1"/>
  <c r="E1490" i="36"/>
  <c r="F452" i="37" s="1"/>
  <c r="G1198" i="36"/>
  <c r="H64" i="37" s="1"/>
  <c r="G1345" i="36"/>
  <c r="H259" i="37" s="1"/>
  <c r="G1492" i="36"/>
  <c r="H454" i="37" s="1"/>
  <c r="D1346" i="36"/>
  <c r="E260" i="37" s="1"/>
  <c r="D1199" i="36"/>
  <c r="E65" i="37" s="1"/>
  <c r="D1493" i="36"/>
  <c r="E455" i="37" s="1"/>
  <c r="I1200" i="36"/>
  <c r="J66" i="37" s="1"/>
  <c r="I1347" i="36"/>
  <c r="J261" i="37" s="1"/>
  <c r="I1494" i="36"/>
  <c r="J456" i="37" s="1"/>
  <c r="F1201" i="36"/>
  <c r="G67" i="37" s="1"/>
  <c r="F1348" i="36"/>
  <c r="G262" i="37" s="1"/>
  <c r="F1495" i="36"/>
  <c r="G457" i="37" s="1"/>
  <c r="C1202" i="36"/>
  <c r="D68" i="37" s="1"/>
  <c r="C1349" i="36"/>
  <c r="D263" i="37" s="1"/>
  <c r="C1496" i="36"/>
  <c r="D458" i="37" s="1"/>
  <c r="D1203" i="36"/>
  <c r="E69" i="37" s="1"/>
  <c r="D1350" i="36"/>
  <c r="E264" i="37" s="1"/>
  <c r="D1497" i="36"/>
  <c r="E459" i="37" s="1"/>
  <c r="I1204" i="36"/>
  <c r="J70" i="37" s="1"/>
  <c r="I1498" i="36"/>
  <c r="J460" i="37" s="1"/>
  <c r="I1351" i="36"/>
  <c r="J265" i="37" s="1"/>
  <c r="F1205" i="36"/>
  <c r="G71" i="37" s="1"/>
  <c r="F1352" i="36"/>
  <c r="G266" i="37" s="1"/>
  <c r="F1499" i="36"/>
  <c r="G461" i="37" s="1"/>
  <c r="C1206" i="36"/>
  <c r="D72" i="37" s="1"/>
  <c r="C1353" i="36"/>
  <c r="D267" i="37" s="1"/>
  <c r="C1500" i="36"/>
  <c r="D462" i="37" s="1"/>
  <c r="H1207" i="36"/>
  <c r="I73" i="37" s="1"/>
  <c r="H1354" i="36"/>
  <c r="I268" i="37" s="1"/>
  <c r="H1501" i="36"/>
  <c r="I463" i="37" s="1"/>
  <c r="I1209" i="36"/>
  <c r="J75" i="37" s="1"/>
  <c r="I1356" i="36"/>
  <c r="J270" i="37" s="1"/>
  <c r="I1503" i="36"/>
  <c r="J465" i="37" s="1"/>
  <c r="C1210" i="36"/>
  <c r="D76" i="37" s="1"/>
  <c r="C1357" i="36"/>
  <c r="D271" i="37" s="1"/>
  <c r="C1504" i="36"/>
  <c r="D466" i="37" s="1"/>
  <c r="H1211" i="36"/>
  <c r="I77" i="37" s="1"/>
  <c r="H1358" i="36"/>
  <c r="I272" i="37" s="1"/>
  <c r="H1505" i="36"/>
  <c r="I467" i="37" s="1"/>
  <c r="E1212" i="36"/>
  <c r="F78" i="37" s="1"/>
  <c r="E1359" i="36"/>
  <c r="F273" i="37" s="1"/>
  <c r="E1506" i="36"/>
  <c r="F468" i="37" s="1"/>
  <c r="G1361" i="36"/>
  <c r="H275" i="37" s="1"/>
  <c r="G1214" i="36"/>
  <c r="H80" i="37" s="1"/>
  <c r="G1508" i="36"/>
  <c r="H470" i="37" s="1"/>
  <c r="D1362" i="36"/>
  <c r="E276" i="37" s="1"/>
  <c r="D1215" i="36"/>
  <c r="E81" i="37" s="1"/>
  <c r="D1509" i="36"/>
  <c r="E471" i="37" s="1"/>
  <c r="F1216" i="36"/>
  <c r="G82" i="37" s="1"/>
  <c r="F1363" i="36"/>
  <c r="G277" i="37" s="1"/>
  <c r="F1510" i="36"/>
  <c r="G472" i="37" s="1"/>
  <c r="C1217" i="36"/>
  <c r="D83" i="37" s="1"/>
  <c r="C1364" i="36"/>
  <c r="D278" i="37" s="1"/>
  <c r="C1511" i="36"/>
  <c r="D473" i="37" s="1"/>
  <c r="H1365" i="36"/>
  <c r="I279" i="37" s="1"/>
  <c r="H1218" i="36"/>
  <c r="I84" i="37" s="1"/>
  <c r="H1512" i="36"/>
  <c r="I474" i="37" s="1"/>
  <c r="G1366" i="36"/>
  <c r="H280" i="37" s="1"/>
  <c r="G1219" i="36"/>
  <c r="H85" i="37" s="1"/>
  <c r="G1513" i="36"/>
  <c r="H475" i="37" s="1"/>
  <c r="D1220" i="36"/>
  <c r="E86" i="37" s="1"/>
  <c r="D1367" i="36"/>
  <c r="E281" i="37" s="1"/>
  <c r="D1514" i="36"/>
  <c r="E476" i="37" s="1"/>
  <c r="I1368" i="36"/>
  <c r="J282" i="37" s="1"/>
  <c r="I1221" i="36"/>
  <c r="J87" i="37" s="1"/>
  <c r="I1515" i="36"/>
  <c r="J477" i="37" s="1"/>
  <c r="F1369" i="36"/>
  <c r="G283" i="37" s="1"/>
  <c r="F1222" i="36"/>
  <c r="G88" i="37" s="1"/>
  <c r="F1516" i="36"/>
  <c r="G478" i="37" s="1"/>
  <c r="H1223" i="36"/>
  <c r="I89" i="37" s="1"/>
  <c r="H1370" i="36"/>
  <c r="I284" i="37" s="1"/>
  <c r="H1517" i="36"/>
  <c r="I479" i="37" s="1"/>
  <c r="G1225" i="36"/>
  <c r="H91" i="37" s="1"/>
  <c r="G1372" i="36"/>
  <c r="H286" i="37" s="1"/>
  <c r="G1519" i="36"/>
  <c r="H481" i="37" s="1"/>
  <c r="D1373" i="36"/>
  <c r="E287" i="37" s="1"/>
  <c r="D1226" i="36"/>
  <c r="E92" i="37" s="1"/>
  <c r="D1520" i="36"/>
  <c r="E482" i="37" s="1"/>
  <c r="I1374" i="36"/>
  <c r="J288" i="37" s="1"/>
  <c r="I1227" i="36"/>
  <c r="J93" i="37" s="1"/>
  <c r="I1521" i="36"/>
  <c r="J483" i="37" s="1"/>
  <c r="F1228" i="36"/>
  <c r="G94" i="37" s="1"/>
  <c r="F1375" i="36"/>
  <c r="G289" i="37" s="1"/>
  <c r="F1522" i="36"/>
  <c r="G484" i="37" s="1"/>
  <c r="C1229" i="36"/>
  <c r="D95" i="37" s="1"/>
  <c r="C1376" i="36"/>
  <c r="D290" i="37" s="1"/>
  <c r="C1523" i="36"/>
  <c r="D485" i="37" s="1"/>
  <c r="H1230" i="36"/>
  <c r="I96" i="37" s="1"/>
  <c r="H1377" i="36"/>
  <c r="I291" i="37" s="1"/>
  <c r="H1524" i="36"/>
  <c r="I486" i="37" s="1"/>
  <c r="I1232" i="36"/>
  <c r="J98" i="37" s="1"/>
  <c r="I1379" i="36"/>
  <c r="J293" i="37" s="1"/>
  <c r="I1526" i="36"/>
  <c r="J488" i="37" s="1"/>
  <c r="F1380" i="36"/>
  <c r="G294" i="37" s="1"/>
  <c r="F1233" i="36"/>
  <c r="G99" i="37" s="1"/>
  <c r="F1527" i="36"/>
  <c r="G489" i="37" s="1"/>
  <c r="H1234" i="36"/>
  <c r="I100" i="37" s="1"/>
  <c r="H1381" i="36"/>
  <c r="I295" i="37" s="1"/>
  <c r="H1528" i="36"/>
  <c r="I490" i="37" s="1"/>
  <c r="D1236" i="36"/>
  <c r="E102" i="37" s="1"/>
  <c r="D1383" i="36"/>
  <c r="E297" i="37" s="1"/>
  <c r="D1530" i="36"/>
  <c r="E492" i="37" s="1"/>
  <c r="I1237" i="36"/>
  <c r="J103" i="37" s="1"/>
  <c r="I1384" i="36"/>
  <c r="J298" i="37" s="1"/>
  <c r="I1531" i="36"/>
  <c r="J493" i="37" s="1"/>
  <c r="F1238" i="36"/>
  <c r="G104" i="37" s="1"/>
  <c r="F1385" i="36"/>
  <c r="G299" i="37" s="1"/>
  <c r="F1532" i="36"/>
  <c r="G494" i="37" s="1"/>
  <c r="C1239" i="36"/>
  <c r="D105" i="37" s="1"/>
  <c r="C1386" i="36"/>
  <c r="D300" i="37" s="1"/>
  <c r="C1533" i="36"/>
  <c r="D495" i="37" s="1"/>
  <c r="H1240" i="36"/>
  <c r="I106" i="37" s="1"/>
  <c r="H1387" i="36"/>
  <c r="I301" i="37" s="1"/>
  <c r="H1534" i="36"/>
  <c r="I496" i="37" s="1"/>
  <c r="E1241" i="36"/>
  <c r="F107" i="37" s="1"/>
  <c r="E1388" i="36"/>
  <c r="F302" i="37" s="1"/>
  <c r="E1535" i="36"/>
  <c r="F497" i="37" s="1"/>
  <c r="D1243" i="36"/>
  <c r="E109" i="37" s="1"/>
  <c r="D1390" i="36"/>
  <c r="E304" i="37" s="1"/>
  <c r="D1537" i="36"/>
  <c r="E499" i="37" s="1"/>
  <c r="I1244" i="36"/>
  <c r="J110" i="37" s="1"/>
  <c r="I1391" i="36"/>
  <c r="J305" i="37" s="1"/>
  <c r="I1538" i="36"/>
  <c r="J500" i="37" s="1"/>
  <c r="F1245" i="36"/>
  <c r="G111" i="37" s="1"/>
  <c r="F1392" i="36"/>
  <c r="G306" i="37" s="1"/>
  <c r="F1539" i="36"/>
  <c r="G501" i="37" s="1"/>
  <c r="C1246" i="36"/>
  <c r="D112" i="37" s="1"/>
  <c r="C1393" i="36"/>
  <c r="D307" i="37" s="1"/>
  <c r="C1540" i="36"/>
  <c r="D502" i="37" s="1"/>
  <c r="G1248" i="36"/>
  <c r="H114" i="37" s="1"/>
  <c r="G1395" i="36"/>
  <c r="H309" i="37" s="1"/>
  <c r="G1542" i="36"/>
  <c r="H504" i="37" s="1"/>
  <c r="I1249" i="36"/>
  <c r="J115" i="37" s="1"/>
  <c r="I1396" i="36"/>
  <c r="J310" i="37" s="1"/>
  <c r="I1543" i="36"/>
  <c r="J505" i="37" s="1"/>
  <c r="F1250" i="36"/>
  <c r="G116" i="37" s="1"/>
  <c r="F1397" i="36"/>
  <c r="G311" i="37" s="1"/>
  <c r="F1544" i="36"/>
  <c r="G506" i="37" s="1"/>
  <c r="H1251" i="36"/>
  <c r="I117" i="37" s="1"/>
  <c r="H1398" i="36"/>
  <c r="I312" i="37" s="1"/>
  <c r="H1545" i="36"/>
  <c r="I507" i="37" s="1"/>
  <c r="E1252" i="36"/>
  <c r="F118" i="37" s="1"/>
  <c r="E1399" i="36"/>
  <c r="F313" i="37" s="1"/>
  <c r="E1546" i="36"/>
  <c r="F508" i="37" s="1"/>
  <c r="G1254" i="36"/>
  <c r="H120" i="37" s="1"/>
  <c r="G1401" i="36"/>
  <c r="H315" i="37" s="1"/>
  <c r="G1548" i="36"/>
  <c r="H510" i="37" s="1"/>
  <c r="D1255" i="36"/>
  <c r="E121" i="37" s="1"/>
  <c r="D1402" i="36"/>
  <c r="E316" i="37" s="1"/>
  <c r="D1549" i="36"/>
  <c r="E511" i="37" s="1"/>
  <c r="I1256" i="36"/>
  <c r="J122" i="37" s="1"/>
  <c r="I1550" i="36"/>
  <c r="J512" i="37" s="1"/>
  <c r="I1403" i="36"/>
  <c r="J317" i="37" s="1"/>
  <c r="F1257" i="36"/>
  <c r="G123" i="37" s="1"/>
  <c r="F1404" i="36"/>
  <c r="G318" i="37" s="1"/>
  <c r="F1551" i="36"/>
  <c r="G513" i="37" s="1"/>
  <c r="C1258" i="36"/>
  <c r="D124" i="37" s="1"/>
  <c r="C1405" i="36"/>
  <c r="D319" i="37" s="1"/>
  <c r="C1552" i="36"/>
  <c r="D514" i="37" s="1"/>
  <c r="H1259" i="36"/>
  <c r="I125" i="37" s="1"/>
  <c r="H1406" i="36"/>
  <c r="I320" i="37" s="1"/>
  <c r="H1553" i="36"/>
  <c r="I515" i="37" s="1"/>
  <c r="E1260" i="36"/>
  <c r="F126" i="37" s="1"/>
  <c r="E1407" i="36"/>
  <c r="F321" i="37" s="1"/>
  <c r="E1554" i="36"/>
  <c r="F516" i="37" s="1"/>
  <c r="G1408" i="36"/>
  <c r="H322" i="37" s="1"/>
  <c r="G1555" i="36"/>
  <c r="H517" i="37" s="1"/>
  <c r="D1409" i="36"/>
  <c r="E323" i="37" s="1"/>
  <c r="D1556" i="36"/>
  <c r="E518" i="37" s="1"/>
  <c r="I1410" i="36"/>
  <c r="J324" i="37" s="1"/>
  <c r="I1557" i="36"/>
  <c r="J519" i="37" s="1"/>
  <c r="F1411" i="36"/>
  <c r="G325" i="37" s="1"/>
  <c r="F1558" i="36"/>
  <c r="G520" i="37" s="1"/>
  <c r="C1412" i="36"/>
  <c r="D326" i="37" s="1"/>
  <c r="C1559" i="36"/>
  <c r="D521" i="37" s="1"/>
  <c r="H1413" i="36"/>
  <c r="I327" i="37" s="1"/>
  <c r="H1560" i="36"/>
  <c r="I522" i="37" s="1"/>
  <c r="E1414" i="36"/>
  <c r="F328" i="37" s="1"/>
  <c r="E1561" i="36"/>
  <c r="F523" i="37" s="1"/>
  <c r="G1416" i="36"/>
  <c r="H330" i="37" s="1"/>
  <c r="G1563" i="36"/>
  <c r="H525" i="37" s="1"/>
  <c r="D1417" i="36"/>
  <c r="E331" i="37" s="1"/>
  <c r="D1564" i="36"/>
  <c r="E526" i="37" s="1"/>
  <c r="I1418" i="36"/>
  <c r="J332" i="37" s="1"/>
  <c r="I1565" i="36"/>
  <c r="J527" i="37" s="1"/>
  <c r="F1419" i="36"/>
  <c r="G333" i="37" s="1"/>
  <c r="F1566" i="36"/>
  <c r="G528" i="37" s="1"/>
  <c r="C1420" i="36"/>
  <c r="D334" i="37" s="1"/>
  <c r="C1567" i="36"/>
  <c r="D529" i="37" s="1"/>
  <c r="H1421" i="36"/>
  <c r="I335" i="37" s="1"/>
  <c r="H1568" i="36"/>
  <c r="I530" i="37" s="1"/>
  <c r="D1422" i="36"/>
  <c r="E336" i="37" s="1"/>
  <c r="D1569" i="36"/>
  <c r="E531" i="37" s="1"/>
  <c r="F1423" i="36"/>
  <c r="G337" i="37" s="1"/>
  <c r="F1570" i="36"/>
  <c r="G532" i="37" s="1"/>
  <c r="C1424" i="36"/>
  <c r="D338" i="37" s="1"/>
  <c r="C1571" i="36"/>
  <c r="D533" i="37" s="1"/>
  <c r="H1425" i="36"/>
  <c r="I339" i="37" s="1"/>
  <c r="H1572" i="36"/>
  <c r="I534" i="37" s="1"/>
  <c r="E1426" i="36"/>
  <c r="F340" i="37" s="1"/>
  <c r="E1573" i="36"/>
  <c r="F535" i="37" s="1"/>
  <c r="G1428" i="36"/>
  <c r="H342" i="37" s="1"/>
  <c r="G1575" i="36"/>
  <c r="H537" i="37" s="1"/>
  <c r="D1429" i="36"/>
  <c r="E343" i="37" s="1"/>
  <c r="D1576" i="36"/>
  <c r="E538" i="37" s="1"/>
  <c r="I1430" i="36"/>
  <c r="J344" i="37" s="1"/>
  <c r="I1577" i="36"/>
  <c r="J539" i="37" s="1"/>
  <c r="F1431" i="36"/>
  <c r="G345" i="37" s="1"/>
  <c r="F1578" i="36"/>
  <c r="G540" i="37" s="1"/>
  <c r="C1432" i="36"/>
  <c r="D346" i="37" s="1"/>
  <c r="C1579" i="36"/>
  <c r="D541" i="37" s="1"/>
  <c r="H1433" i="36"/>
  <c r="I347" i="37" s="1"/>
  <c r="H1580" i="36"/>
  <c r="I542" i="37" s="1"/>
  <c r="E1434" i="36"/>
  <c r="F348" i="37" s="1"/>
  <c r="E1581" i="36"/>
  <c r="F543" i="37" s="1"/>
  <c r="D1435" i="36"/>
  <c r="E349" i="37" s="1"/>
  <c r="D1582" i="36"/>
  <c r="E544" i="37" s="1"/>
  <c r="I1436" i="36"/>
  <c r="J350" i="37" s="1"/>
  <c r="I1583" i="36"/>
  <c r="J545" i="37" s="1"/>
  <c r="C1437" i="36"/>
  <c r="D351" i="37" s="1"/>
  <c r="C1584" i="36"/>
  <c r="D546" i="37" s="1"/>
  <c r="H1438" i="36"/>
  <c r="I352" i="37" s="1"/>
  <c r="H1585" i="36"/>
  <c r="I547" i="37" s="1"/>
  <c r="E1439" i="36"/>
  <c r="F353" i="37" s="1"/>
  <c r="E1586" i="36"/>
  <c r="F548" i="37" s="1"/>
  <c r="G1440" i="36"/>
  <c r="H354" i="37" s="1"/>
  <c r="G1587" i="36"/>
  <c r="H549" i="37" s="1"/>
  <c r="D1441" i="36"/>
  <c r="E355" i="37" s="1"/>
  <c r="D1588" i="36"/>
  <c r="E550" i="37" s="1"/>
  <c r="I1442" i="36"/>
  <c r="J356" i="37" s="1"/>
  <c r="I1589" i="36"/>
  <c r="J551" i="37" s="1"/>
  <c r="F1443" i="36"/>
  <c r="G357" i="37" s="1"/>
  <c r="F1590" i="36"/>
  <c r="G552" i="37" s="1"/>
  <c r="C1444" i="36"/>
  <c r="D358" i="37" s="1"/>
  <c r="C1591" i="36"/>
  <c r="D553" i="37" s="1"/>
  <c r="H1445" i="36"/>
  <c r="I359" i="37" s="1"/>
  <c r="H1592" i="36"/>
  <c r="I554" i="37" s="1"/>
  <c r="E1446" i="36"/>
  <c r="F360" i="37" s="1"/>
  <c r="E1593" i="36"/>
  <c r="F555" i="37" s="1"/>
  <c r="G1448" i="36"/>
  <c r="H362" i="37" s="1"/>
  <c r="G1595" i="36"/>
  <c r="H557" i="37" s="1"/>
  <c r="D1449" i="36"/>
  <c r="E363" i="37" s="1"/>
  <c r="D1596" i="36"/>
  <c r="E558" i="37" s="1"/>
  <c r="I1450" i="36"/>
  <c r="J364" i="37" s="1"/>
  <c r="I1597" i="36"/>
  <c r="J559" i="37" s="1"/>
  <c r="F1451" i="36"/>
  <c r="G365" i="37" s="1"/>
  <c r="F1598" i="36"/>
  <c r="G560" i="37" s="1"/>
  <c r="C1452" i="36"/>
  <c r="D366" i="37" s="1"/>
  <c r="C1599" i="36"/>
  <c r="D561" i="37" s="1"/>
  <c r="E1453" i="36"/>
  <c r="F367" i="37" s="1"/>
  <c r="E1600" i="36"/>
  <c r="F562" i="37" s="1"/>
  <c r="G1455" i="36"/>
  <c r="H369" i="37" s="1"/>
  <c r="G1602" i="36"/>
  <c r="H564" i="37" s="1"/>
  <c r="D1456" i="36"/>
  <c r="E370" i="37" s="1"/>
  <c r="D1603" i="36"/>
  <c r="E565" i="37" s="1"/>
  <c r="I1457" i="36"/>
  <c r="J371" i="37" s="1"/>
  <c r="I1604" i="36"/>
  <c r="J566" i="37" s="1"/>
  <c r="F1458" i="36"/>
  <c r="G372" i="37" s="1"/>
  <c r="F1605" i="36"/>
  <c r="G567" i="37" s="1"/>
  <c r="C1459" i="36"/>
  <c r="D373" i="37" s="1"/>
  <c r="C1606" i="36"/>
  <c r="D568" i="37" s="1"/>
  <c r="H1460" i="36"/>
  <c r="I374" i="37" s="1"/>
  <c r="H1607" i="36"/>
  <c r="I569" i="37" s="1"/>
  <c r="E1461" i="36"/>
  <c r="F375" i="37" s="1"/>
  <c r="E1608" i="36"/>
  <c r="F570" i="37" s="1"/>
  <c r="F1208" i="36"/>
  <c r="G74" i="37" s="1"/>
  <c r="F1355" i="36"/>
  <c r="G269" i="37" s="1"/>
  <c r="F1502" i="36"/>
  <c r="G464" i="37" s="1"/>
  <c r="I1212" i="36"/>
  <c r="J78" i="37" s="1"/>
  <c r="I1359" i="36"/>
  <c r="J273" i="37" s="1"/>
  <c r="I1506" i="36"/>
  <c r="J468" i="37" s="1"/>
  <c r="F1213" i="36"/>
  <c r="G79" i="37" s="1"/>
  <c r="F1360" i="36"/>
  <c r="G274" i="37" s="1"/>
  <c r="F1507" i="36"/>
  <c r="G469" i="37" s="1"/>
  <c r="H1215" i="36"/>
  <c r="I81" i="37" s="1"/>
  <c r="H1362" i="36"/>
  <c r="I276" i="37" s="1"/>
  <c r="H1509" i="36"/>
  <c r="I471" i="37" s="1"/>
  <c r="D1230" i="36"/>
  <c r="E96" i="37" s="1"/>
  <c r="D1377" i="36"/>
  <c r="E291" i="37" s="1"/>
  <c r="D1524" i="36"/>
  <c r="E486" i="37" s="1"/>
  <c r="F1235" i="36"/>
  <c r="G101" i="37" s="1"/>
  <c r="F1382" i="36"/>
  <c r="G296" i="37" s="1"/>
  <c r="F1529" i="36"/>
  <c r="G491" i="37" s="1"/>
  <c r="H1236" i="36"/>
  <c r="I102" i="37" s="1"/>
  <c r="H1383" i="36"/>
  <c r="I297" i="37" s="1"/>
  <c r="H1530" i="36"/>
  <c r="I492" i="37" s="1"/>
  <c r="D1240" i="36"/>
  <c r="E106" i="37" s="1"/>
  <c r="D1387" i="36"/>
  <c r="E301" i="37" s="1"/>
  <c r="D1534" i="36"/>
  <c r="E496" i="37" s="1"/>
  <c r="E1244" i="36"/>
  <c r="F110" i="37" s="1"/>
  <c r="E1391" i="36"/>
  <c r="F305" i="37" s="1"/>
  <c r="E1538" i="36"/>
  <c r="F500" i="37" s="1"/>
  <c r="F1247" i="36"/>
  <c r="G113" i="37" s="1"/>
  <c r="F1394" i="36"/>
  <c r="G308" i="37" s="1"/>
  <c r="F1541" i="36"/>
  <c r="G503" i="37" s="1"/>
  <c r="E1263" i="36"/>
  <c r="F129" i="37" s="1"/>
  <c r="E1410" i="36"/>
  <c r="F324" i="37" s="1"/>
  <c r="E1557" i="36"/>
  <c r="F519" i="37" s="1"/>
  <c r="G1265" i="36"/>
  <c r="H131" i="37" s="1"/>
  <c r="G1412" i="36"/>
  <c r="H326" i="37" s="1"/>
  <c r="G1559" i="36"/>
  <c r="H521" i="37" s="1"/>
  <c r="F1268" i="36"/>
  <c r="G134" i="37" s="1"/>
  <c r="F1415" i="36"/>
  <c r="G329" i="37" s="1"/>
  <c r="F1562" i="36"/>
  <c r="G524" i="37" s="1"/>
  <c r="D1274" i="36"/>
  <c r="E140" i="37" s="1"/>
  <c r="D1421" i="36"/>
  <c r="E335" i="37" s="1"/>
  <c r="D1568" i="36"/>
  <c r="E530" i="37" s="1"/>
  <c r="G1277" i="36"/>
  <c r="H143" i="37" s="1"/>
  <c r="G1424" i="36"/>
  <c r="H338" i="37" s="1"/>
  <c r="G1571" i="36"/>
  <c r="H533" i="37" s="1"/>
  <c r="D1286" i="36"/>
  <c r="E152" i="37" s="1"/>
  <c r="D1433" i="36"/>
  <c r="E347" i="37" s="1"/>
  <c r="D1580" i="36"/>
  <c r="E542" i="37" s="1"/>
  <c r="I1292" i="36"/>
  <c r="J158" i="37" s="1"/>
  <c r="I1439" i="36"/>
  <c r="J353" i="37" s="1"/>
  <c r="I1586" i="36"/>
  <c r="J548" i="37" s="1"/>
  <c r="H1302" i="36"/>
  <c r="I168" i="37" s="1"/>
  <c r="H1449" i="36"/>
  <c r="I363" i="37" s="1"/>
  <c r="H1596" i="36"/>
  <c r="I558" i="37" s="1"/>
  <c r="E1310" i="36"/>
  <c r="F176" i="37" s="1"/>
  <c r="E1457" i="36"/>
  <c r="F371" i="37" s="1"/>
  <c r="E1604" i="36"/>
  <c r="F566" i="37" s="1"/>
  <c r="I1314" i="36"/>
  <c r="J180" i="37" s="1"/>
  <c r="I1461" i="36"/>
  <c r="J375" i="37" s="1"/>
  <c r="I1608" i="36"/>
  <c r="J570" i="37" s="1"/>
  <c r="G1296" i="36"/>
  <c r="H162" i="37" s="1"/>
  <c r="G1443" i="36"/>
  <c r="H357" i="37" s="1"/>
  <c r="G1590" i="36"/>
  <c r="H552" i="37" s="1"/>
  <c r="H1301" i="36"/>
  <c r="I167" i="37" s="1"/>
  <c r="H1448" i="36"/>
  <c r="I362" i="37" s="1"/>
  <c r="H1595" i="36"/>
  <c r="I557" i="37" s="1"/>
  <c r="D1305" i="36"/>
  <c r="E171" i="37" s="1"/>
  <c r="D1452" i="36"/>
  <c r="E366" i="37" s="1"/>
  <c r="D1599" i="36"/>
  <c r="E561" i="37" s="1"/>
  <c r="I1313" i="36"/>
  <c r="J179" i="37" s="1"/>
  <c r="I1460" i="36"/>
  <c r="J374" i="37" s="1"/>
  <c r="I1607" i="36"/>
  <c r="J569" i="37" s="1"/>
  <c r="I1192" i="36"/>
  <c r="J58" i="37" s="1"/>
  <c r="I1339" i="36"/>
  <c r="J253" i="37" s="1"/>
  <c r="I1486" i="36"/>
  <c r="J448" i="37" s="1"/>
  <c r="F1193" i="36"/>
  <c r="G59" i="37" s="1"/>
  <c r="G188" i="37" s="1"/>
  <c r="F600" i="37" s="1"/>
  <c r="F1340" i="36"/>
  <c r="G254" i="37" s="1"/>
  <c r="G382" i="37" s="1"/>
  <c r="F618" i="37" s="1"/>
  <c r="H14" i="19" s="1"/>
  <c r="F1487" i="36"/>
  <c r="G449" i="37" s="1"/>
  <c r="G577" i="37" s="1"/>
  <c r="F635" i="37" s="1"/>
  <c r="H1194" i="36"/>
  <c r="I60" i="37" s="1"/>
  <c r="H1341" i="36"/>
  <c r="I255" i="37" s="1"/>
  <c r="H1488" i="36"/>
  <c r="I450" i="37" s="1"/>
  <c r="E1195" i="36"/>
  <c r="F61" i="37" s="1"/>
  <c r="E1342" i="36"/>
  <c r="F256" i="37" s="1"/>
  <c r="E1489" i="36"/>
  <c r="F451" i="37" s="1"/>
  <c r="G1344" i="36"/>
  <c r="H258" i="37" s="1"/>
  <c r="G1197" i="36"/>
  <c r="H63" i="37" s="1"/>
  <c r="G1491" i="36"/>
  <c r="H453" i="37" s="1"/>
  <c r="D1198" i="36"/>
  <c r="E64" i="37" s="1"/>
  <c r="D1345" i="36"/>
  <c r="E259" i="37" s="1"/>
  <c r="D1492" i="36"/>
  <c r="E454" i="37" s="1"/>
  <c r="I1199" i="36"/>
  <c r="J65" i="37" s="1"/>
  <c r="I1346" i="36"/>
  <c r="J260" i="37" s="1"/>
  <c r="I1493" i="36"/>
  <c r="J455" i="37" s="1"/>
  <c r="F1200" i="36"/>
  <c r="G66" i="37" s="1"/>
  <c r="F1347" i="36"/>
  <c r="G261" i="37" s="1"/>
  <c r="F1494" i="36"/>
  <c r="G456" i="37" s="1"/>
  <c r="C1201" i="36"/>
  <c r="D67" i="37" s="1"/>
  <c r="C1348" i="36"/>
  <c r="D262" i="37" s="1"/>
  <c r="C1495" i="36"/>
  <c r="D457" i="37" s="1"/>
  <c r="H1202" i="36"/>
  <c r="I68" i="37" s="1"/>
  <c r="H1349" i="36"/>
  <c r="I263" i="37" s="1"/>
  <c r="H1496" i="36"/>
  <c r="I458" i="37" s="1"/>
  <c r="I1203" i="36"/>
  <c r="J69" i="37" s="1"/>
  <c r="I1350" i="36"/>
  <c r="J264" i="37" s="1"/>
  <c r="I1497" i="36"/>
  <c r="J459" i="37" s="1"/>
  <c r="F1204" i="36"/>
  <c r="G70" i="37" s="1"/>
  <c r="F1351" i="36"/>
  <c r="G265" i="37" s="1"/>
  <c r="F1498" i="36"/>
  <c r="G460" i="37" s="1"/>
  <c r="C1205" i="36"/>
  <c r="D71" i="37" s="1"/>
  <c r="C1499" i="36"/>
  <c r="D461" i="37" s="1"/>
  <c r="C1352" i="36"/>
  <c r="D266" i="37" s="1"/>
  <c r="H1206" i="36"/>
  <c r="I72" i="37" s="1"/>
  <c r="H1353" i="36"/>
  <c r="I267" i="37" s="1"/>
  <c r="H1500" i="36"/>
  <c r="I462" i="37" s="1"/>
  <c r="E1207" i="36"/>
  <c r="F73" i="37" s="1"/>
  <c r="E1354" i="36"/>
  <c r="F268" i="37" s="1"/>
  <c r="E1501" i="36"/>
  <c r="F463" i="37" s="1"/>
  <c r="G1208" i="36"/>
  <c r="H74" i="37" s="1"/>
  <c r="G1355" i="36"/>
  <c r="H269" i="37" s="1"/>
  <c r="G1502" i="36"/>
  <c r="H464" i="37" s="1"/>
  <c r="F1209" i="36"/>
  <c r="G75" i="37" s="1"/>
  <c r="F1356" i="36"/>
  <c r="G270" i="37" s="1"/>
  <c r="F1503" i="36"/>
  <c r="G465" i="37" s="1"/>
  <c r="H1210" i="36"/>
  <c r="I76" i="37" s="1"/>
  <c r="H1357" i="36"/>
  <c r="I271" i="37" s="1"/>
  <c r="H1504" i="36"/>
  <c r="I466" i="37" s="1"/>
  <c r="E1211" i="36"/>
  <c r="F77" i="37" s="1"/>
  <c r="E1358" i="36"/>
  <c r="F272" i="37" s="1"/>
  <c r="E1505" i="36"/>
  <c r="F467" i="37" s="1"/>
  <c r="G1213" i="36"/>
  <c r="H79" i="37" s="1"/>
  <c r="G1360" i="36"/>
  <c r="H274" i="37" s="1"/>
  <c r="G1507" i="36"/>
  <c r="H469" i="37" s="1"/>
  <c r="D1214" i="36"/>
  <c r="E80" i="37" s="1"/>
  <c r="D1361" i="36"/>
  <c r="E275" i="37" s="1"/>
  <c r="D1508" i="36"/>
  <c r="E470" i="37" s="1"/>
  <c r="I1215" i="36"/>
  <c r="J81" i="37" s="1"/>
  <c r="I1362" i="36"/>
  <c r="J276" i="37" s="1"/>
  <c r="I1509" i="36"/>
  <c r="J471" i="37" s="1"/>
  <c r="C1216" i="36"/>
  <c r="D82" i="37" s="1"/>
  <c r="C1363" i="36"/>
  <c r="D277" i="37" s="1"/>
  <c r="C1510" i="36"/>
  <c r="D472" i="37" s="1"/>
  <c r="H1364" i="36"/>
  <c r="I278" i="37" s="1"/>
  <c r="H1217" i="36"/>
  <c r="I83" i="37" s="1"/>
  <c r="H1511" i="36"/>
  <c r="I473" i="37" s="1"/>
  <c r="E1218" i="36"/>
  <c r="F84" i="37" s="1"/>
  <c r="E1365" i="36"/>
  <c r="F279" i="37" s="1"/>
  <c r="E1512" i="36"/>
  <c r="F474" i="37" s="1"/>
  <c r="D1366" i="36"/>
  <c r="E280" i="37" s="1"/>
  <c r="D1219" i="36"/>
  <c r="E85" i="37" s="1"/>
  <c r="D1513" i="36"/>
  <c r="E475" i="37" s="1"/>
  <c r="I1220" i="36"/>
  <c r="J86" i="37" s="1"/>
  <c r="I1367" i="36"/>
  <c r="J281" i="37" s="1"/>
  <c r="I1514" i="36"/>
  <c r="J476" i="37" s="1"/>
  <c r="F1221" i="36"/>
  <c r="G87" i="37" s="1"/>
  <c r="F1368" i="36"/>
  <c r="G282" i="37" s="1"/>
  <c r="F1515" i="36"/>
  <c r="G477" i="37" s="1"/>
  <c r="C1369" i="36"/>
  <c r="D283" i="37" s="1"/>
  <c r="C1222" i="36"/>
  <c r="D88" i="37" s="1"/>
  <c r="C1516" i="36"/>
  <c r="D478" i="37" s="1"/>
  <c r="E1223" i="36"/>
  <c r="F89" i="37" s="1"/>
  <c r="E1370" i="36"/>
  <c r="F284" i="37" s="1"/>
  <c r="E1517" i="36"/>
  <c r="F479" i="37" s="1"/>
  <c r="G1371" i="36"/>
  <c r="H285" i="37" s="1"/>
  <c r="G1224" i="36"/>
  <c r="H90" i="37" s="1"/>
  <c r="G1518" i="36"/>
  <c r="H480" i="37" s="1"/>
  <c r="D1225" i="36"/>
  <c r="E91" i="37" s="1"/>
  <c r="D1372" i="36"/>
  <c r="E286" i="37" s="1"/>
  <c r="D1519" i="36"/>
  <c r="E481" i="37" s="1"/>
  <c r="I1226" i="36"/>
  <c r="J92" i="37" s="1"/>
  <c r="I1373" i="36"/>
  <c r="J287" i="37" s="1"/>
  <c r="I1520" i="36"/>
  <c r="J482" i="37" s="1"/>
  <c r="F1227" i="36"/>
  <c r="G93" i="37" s="1"/>
  <c r="F1374" i="36"/>
  <c r="G288" i="37" s="1"/>
  <c r="F1521" i="36"/>
  <c r="G483" i="37" s="1"/>
  <c r="C1375" i="36"/>
  <c r="D289" i="37" s="1"/>
  <c r="C1228" i="36"/>
  <c r="D94" i="37" s="1"/>
  <c r="C1522" i="36"/>
  <c r="D484" i="37" s="1"/>
  <c r="H1229" i="36"/>
  <c r="I95" i="37" s="1"/>
  <c r="H1376" i="36"/>
  <c r="I290" i="37" s="1"/>
  <c r="H1523" i="36"/>
  <c r="I485" i="37" s="1"/>
  <c r="E1524" i="36"/>
  <c r="F486" i="37" s="1"/>
  <c r="E1377" i="36"/>
  <c r="F291" i="37" s="1"/>
  <c r="E1230" i="36"/>
  <c r="F96" i="37" s="1"/>
  <c r="G1231" i="36"/>
  <c r="H97" i="37" s="1"/>
  <c r="G1378" i="36"/>
  <c r="H292" i="37" s="1"/>
  <c r="G1525" i="36"/>
  <c r="H487" i="37" s="1"/>
  <c r="F1232" i="36"/>
  <c r="G98" i="37" s="1"/>
  <c r="F1379" i="36"/>
  <c r="G293" i="37" s="1"/>
  <c r="F1526" i="36"/>
  <c r="G488" i="37" s="1"/>
  <c r="C1233" i="36"/>
  <c r="D99" i="37" s="1"/>
  <c r="C1380" i="36"/>
  <c r="D294" i="37" s="1"/>
  <c r="C1527" i="36"/>
  <c r="D489" i="37" s="1"/>
  <c r="E1234" i="36"/>
  <c r="F100" i="37" s="1"/>
  <c r="E1381" i="36"/>
  <c r="F295" i="37" s="1"/>
  <c r="E1528" i="36"/>
  <c r="F490" i="37" s="1"/>
  <c r="G1235" i="36"/>
  <c r="H101" i="37" s="1"/>
  <c r="G1382" i="36"/>
  <c r="H296" i="37" s="1"/>
  <c r="G1529" i="36"/>
  <c r="H491" i="37" s="1"/>
  <c r="I1236" i="36"/>
  <c r="J102" i="37" s="1"/>
  <c r="I1383" i="36"/>
  <c r="J297" i="37" s="1"/>
  <c r="I1530" i="36"/>
  <c r="J492" i="37" s="1"/>
  <c r="F1237" i="36"/>
  <c r="G103" i="37" s="1"/>
  <c r="F1384" i="36"/>
  <c r="G298" i="37" s="1"/>
  <c r="F1531" i="36"/>
  <c r="G493" i="37" s="1"/>
  <c r="C1238" i="36"/>
  <c r="D104" i="37" s="1"/>
  <c r="C1385" i="36"/>
  <c r="D299" i="37" s="1"/>
  <c r="C1532" i="36"/>
  <c r="D494" i="37" s="1"/>
  <c r="H1239" i="36"/>
  <c r="I105" i="37" s="1"/>
  <c r="H1386" i="36"/>
  <c r="I300" i="37" s="1"/>
  <c r="H1533" i="36"/>
  <c r="I495" i="37" s="1"/>
  <c r="E1240" i="36"/>
  <c r="F106" i="37" s="1"/>
  <c r="E1387" i="36"/>
  <c r="F301" i="37" s="1"/>
  <c r="E1534" i="36"/>
  <c r="F496" i="37" s="1"/>
  <c r="G1242" i="36"/>
  <c r="H108" i="37" s="1"/>
  <c r="G1389" i="36"/>
  <c r="H303" i="37" s="1"/>
  <c r="G1536" i="36"/>
  <c r="H498" i="37" s="1"/>
  <c r="I1243" i="36"/>
  <c r="J109" i="37" s="1"/>
  <c r="I1390" i="36"/>
  <c r="J304" i="37" s="1"/>
  <c r="I1537" i="36"/>
  <c r="J499" i="37" s="1"/>
  <c r="F1244" i="36"/>
  <c r="G110" i="37" s="1"/>
  <c r="F1391" i="36"/>
  <c r="G305" i="37" s="1"/>
  <c r="F1538" i="36"/>
  <c r="G500" i="37" s="1"/>
  <c r="C1245" i="36"/>
  <c r="D111" i="37" s="1"/>
  <c r="C1392" i="36"/>
  <c r="D306" i="37" s="1"/>
  <c r="C1539" i="36"/>
  <c r="D501" i="37" s="1"/>
  <c r="H1246" i="36"/>
  <c r="I112" i="37" s="1"/>
  <c r="H1393" i="36"/>
  <c r="I307" i="37" s="1"/>
  <c r="H1540" i="36"/>
  <c r="I502" i="37" s="1"/>
  <c r="G1247" i="36"/>
  <c r="H113" i="37" s="1"/>
  <c r="G1394" i="36"/>
  <c r="H308" i="37" s="1"/>
  <c r="G1541" i="36"/>
  <c r="H503" i="37" s="1"/>
  <c r="D1248" i="36"/>
  <c r="E114" i="37" s="1"/>
  <c r="D1395" i="36"/>
  <c r="E309" i="37" s="1"/>
  <c r="D1542" i="36"/>
  <c r="E504" i="37" s="1"/>
  <c r="F1249" i="36"/>
  <c r="G115" i="37" s="1"/>
  <c r="F1396" i="36"/>
  <c r="G310" i="37" s="1"/>
  <c r="F1543" i="36"/>
  <c r="G505" i="37" s="1"/>
  <c r="C1250" i="36"/>
  <c r="D116" i="37" s="1"/>
  <c r="C1397" i="36"/>
  <c r="D311" i="37" s="1"/>
  <c r="C1544" i="36"/>
  <c r="D506" i="37" s="1"/>
  <c r="E1251" i="36"/>
  <c r="F117" i="37" s="1"/>
  <c r="E1398" i="36"/>
  <c r="F312" i="37" s="1"/>
  <c r="E1545" i="36"/>
  <c r="F507" i="37" s="1"/>
  <c r="G1253" i="36"/>
  <c r="H119" i="37" s="1"/>
  <c r="G1400" i="36"/>
  <c r="H314" i="37" s="1"/>
  <c r="G1547" i="36"/>
  <c r="H509" i="37" s="1"/>
  <c r="D1254" i="36"/>
  <c r="E120" i="37" s="1"/>
  <c r="D1401" i="36"/>
  <c r="E315" i="37" s="1"/>
  <c r="D1548" i="36"/>
  <c r="E510" i="37" s="1"/>
  <c r="I1255" i="36"/>
  <c r="J121" i="37" s="1"/>
  <c r="I1402" i="36"/>
  <c r="J316" i="37" s="1"/>
  <c r="I1549" i="36"/>
  <c r="J511" i="37" s="1"/>
  <c r="F1256" i="36"/>
  <c r="G122" i="37" s="1"/>
  <c r="F1403" i="36"/>
  <c r="G317" i="37" s="1"/>
  <c r="F1550" i="36"/>
  <c r="G512" i="37" s="1"/>
  <c r="C1257" i="36"/>
  <c r="D123" i="37" s="1"/>
  <c r="C1404" i="36"/>
  <c r="D318" i="37" s="1"/>
  <c r="C1551" i="36"/>
  <c r="D513" i="37" s="1"/>
  <c r="H1258" i="36"/>
  <c r="I124" i="37" s="1"/>
  <c r="H1405" i="36"/>
  <c r="I319" i="37" s="1"/>
  <c r="H1552" i="36"/>
  <c r="I514" i="37" s="1"/>
  <c r="E1259" i="36"/>
  <c r="F125" i="37" s="1"/>
  <c r="E1406" i="36"/>
  <c r="F320" i="37" s="1"/>
  <c r="E1553" i="36"/>
  <c r="F515" i="37" s="1"/>
  <c r="D1261" i="36"/>
  <c r="E127" i="37" s="1"/>
  <c r="D1408" i="36"/>
  <c r="E322" i="37" s="1"/>
  <c r="D1555" i="36"/>
  <c r="E517" i="37" s="1"/>
  <c r="I1262" i="36"/>
  <c r="J128" i="37" s="1"/>
  <c r="I1409" i="36"/>
  <c r="J323" i="37" s="1"/>
  <c r="I1556" i="36"/>
  <c r="J518" i="37" s="1"/>
  <c r="F1263" i="36"/>
  <c r="G129" i="37" s="1"/>
  <c r="F1410" i="36"/>
  <c r="G324" i="37" s="1"/>
  <c r="F1557" i="36"/>
  <c r="G519" i="37" s="1"/>
  <c r="C1264" i="36"/>
  <c r="D130" i="37" s="1"/>
  <c r="C1411" i="36"/>
  <c r="D325" i="37" s="1"/>
  <c r="C1558" i="36"/>
  <c r="D520" i="37" s="1"/>
  <c r="H1265" i="36"/>
  <c r="I131" i="37" s="1"/>
  <c r="H1412" i="36"/>
  <c r="I326" i="37" s="1"/>
  <c r="H1559" i="36"/>
  <c r="I521" i="37" s="1"/>
  <c r="E1266" i="36"/>
  <c r="F132" i="37" s="1"/>
  <c r="E1413" i="36"/>
  <c r="F327" i="37" s="1"/>
  <c r="E1560" i="36"/>
  <c r="F522" i="37" s="1"/>
  <c r="G1268" i="36"/>
  <c r="H134" i="37" s="1"/>
  <c r="G1415" i="36"/>
  <c r="H329" i="37" s="1"/>
  <c r="G1562" i="36"/>
  <c r="H524" i="37" s="1"/>
  <c r="D1269" i="36"/>
  <c r="E135" i="37" s="1"/>
  <c r="D1416" i="36"/>
  <c r="E330" i="37" s="1"/>
  <c r="D1563" i="36"/>
  <c r="E525" i="37" s="1"/>
  <c r="I1270" i="36"/>
  <c r="J136" i="37" s="1"/>
  <c r="I1417" i="36"/>
  <c r="J331" i="37" s="1"/>
  <c r="I1564" i="36"/>
  <c r="J526" i="37" s="1"/>
  <c r="F1271" i="36"/>
  <c r="G137" i="37" s="1"/>
  <c r="F1418" i="36"/>
  <c r="G332" i="37" s="1"/>
  <c r="F1565" i="36"/>
  <c r="G527" i="37" s="1"/>
  <c r="C1272" i="36"/>
  <c r="D138" i="37" s="1"/>
  <c r="C1419" i="36"/>
  <c r="D333" i="37" s="1"/>
  <c r="C1566" i="36"/>
  <c r="D528" i="37" s="1"/>
  <c r="H1273" i="36"/>
  <c r="I139" i="37" s="1"/>
  <c r="H1420" i="36"/>
  <c r="I334" i="37" s="1"/>
  <c r="H1567" i="36"/>
  <c r="I529" i="37" s="1"/>
  <c r="E1274" i="36"/>
  <c r="F140" i="37" s="1"/>
  <c r="E1421" i="36"/>
  <c r="F335" i="37" s="1"/>
  <c r="E1568" i="36"/>
  <c r="F530" i="37" s="1"/>
  <c r="I1275" i="36"/>
  <c r="J141" i="37" s="1"/>
  <c r="I1422" i="36"/>
  <c r="J336" i="37" s="1"/>
  <c r="I1569" i="36"/>
  <c r="J531" i="37" s="1"/>
  <c r="C1276" i="36"/>
  <c r="D142" i="37" s="1"/>
  <c r="C1423" i="36"/>
  <c r="D337" i="37" s="1"/>
  <c r="C1570" i="36"/>
  <c r="D532" i="37" s="1"/>
  <c r="H1277" i="36"/>
  <c r="I143" i="37" s="1"/>
  <c r="H1424" i="36"/>
  <c r="I338" i="37" s="1"/>
  <c r="H1571" i="36"/>
  <c r="I533" i="37" s="1"/>
  <c r="E1278" i="36"/>
  <c r="F144" i="37" s="1"/>
  <c r="E1425" i="36"/>
  <c r="F339" i="37" s="1"/>
  <c r="E1572" i="36"/>
  <c r="F534" i="37" s="1"/>
  <c r="G1280" i="36"/>
  <c r="H146" i="37" s="1"/>
  <c r="G1427" i="36"/>
  <c r="H341" i="37" s="1"/>
  <c r="G1574" i="36"/>
  <c r="H536" i="37" s="1"/>
  <c r="D1281" i="36"/>
  <c r="E147" i="37" s="1"/>
  <c r="D1428" i="36"/>
  <c r="E342" i="37" s="1"/>
  <c r="D1575" i="36"/>
  <c r="E537" i="37" s="1"/>
  <c r="I1282" i="36"/>
  <c r="J148" i="37" s="1"/>
  <c r="I1429" i="36"/>
  <c r="J343" i="37" s="1"/>
  <c r="I1576" i="36"/>
  <c r="J538" i="37" s="1"/>
  <c r="F1283" i="36"/>
  <c r="G149" i="37" s="1"/>
  <c r="F1430" i="36"/>
  <c r="G344" i="37" s="1"/>
  <c r="F1577" i="36"/>
  <c r="G539" i="37" s="1"/>
  <c r="C1284" i="36"/>
  <c r="D150" i="37" s="1"/>
  <c r="C1431" i="36"/>
  <c r="D345" i="37" s="1"/>
  <c r="C1578" i="36"/>
  <c r="D540" i="37" s="1"/>
  <c r="H1285" i="36"/>
  <c r="I151" i="37" s="1"/>
  <c r="H1432" i="36"/>
  <c r="I346" i="37" s="1"/>
  <c r="H1579" i="36"/>
  <c r="I541" i="37" s="1"/>
  <c r="E1286" i="36"/>
  <c r="F152" i="37" s="1"/>
  <c r="E1433" i="36"/>
  <c r="F347" i="37" s="1"/>
  <c r="E1580" i="36"/>
  <c r="F542" i="37" s="1"/>
  <c r="I1288" i="36"/>
  <c r="J154" i="37" s="1"/>
  <c r="I1435" i="36"/>
  <c r="J349" i="37" s="1"/>
  <c r="I1582" i="36"/>
  <c r="J544" i="37" s="1"/>
  <c r="F1289" i="36"/>
  <c r="G155" i="37" s="1"/>
  <c r="F1436" i="36"/>
  <c r="G350" i="37" s="1"/>
  <c r="F1583" i="36"/>
  <c r="G545" i="37" s="1"/>
  <c r="H1290" i="36"/>
  <c r="I156" i="37" s="1"/>
  <c r="H1437" i="36"/>
  <c r="I351" i="37" s="1"/>
  <c r="H1584" i="36"/>
  <c r="I546" i="37" s="1"/>
  <c r="E1291" i="36"/>
  <c r="F157" i="37" s="1"/>
  <c r="E1438" i="36"/>
  <c r="F352" i="37" s="1"/>
  <c r="E1585" i="36"/>
  <c r="F547" i="37" s="1"/>
  <c r="D1293" i="36"/>
  <c r="E159" i="37" s="1"/>
  <c r="D1440" i="36"/>
  <c r="E354" i="37" s="1"/>
  <c r="D1587" i="36"/>
  <c r="E549" i="37" s="1"/>
  <c r="I1294" i="36"/>
  <c r="J160" i="37" s="1"/>
  <c r="I1441" i="36"/>
  <c r="J355" i="37" s="1"/>
  <c r="I1588" i="36"/>
  <c r="J550" i="37" s="1"/>
  <c r="F1295" i="36"/>
  <c r="G161" i="37" s="1"/>
  <c r="F1442" i="36"/>
  <c r="G356" i="37" s="1"/>
  <c r="F1589" i="36"/>
  <c r="G551" i="37" s="1"/>
  <c r="C1296" i="36"/>
  <c r="D162" i="37" s="1"/>
  <c r="C1443" i="36"/>
  <c r="D357" i="37" s="1"/>
  <c r="C1590" i="36"/>
  <c r="D552" i="37" s="1"/>
  <c r="H1297" i="36"/>
  <c r="I163" i="37" s="1"/>
  <c r="H1444" i="36"/>
  <c r="I358" i="37" s="1"/>
  <c r="H1591" i="36"/>
  <c r="I553" i="37" s="1"/>
  <c r="E1298" i="36"/>
  <c r="F164" i="37" s="1"/>
  <c r="E1445" i="36"/>
  <c r="F359" i="37" s="1"/>
  <c r="E1592" i="36"/>
  <c r="F554" i="37" s="1"/>
  <c r="G1300" i="36"/>
  <c r="H166" i="37" s="1"/>
  <c r="G1447" i="36"/>
  <c r="H361" i="37" s="1"/>
  <c r="G1594" i="36"/>
  <c r="H556" i="37" s="1"/>
  <c r="D1301" i="36"/>
  <c r="E167" i="37" s="1"/>
  <c r="D1448" i="36"/>
  <c r="E362" i="37" s="1"/>
  <c r="D1595" i="36"/>
  <c r="E557" i="37" s="1"/>
  <c r="I1302" i="36"/>
  <c r="J168" i="37" s="1"/>
  <c r="I1449" i="36"/>
  <c r="J363" i="37" s="1"/>
  <c r="I1596" i="36"/>
  <c r="J558" i="37" s="1"/>
  <c r="F1303" i="36"/>
  <c r="G169" i="37" s="1"/>
  <c r="F1450" i="36"/>
  <c r="G364" i="37" s="1"/>
  <c r="F1597" i="36"/>
  <c r="G559" i="37" s="1"/>
  <c r="C1304" i="36"/>
  <c r="D170" i="37" s="1"/>
  <c r="C1451" i="36"/>
  <c r="D365" i="37" s="1"/>
  <c r="C1598" i="36"/>
  <c r="D560" i="37" s="1"/>
  <c r="H1305" i="36"/>
  <c r="I171" i="37" s="1"/>
  <c r="H1452" i="36"/>
  <c r="I366" i="37" s="1"/>
  <c r="H1599" i="36"/>
  <c r="I561" i="37" s="1"/>
  <c r="G1307" i="36"/>
  <c r="H173" i="37" s="1"/>
  <c r="H186" i="37" s="1"/>
  <c r="G598" i="37" s="1"/>
  <c r="G1454" i="36"/>
  <c r="H368" i="37" s="1"/>
  <c r="H380" i="37" s="1"/>
  <c r="G616" i="37" s="1"/>
  <c r="G1601" i="36"/>
  <c r="H563" i="37" s="1"/>
  <c r="H575" i="37" s="1"/>
  <c r="G633" i="37" s="1"/>
  <c r="D1308" i="36"/>
  <c r="E174" i="37" s="1"/>
  <c r="D1455" i="36"/>
  <c r="E369" i="37" s="1"/>
  <c r="D1602" i="36"/>
  <c r="E564" i="37" s="1"/>
  <c r="I1309" i="36"/>
  <c r="J175" i="37" s="1"/>
  <c r="I1456" i="36"/>
  <c r="J370" i="37" s="1"/>
  <c r="I1603" i="36"/>
  <c r="J565" i="37" s="1"/>
  <c r="F1310" i="36"/>
  <c r="G176" i="37" s="1"/>
  <c r="F1457" i="36"/>
  <c r="G371" i="37" s="1"/>
  <c r="F1604" i="36"/>
  <c r="G566" i="37" s="1"/>
  <c r="C1311" i="36"/>
  <c r="D177" i="37" s="1"/>
  <c r="C1458" i="36"/>
  <c r="D372" i="37" s="1"/>
  <c r="C1605" i="36"/>
  <c r="D567" i="37" s="1"/>
  <c r="H1312" i="36"/>
  <c r="I178" i="37" s="1"/>
  <c r="H1459" i="36"/>
  <c r="I373" i="37" s="1"/>
  <c r="H1606" i="36"/>
  <c r="I568" i="37" s="1"/>
  <c r="E1313" i="36"/>
  <c r="F179" i="37" s="1"/>
  <c r="E1460" i="36"/>
  <c r="F374" i="37" s="1"/>
  <c r="E1607" i="36"/>
  <c r="F569" i="37" s="1"/>
  <c r="G1315" i="36"/>
  <c r="H181" i="37" s="1"/>
  <c r="G1462" i="36"/>
  <c r="H376" i="37" s="1"/>
  <c r="G1609" i="36"/>
  <c r="H571" i="37" s="1"/>
  <c r="H1203" i="36"/>
  <c r="I69" i="37" s="1"/>
  <c r="H1350" i="36"/>
  <c r="I264" i="37" s="1"/>
  <c r="H1497" i="36"/>
  <c r="I459" i="37" s="1"/>
  <c r="D1211" i="36"/>
  <c r="E77" i="37" s="1"/>
  <c r="D1358" i="36"/>
  <c r="E272" i="37" s="1"/>
  <c r="D1505" i="36"/>
  <c r="E467" i="37" s="1"/>
  <c r="G1217" i="36"/>
  <c r="H83" i="37" s="1"/>
  <c r="G1364" i="36"/>
  <c r="H278" i="37" s="1"/>
  <c r="G1511" i="36"/>
  <c r="H473" i="37" s="1"/>
  <c r="H1220" i="36"/>
  <c r="I86" i="37" s="1"/>
  <c r="H1367" i="36"/>
  <c r="I281" i="37" s="1"/>
  <c r="H1514" i="36"/>
  <c r="I476" i="37" s="1"/>
  <c r="C1225" i="36"/>
  <c r="D91" i="37" s="1"/>
  <c r="C1372" i="36"/>
  <c r="D286" i="37" s="1"/>
  <c r="C1519" i="36"/>
  <c r="D481" i="37" s="1"/>
  <c r="G1229" i="36"/>
  <c r="H95" i="37" s="1"/>
  <c r="G1376" i="36"/>
  <c r="H290" i="37" s="1"/>
  <c r="G1523" i="36"/>
  <c r="H485" i="37" s="1"/>
  <c r="I1241" i="36"/>
  <c r="J107" i="37" s="1"/>
  <c r="I1388" i="36"/>
  <c r="J302" i="37" s="1"/>
  <c r="I1535" i="36"/>
  <c r="J497" i="37" s="1"/>
  <c r="H1243" i="36"/>
  <c r="I109" i="37" s="1"/>
  <c r="H1390" i="36"/>
  <c r="I304" i="37" s="1"/>
  <c r="H1537" i="36"/>
  <c r="I499" i="37" s="1"/>
  <c r="I1252" i="36"/>
  <c r="J118" i="37" s="1"/>
  <c r="I1399" i="36"/>
  <c r="J313" i="37" s="1"/>
  <c r="I1546" i="36"/>
  <c r="J508" i="37" s="1"/>
  <c r="C1254" i="36"/>
  <c r="D120" i="37" s="1"/>
  <c r="C1401" i="36"/>
  <c r="D315" i="37" s="1"/>
  <c r="C1548" i="36"/>
  <c r="D510" i="37" s="1"/>
  <c r="H1255" i="36"/>
  <c r="I121" i="37" s="1"/>
  <c r="H1402" i="36"/>
  <c r="I316" i="37" s="1"/>
  <c r="H1549" i="36"/>
  <c r="I511" i="37" s="1"/>
  <c r="G1258" i="36"/>
  <c r="H124" i="37" s="1"/>
  <c r="G1405" i="36"/>
  <c r="H319" i="37" s="1"/>
  <c r="G1552" i="36"/>
  <c r="H514" i="37" s="1"/>
  <c r="C1261" i="36"/>
  <c r="D127" i="37" s="1"/>
  <c r="C1408" i="36"/>
  <c r="D322" i="37" s="1"/>
  <c r="C1555" i="36"/>
  <c r="D517" i="37" s="1"/>
  <c r="H1270" i="36"/>
  <c r="I136" i="37" s="1"/>
  <c r="H1417" i="36"/>
  <c r="I331" i="37" s="1"/>
  <c r="H1564" i="36"/>
  <c r="I526" i="37" s="1"/>
  <c r="F1280" i="36"/>
  <c r="G146" i="37" s="1"/>
  <c r="F1427" i="36"/>
  <c r="G341" i="37" s="1"/>
  <c r="F1574" i="36"/>
  <c r="G536" i="37" s="1"/>
  <c r="H1282" i="36"/>
  <c r="I148" i="37" s="1"/>
  <c r="H1429" i="36"/>
  <c r="I343" i="37" s="1"/>
  <c r="H1576" i="36"/>
  <c r="I538" i="37" s="1"/>
  <c r="I1287" i="36"/>
  <c r="J153" i="37" s="1"/>
  <c r="I1434" i="36"/>
  <c r="J348" i="37" s="1"/>
  <c r="I1581" i="36"/>
  <c r="J543" i="37" s="1"/>
  <c r="D1291" i="36"/>
  <c r="E157" i="37" s="1"/>
  <c r="D1438" i="36"/>
  <c r="E352" i="37" s="1"/>
  <c r="D1585" i="36"/>
  <c r="E547" i="37" s="1"/>
  <c r="F1300" i="36"/>
  <c r="G166" i="37" s="1"/>
  <c r="F1447" i="36"/>
  <c r="G361" i="37" s="1"/>
  <c r="F1594" i="36"/>
  <c r="G556" i="37" s="1"/>
  <c r="G1305" i="36"/>
  <c r="H171" i="37" s="1"/>
  <c r="G1452" i="36"/>
  <c r="H366" i="37" s="1"/>
  <c r="G1599" i="36"/>
  <c r="H561" i="37" s="1"/>
  <c r="I1306" i="36"/>
  <c r="J172" i="37" s="1"/>
  <c r="I1453" i="36"/>
  <c r="J367" i="37" s="1"/>
  <c r="I1600" i="36"/>
  <c r="J562" i="37" s="1"/>
  <c r="D1313" i="36"/>
  <c r="E179" i="37" s="1"/>
  <c r="D1460" i="36"/>
  <c r="E374" i="37" s="1"/>
  <c r="D1607" i="36"/>
  <c r="E569" i="37" s="1"/>
  <c r="E1302" i="36"/>
  <c r="F168" i="37" s="1"/>
  <c r="E1449" i="36"/>
  <c r="F363" i="37" s="1"/>
  <c r="E1596" i="36"/>
  <c r="F558" i="37" s="1"/>
  <c r="D1312" i="36"/>
  <c r="E178" i="37" s="1"/>
  <c r="D1459" i="36"/>
  <c r="E373" i="37" s="1"/>
  <c r="D1606" i="36"/>
  <c r="E568" i="37" s="1"/>
  <c r="H1247" i="36"/>
  <c r="I113" i="37" s="1"/>
  <c r="I1338" i="36"/>
  <c r="J252" i="37" s="1"/>
  <c r="I1191" i="36"/>
  <c r="J57" i="37" s="1"/>
  <c r="I1485" i="36"/>
  <c r="J447" i="37" s="1"/>
  <c r="F1192" i="36"/>
  <c r="G58" i="37" s="1"/>
  <c r="F1339" i="36"/>
  <c r="G253" i="37" s="1"/>
  <c r="F1486" i="36"/>
  <c r="G448" i="37" s="1"/>
  <c r="C1193" i="36"/>
  <c r="D59" i="37" s="1"/>
  <c r="D188" i="37" s="1"/>
  <c r="C600" i="37" s="1"/>
  <c r="C1340" i="36"/>
  <c r="D254" i="37" s="1"/>
  <c r="D382" i="37" s="1"/>
  <c r="C618" i="37" s="1"/>
  <c r="E14" i="19" s="1"/>
  <c r="C1487" i="36"/>
  <c r="D449" i="37" s="1"/>
  <c r="D577" i="37" s="1"/>
  <c r="C635" i="37" s="1"/>
  <c r="E1194" i="36"/>
  <c r="F60" i="37" s="1"/>
  <c r="E1341" i="36"/>
  <c r="F255" i="37" s="1"/>
  <c r="E1488" i="36"/>
  <c r="F450" i="37" s="1"/>
  <c r="G1196" i="36"/>
  <c r="H62" i="37" s="1"/>
  <c r="G1343" i="36"/>
  <c r="H257" i="37" s="1"/>
  <c r="G1490" i="36"/>
  <c r="H452" i="37" s="1"/>
  <c r="D1197" i="36"/>
  <c r="E63" i="37" s="1"/>
  <c r="D1344" i="36"/>
  <c r="E258" i="37" s="1"/>
  <c r="D1491" i="36"/>
  <c r="E453" i="37" s="1"/>
  <c r="I1198" i="36"/>
  <c r="J64" i="37" s="1"/>
  <c r="I1345" i="36"/>
  <c r="J259" i="37" s="1"/>
  <c r="I1492" i="36"/>
  <c r="J454" i="37" s="1"/>
  <c r="F1199" i="36"/>
  <c r="G65" i="37" s="1"/>
  <c r="F1346" i="36"/>
  <c r="G260" i="37" s="1"/>
  <c r="F1493" i="36"/>
  <c r="G455" i="37" s="1"/>
  <c r="C1347" i="36"/>
  <c r="D261" i="37" s="1"/>
  <c r="C1200" i="36"/>
  <c r="D66" i="37" s="1"/>
  <c r="C1494" i="36"/>
  <c r="D456" i="37" s="1"/>
  <c r="H1201" i="36"/>
  <c r="I67" i="37" s="1"/>
  <c r="H1348" i="36"/>
  <c r="I262" i="37" s="1"/>
  <c r="H1495" i="36"/>
  <c r="I457" i="37" s="1"/>
  <c r="E1202" i="36"/>
  <c r="F68" i="37" s="1"/>
  <c r="E1349" i="36"/>
  <c r="F263" i="37" s="1"/>
  <c r="E1496" i="36"/>
  <c r="F458" i="37" s="1"/>
  <c r="F1203" i="36"/>
  <c r="G69" i="37" s="1"/>
  <c r="F1350" i="36"/>
  <c r="G264" i="37" s="1"/>
  <c r="F1497" i="36"/>
  <c r="G459" i="37" s="1"/>
  <c r="C1204" i="36"/>
  <c r="D70" i="37" s="1"/>
  <c r="C1351" i="36"/>
  <c r="D265" i="37" s="1"/>
  <c r="C1498" i="36"/>
  <c r="D460" i="37" s="1"/>
  <c r="H1205" i="36"/>
  <c r="I71" i="37" s="1"/>
  <c r="H1352" i="36"/>
  <c r="I266" i="37" s="1"/>
  <c r="H1499" i="36"/>
  <c r="I461" i="37" s="1"/>
  <c r="E1206" i="36"/>
  <c r="F72" i="37" s="1"/>
  <c r="E1353" i="36"/>
  <c r="F267" i="37" s="1"/>
  <c r="E1500" i="36"/>
  <c r="F462" i="37" s="1"/>
  <c r="D1208" i="36"/>
  <c r="E74" i="37" s="1"/>
  <c r="D1502" i="36"/>
  <c r="E464" i="37" s="1"/>
  <c r="D1355" i="36"/>
  <c r="E269" i="37" s="1"/>
  <c r="C1209" i="36"/>
  <c r="D75" i="37" s="1"/>
  <c r="C1356" i="36"/>
  <c r="D270" i="37" s="1"/>
  <c r="C1503" i="36"/>
  <c r="D465" i="37" s="1"/>
  <c r="E1210" i="36"/>
  <c r="F76" i="37" s="1"/>
  <c r="E1357" i="36"/>
  <c r="F271" i="37" s="1"/>
  <c r="E1504" i="36"/>
  <c r="F466" i="37" s="1"/>
  <c r="G1212" i="36"/>
  <c r="H78" i="37" s="1"/>
  <c r="G1359" i="36"/>
  <c r="H273" i="37" s="1"/>
  <c r="G1506" i="36"/>
  <c r="H468" i="37" s="1"/>
  <c r="D1213" i="36"/>
  <c r="E79" i="37" s="1"/>
  <c r="D1360" i="36"/>
  <c r="E274" i="37" s="1"/>
  <c r="D1507" i="36"/>
  <c r="E469" i="37" s="1"/>
  <c r="I1214" i="36"/>
  <c r="J80" i="37" s="1"/>
  <c r="I1361" i="36"/>
  <c r="J275" i="37" s="1"/>
  <c r="I1508" i="36"/>
  <c r="J470" i="37" s="1"/>
  <c r="F1215" i="36"/>
  <c r="G81" i="37" s="1"/>
  <c r="F1362" i="36"/>
  <c r="G276" i="37" s="1"/>
  <c r="F1509" i="36"/>
  <c r="G471" i="37" s="1"/>
  <c r="H1216" i="36"/>
  <c r="I82" i="37" s="1"/>
  <c r="H1363" i="36"/>
  <c r="I277" i="37" s="1"/>
  <c r="H1510" i="36"/>
  <c r="I472" i="37" s="1"/>
  <c r="E1217" i="36"/>
  <c r="F83" i="37" s="1"/>
  <c r="E1364" i="36"/>
  <c r="F278" i="37" s="1"/>
  <c r="E1511" i="36"/>
  <c r="F473" i="37" s="1"/>
  <c r="I1219" i="36"/>
  <c r="J85" i="37" s="1"/>
  <c r="I1366" i="36"/>
  <c r="J280" i="37" s="1"/>
  <c r="I1513" i="36"/>
  <c r="J475" i="37" s="1"/>
  <c r="F1220" i="36"/>
  <c r="G86" i="37" s="1"/>
  <c r="F1367" i="36"/>
  <c r="G281" i="37" s="1"/>
  <c r="F1514" i="36"/>
  <c r="G476" i="37" s="1"/>
  <c r="C1221" i="36"/>
  <c r="D87" i="37" s="1"/>
  <c r="C1368" i="36"/>
  <c r="D282" i="37" s="1"/>
  <c r="C1515" i="36"/>
  <c r="D477" i="37" s="1"/>
  <c r="H1222" i="36"/>
  <c r="I88" i="37" s="1"/>
  <c r="H1369" i="36"/>
  <c r="I283" i="37" s="1"/>
  <c r="H1516" i="36"/>
  <c r="I478" i="37" s="1"/>
  <c r="D1224" i="36"/>
  <c r="E90" i="37" s="1"/>
  <c r="D1371" i="36"/>
  <c r="E285" i="37" s="1"/>
  <c r="D1518" i="36"/>
  <c r="E480" i="37" s="1"/>
  <c r="I1225" i="36"/>
  <c r="J91" i="37" s="1"/>
  <c r="I1372" i="36"/>
  <c r="J286" i="37" s="1"/>
  <c r="I1519" i="36"/>
  <c r="J481" i="37" s="1"/>
  <c r="F1226" i="36"/>
  <c r="G92" i="37" s="1"/>
  <c r="F1373" i="36"/>
  <c r="G287" i="37" s="1"/>
  <c r="F1520" i="36"/>
  <c r="G482" i="37" s="1"/>
  <c r="C1227" i="36"/>
  <c r="D93" i="37" s="1"/>
  <c r="C1374" i="36"/>
  <c r="D288" i="37" s="1"/>
  <c r="C1521" i="36"/>
  <c r="D483" i="37" s="1"/>
  <c r="H1228" i="36"/>
  <c r="I94" i="37" s="1"/>
  <c r="H1375" i="36"/>
  <c r="I289" i="37" s="1"/>
  <c r="H1522" i="36"/>
  <c r="I484" i="37" s="1"/>
  <c r="E1229" i="36"/>
  <c r="F95" i="37" s="1"/>
  <c r="E1376" i="36"/>
  <c r="F290" i="37" s="1"/>
  <c r="E1523" i="36"/>
  <c r="F485" i="37" s="1"/>
  <c r="D1231" i="36"/>
  <c r="E97" i="37" s="1"/>
  <c r="D1378" i="36"/>
  <c r="E292" i="37" s="1"/>
  <c r="D1525" i="36"/>
  <c r="E487" i="37" s="1"/>
  <c r="C1232" i="36"/>
  <c r="D98" i="37" s="1"/>
  <c r="C1379" i="36"/>
  <c r="D293" i="37" s="1"/>
  <c r="C1526" i="36"/>
  <c r="D488" i="37" s="1"/>
  <c r="H1233" i="36"/>
  <c r="I99" i="37" s="1"/>
  <c r="H1380" i="36"/>
  <c r="I294" i="37" s="1"/>
  <c r="H1527" i="36"/>
  <c r="I489" i="37" s="1"/>
  <c r="D1235" i="36"/>
  <c r="E101" i="37" s="1"/>
  <c r="D1382" i="36"/>
  <c r="E296" i="37" s="1"/>
  <c r="D1529" i="36"/>
  <c r="E491" i="37" s="1"/>
  <c r="F1236" i="36"/>
  <c r="G102" i="37" s="1"/>
  <c r="F1383" i="36"/>
  <c r="G297" i="37" s="1"/>
  <c r="F1530" i="36"/>
  <c r="G492" i="37" s="1"/>
  <c r="C1237" i="36"/>
  <c r="D103" i="37" s="1"/>
  <c r="C1384" i="36"/>
  <c r="D298" i="37" s="1"/>
  <c r="C1531" i="36"/>
  <c r="D493" i="37" s="1"/>
  <c r="H1238" i="36"/>
  <c r="I104" i="37" s="1"/>
  <c r="H1385" i="36"/>
  <c r="I299" i="37" s="1"/>
  <c r="H1532" i="36"/>
  <c r="I494" i="37" s="1"/>
  <c r="E1239" i="36"/>
  <c r="F105" i="37" s="1"/>
  <c r="E1386" i="36"/>
  <c r="F300" i="37" s="1"/>
  <c r="E1533" i="36"/>
  <c r="F495" i="37" s="1"/>
  <c r="G1241" i="36"/>
  <c r="H107" i="37" s="1"/>
  <c r="G1388" i="36"/>
  <c r="H302" i="37" s="1"/>
  <c r="G1535" i="36"/>
  <c r="H497" i="37" s="1"/>
  <c r="D1242" i="36"/>
  <c r="E108" i="37" s="1"/>
  <c r="D1536" i="36"/>
  <c r="E498" i="37" s="1"/>
  <c r="D1389" i="36"/>
  <c r="E303" i="37" s="1"/>
  <c r="F1243" i="36"/>
  <c r="G109" i="37" s="1"/>
  <c r="F1390" i="36"/>
  <c r="G304" i="37" s="1"/>
  <c r="F1537" i="36"/>
  <c r="G499" i="37" s="1"/>
  <c r="C1244" i="36"/>
  <c r="D110" i="37" s="1"/>
  <c r="C1391" i="36"/>
  <c r="D305" i="37" s="1"/>
  <c r="C1538" i="36"/>
  <c r="D500" i="37" s="1"/>
  <c r="H1245" i="36"/>
  <c r="I111" i="37" s="1"/>
  <c r="H1392" i="36"/>
  <c r="I306" i="37" s="1"/>
  <c r="H1539" i="36"/>
  <c r="I501" i="37" s="1"/>
  <c r="E1246" i="36"/>
  <c r="F112" i="37" s="1"/>
  <c r="E1393" i="36"/>
  <c r="F307" i="37" s="1"/>
  <c r="E1540" i="36"/>
  <c r="F502" i="37" s="1"/>
  <c r="D1247" i="36"/>
  <c r="E113" i="37" s="1"/>
  <c r="D1394" i="36"/>
  <c r="E308" i="37" s="1"/>
  <c r="D1541" i="36"/>
  <c r="E503" i="37" s="1"/>
  <c r="I1248" i="36"/>
  <c r="J114" i="37" s="1"/>
  <c r="I1395" i="36"/>
  <c r="J309" i="37" s="1"/>
  <c r="I1542" i="36"/>
  <c r="J504" i="37" s="1"/>
  <c r="C1249" i="36"/>
  <c r="D115" i="37" s="1"/>
  <c r="C1396" i="36"/>
  <c r="D310" i="37" s="1"/>
  <c r="C1543" i="36"/>
  <c r="D505" i="37" s="1"/>
  <c r="H1250" i="36"/>
  <c r="I116" i="37" s="1"/>
  <c r="H1397" i="36"/>
  <c r="I311" i="37" s="1"/>
  <c r="H1544" i="36"/>
  <c r="I506" i="37" s="1"/>
  <c r="G1252" i="36"/>
  <c r="H118" i="37" s="1"/>
  <c r="G1399" i="36"/>
  <c r="H313" i="37" s="1"/>
  <c r="G1546" i="36"/>
  <c r="H508" i="37" s="1"/>
  <c r="D1253" i="36"/>
  <c r="E119" i="37" s="1"/>
  <c r="D1400" i="36"/>
  <c r="E314" i="37" s="1"/>
  <c r="D1547" i="36"/>
  <c r="E509" i="37" s="1"/>
  <c r="I1254" i="36"/>
  <c r="J120" i="37" s="1"/>
  <c r="I1548" i="36"/>
  <c r="J510" i="37" s="1"/>
  <c r="I1401" i="36"/>
  <c r="J315" i="37" s="1"/>
  <c r="F1255" i="36"/>
  <c r="G121" i="37" s="1"/>
  <c r="F1402" i="36"/>
  <c r="G316" i="37" s="1"/>
  <c r="F1549" i="36"/>
  <c r="G511" i="37" s="1"/>
  <c r="C1256" i="36"/>
  <c r="D122" i="37" s="1"/>
  <c r="C1403" i="36"/>
  <c r="D317" i="37" s="1"/>
  <c r="C1550" i="36"/>
  <c r="D512" i="37" s="1"/>
  <c r="H1257" i="36"/>
  <c r="I123" i="37" s="1"/>
  <c r="H1404" i="36"/>
  <c r="I318" i="37" s="1"/>
  <c r="H1551" i="36"/>
  <c r="I513" i="37" s="1"/>
  <c r="E1258" i="36"/>
  <c r="F124" i="37" s="1"/>
  <c r="E1405" i="36"/>
  <c r="F319" i="37" s="1"/>
  <c r="E1552" i="36"/>
  <c r="F514" i="37" s="1"/>
  <c r="G1260" i="36"/>
  <c r="H126" i="37" s="1"/>
  <c r="G1407" i="36"/>
  <c r="H321" i="37" s="1"/>
  <c r="G1554" i="36"/>
  <c r="H516" i="37" s="1"/>
  <c r="I1261" i="36"/>
  <c r="J127" i="37" s="1"/>
  <c r="I1408" i="36"/>
  <c r="J322" i="37" s="1"/>
  <c r="I1555" i="36"/>
  <c r="J517" i="37" s="1"/>
  <c r="F1262" i="36"/>
  <c r="G128" i="37" s="1"/>
  <c r="F1409" i="36"/>
  <c r="G323" i="37" s="1"/>
  <c r="F1556" i="36"/>
  <c r="G518" i="37" s="1"/>
  <c r="C1263" i="36"/>
  <c r="D129" i="37" s="1"/>
  <c r="C1410" i="36"/>
  <c r="D324" i="37" s="1"/>
  <c r="C1557" i="36"/>
  <c r="D519" i="37" s="1"/>
  <c r="H1264" i="36"/>
  <c r="I130" i="37" s="1"/>
  <c r="H1411" i="36"/>
  <c r="I325" i="37" s="1"/>
  <c r="H1558" i="36"/>
  <c r="I520" i="37" s="1"/>
  <c r="E1265" i="36"/>
  <c r="F131" i="37" s="1"/>
  <c r="E1412" i="36"/>
  <c r="F326" i="37" s="1"/>
  <c r="E1559" i="36"/>
  <c r="F521" i="37" s="1"/>
  <c r="G1267" i="36"/>
  <c r="H133" i="37" s="1"/>
  <c r="G1414" i="36"/>
  <c r="H328" i="37" s="1"/>
  <c r="G1561" i="36"/>
  <c r="H523" i="37" s="1"/>
  <c r="D1268" i="36"/>
  <c r="E134" i="37" s="1"/>
  <c r="D1415" i="36"/>
  <c r="E329" i="37" s="1"/>
  <c r="D1562" i="36"/>
  <c r="E524" i="37" s="1"/>
  <c r="I1269" i="36"/>
  <c r="J135" i="37" s="1"/>
  <c r="I1416" i="36"/>
  <c r="J330" i="37" s="1"/>
  <c r="I1563" i="36"/>
  <c r="J525" i="37" s="1"/>
  <c r="F1270" i="36"/>
  <c r="G136" i="37" s="1"/>
  <c r="F1564" i="36"/>
  <c r="G526" i="37" s="1"/>
  <c r="F1417" i="36"/>
  <c r="G331" i="37" s="1"/>
  <c r="C1271" i="36"/>
  <c r="D137" i="37" s="1"/>
  <c r="C1418" i="36"/>
  <c r="D332" i="37" s="1"/>
  <c r="C1565" i="36"/>
  <c r="D527" i="37" s="1"/>
  <c r="H1272" i="36"/>
  <c r="I138" i="37" s="1"/>
  <c r="H1419" i="36"/>
  <c r="I333" i="37" s="1"/>
  <c r="H1566" i="36"/>
  <c r="I528" i="37" s="1"/>
  <c r="E1273" i="36"/>
  <c r="F139" i="37" s="1"/>
  <c r="E1420" i="36"/>
  <c r="F334" i="37" s="1"/>
  <c r="E1567" i="36"/>
  <c r="F529" i="37" s="1"/>
  <c r="F1275" i="36"/>
  <c r="G141" i="37" s="1"/>
  <c r="F1422" i="36"/>
  <c r="G336" i="37" s="1"/>
  <c r="F1569" i="36"/>
  <c r="G531" i="37" s="1"/>
  <c r="H1276" i="36"/>
  <c r="I142" i="37" s="1"/>
  <c r="H1570" i="36"/>
  <c r="I532" i="37" s="1"/>
  <c r="H1423" i="36"/>
  <c r="I337" i="37" s="1"/>
  <c r="E1277" i="36"/>
  <c r="F143" i="37" s="1"/>
  <c r="E1424" i="36"/>
  <c r="F338" i="37" s="1"/>
  <c r="E1571" i="36"/>
  <c r="F533" i="37" s="1"/>
  <c r="G1279" i="36"/>
  <c r="H145" i="37" s="1"/>
  <c r="G1426" i="36"/>
  <c r="H340" i="37" s="1"/>
  <c r="G1573" i="36"/>
  <c r="H535" i="37" s="1"/>
  <c r="D1280" i="36"/>
  <c r="E146" i="37" s="1"/>
  <c r="D1427" i="36"/>
  <c r="E341" i="37" s="1"/>
  <c r="D1574" i="36"/>
  <c r="E536" i="37" s="1"/>
  <c r="I1281" i="36"/>
  <c r="J147" i="37" s="1"/>
  <c r="I1575" i="36"/>
  <c r="J537" i="37" s="1"/>
  <c r="I1428" i="36"/>
  <c r="J342" i="37" s="1"/>
  <c r="F1282" i="36"/>
  <c r="G148" i="37" s="1"/>
  <c r="F1429" i="36"/>
  <c r="G343" i="37" s="1"/>
  <c r="F1576" i="36"/>
  <c r="G538" i="37" s="1"/>
  <c r="C1283" i="36"/>
  <c r="D149" i="37" s="1"/>
  <c r="C1430" i="36"/>
  <c r="D344" i="37" s="1"/>
  <c r="C1577" i="36"/>
  <c r="D539" i="37" s="1"/>
  <c r="H1284" i="36"/>
  <c r="I150" i="37" s="1"/>
  <c r="H1431" i="36"/>
  <c r="I345" i="37" s="1"/>
  <c r="H1578" i="36"/>
  <c r="I540" i="37" s="1"/>
  <c r="E1285" i="36"/>
  <c r="F151" i="37" s="1"/>
  <c r="E1432" i="36"/>
  <c r="F346" i="37" s="1"/>
  <c r="E1579" i="36"/>
  <c r="F541" i="37" s="1"/>
  <c r="G1287" i="36"/>
  <c r="H153" i="37" s="1"/>
  <c r="G1434" i="36"/>
  <c r="H348" i="37" s="1"/>
  <c r="G1581" i="36"/>
  <c r="H543" i="37" s="1"/>
  <c r="F1288" i="36"/>
  <c r="G154" i="37" s="1"/>
  <c r="F1435" i="36"/>
  <c r="G349" i="37" s="1"/>
  <c r="F1582" i="36"/>
  <c r="G544" i="37" s="1"/>
  <c r="C1289" i="36"/>
  <c r="D155" i="37" s="1"/>
  <c r="C1436" i="36"/>
  <c r="D350" i="37" s="1"/>
  <c r="C1583" i="36"/>
  <c r="D545" i="37" s="1"/>
  <c r="E1290" i="36"/>
  <c r="F156" i="37" s="1"/>
  <c r="E1437" i="36"/>
  <c r="F351" i="37" s="1"/>
  <c r="E1584" i="36"/>
  <c r="F546" i="37" s="1"/>
  <c r="G1292" i="36"/>
  <c r="H158" i="37" s="1"/>
  <c r="G1439" i="36"/>
  <c r="H353" i="37" s="1"/>
  <c r="G1586" i="36"/>
  <c r="H548" i="37" s="1"/>
  <c r="I1293" i="36"/>
  <c r="J159" i="37" s="1"/>
  <c r="I1440" i="36"/>
  <c r="J354" i="37" s="1"/>
  <c r="I1587" i="36"/>
  <c r="J549" i="37" s="1"/>
  <c r="F1294" i="36"/>
  <c r="G160" i="37" s="1"/>
  <c r="F1441" i="36"/>
  <c r="G355" i="37" s="1"/>
  <c r="F1588" i="36"/>
  <c r="G550" i="37" s="1"/>
  <c r="C1295" i="36"/>
  <c r="D161" i="37" s="1"/>
  <c r="C1442" i="36"/>
  <c r="D356" i="37" s="1"/>
  <c r="C1589" i="36"/>
  <c r="D551" i="37" s="1"/>
  <c r="H1296" i="36"/>
  <c r="I162" i="37" s="1"/>
  <c r="H1443" i="36"/>
  <c r="I357" i="37" s="1"/>
  <c r="H1590" i="36"/>
  <c r="I552" i="37" s="1"/>
  <c r="E1297" i="36"/>
  <c r="F163" i="37" s="1"/>
  <c r="E1444" i="36"/>
  <c r="F358" i="37" s="1"/>
  <c r="E1591" i="36"/>
  <c r="F553" i="37" s="1"/>
  <c r="G1299" i="36"/>
  <c r="H165" i="37" s="1"/>
  <c r="G1593" i="36"/>
  <c r="H555" i="37" s="1"/>
  <c r="G1446" i="36"/>
  <c r="H360" i="37" s="1"/>
  <c r="D1300" i="36"/>
  <c r="E166" i="37" s="1"/>
  <c r="D1447" i="36"/>
  <c r="E361" i="37" s="1"/>
  <c r="D1594" i="36"/>
  <c r="E556" i="37" s="1"/>
  <c r="I1301" i="36"/>
  <c r="J167" i="37" s="1"/>
  <c r="I1448" i="36"/>
  <c r="J362" i="37" s="1"/>
  <c r="I1595" i="36"/>
  <c r="J557" i="37" s="1"/>
  <c r="F1302" i="36"/>
  <c r="G168" i="37" s="1"/>
  <c r="F1449" i="36"/>
  <c r="G363" i="37" s="1"/>
  <c r="F1596" i="36"/>
  <c r="G558" i="37" s="1"/>
  <c r="C1303" i="36"/>
  <c r="D169" i="37" s="1"/>
  <c r="C1450" i="36"/>
  <c r="D364" i="37" s="1"/>
  <c r="C1597" i="36"/>
  <c r="D559" i="37" s="1"/>
  <c r="H1304" i="36"/>
  <c r="I170" i="37" s="1"/>
  <c r="H1451" i="36"/>
  <c r="I365" i="37" s="1"/>
  <c r="H1598" i="36"/>
  <c r="I560" i="37" s="1"/>
  <c r="E1305" i="36"/>
  <c r="F171" i="37" s="1"/>
  <c r="E1452" i="36"/>
  <c r="F366" i="37" s="1"/>
  <c r="E1599" i="36"/>
  <c r="F561" i="37" s="1"/>
  <c r="G1306" i="36"/>
  <c r="H172" i="37" s="1"/>
  <c r="G1453" i="36"/>
  <c r="H367" i="37" s="1"/>
  <c r="G1600" i="36"/>
  <c r="H562" i="37" s="1"/>
  <c r="D1307" i="36"/>
  <c r="E173" i="37" s="1"/>
  <c r="E186" i="37" s="1"/>
  <c r="D598" i="37" s="1"/>
  <c r="D1454" i="36"/>
  <c r="E368" i="37" s="1"/>
  <c r="E380" i="37" s="1"/>
  <c r="D616" i="37" s="1"/>
  <c r="D1601" i="36"/>
  <c r="E563" i="37" s="1"/>
  <c r="E575" i="37" s="1"/>
  <c r="D633" i="37" s="1"/>
  <c r="I1308" i="36"/>
  <c r="J174" i="37" s="1"/>
  <c r="I1455" i="36"/>
  <c r="J369" i="37" s="1"/>
  <c r="I1602" i="36"/>
  <c r="J564" i="37" s="1"/>
  <c r="F1309" i="36"/>
  <c r="G175" i="37" s="1"/>
  <c r="F1456" i="36"/>
  <c r="G370" i="37" s="1"/>
  <c r="F1603" i="36"/>
  <c r="G565" i="37" s="1"/>
  <c r="C1310" i="36"/>
  <c r="D176" i="37" s="1"/>
  <c r="C1457" i="36"/>
  <c r="D371" i="37" s="1"/>
  <c r="C1604" i="36"/>
  <c r="D566" i="37" s="1"/>
  <c r="H1311" i="36"/>
  <c r="I177" i="37" s="1"/>
  <c r="H1458" i="36"/>
  <c r="I372" i="37" s="1"/>
  <c r="H1605" i="36"/>
  <c r="I567" i="37" s="1"/>
  <c r="E1312" i="36"/>
  <c r="F178" i="37" s="1"/>
  <c r="E1459" i="36"/>
  <c r="F373" i="37" s="1"/>
  <c r="E1606" i="36"/>
  <c r="F568" i="37" s="1"/>
  <c r="G1314" i="36"/>
  <c r="H180" i="37" s="1"/>
  <c r="G1461" i="36"/>
  <c r="H375" i="37" s="1"/>
  <c r="G1608" i="36"/>
  <c r="H570" i="37" s="1"/>
  <c r="D1315" i="36"/>
  <c r="E181" i="37" s="1"/>
  <c r="D1462" i="36"/>
  <c r="E376" i="37" s="1"/>
  <c r="D1609" i="36"/>
  <c r="E571" i="37" s="1"/>
  <c r="G1313" i="36"/>
  <c r="H179" i="37" s="1"/>
  <c r="G1460" i="36"/>
  <c r="H374" i="37" s="1"/>
  <c r="G1607" i="36"/>
  <c r="H569" i="37" s="1"/>
  <c r="D1314" i="36"/>
  <c r="E180" i="37" s="1"/>
  <c r="D1608" i="36"/>
  <c r="E570" i="37" s="1"/>
  <c r="D1461" i="36"/>
  <c r="E375" i="37" s="1"/>
  <c r="E1193" i="36"/>
  <c r="F59" i="37" s="1"/>
  <c r="F188" i="37" s="1"/>
  <c r="E600" i="37" s="1"/>
  <c r="E1340" i="36"/>
  <c r="F254" i="37" s="1"/>
  <c r="F382" i="37" s="1"/>
  <c r="E618" i="37" s="1"/>
  <c r="G14" i="19" s="1"/>
  <c r="E1487" i="36"/>
  <c r="F449" i="37" s="1"/>
  <c r="F577" i="37" s="1"/>
  <c r="E635" i="37" s="1"/>
  <c r="I1196" i="36"/>
  <c r="J62" i="37" s="1"/>
  <c r="I1343" i="36"/>
  <c r="J257" i="37" s="1"/>
  <c r="I1490" i="36"/>
  <c r="J452" i="37" s="1"/>
  <c r="F1197" i="36"/>
  <c r="G63" i="37" s="1"/>
  <c r="F1344" i="36"/>
  <c r="G258" i="37" s="1"/>
  <c r="F1491" i="36"/>
  <c r="G453" i="37" s="1"/>
  <c r="C1198" i="36"/>
  <c r="D64" i="37" s="1"/>
  <c r="C1345" i="36"/>
  <c r="D259" i="37" s="1"/>
  <c r="C1492" i="36"/>
  <c r="D454" i="37" s="1"/>
  <c r="E1200" i="36"/>
  <c r="F66" i="37" s="1"/>
  <c r="E1347" i="36"/>
  <c r="F261" i="37" s="1"/>
  <c r="E1494" i="36"/>
  <c r="F456" i="37" s="1"/>
  <c r="G1206" i="36"/>
  <c r="H72" i="37" s="1"/>
  <c r="G1353" i="36"/>
  <c r="H267" i="37" s="1"/>
  <c r="G1500" i="36"/>
  <c r="H462" i="37" s="1"/>
  <c r="C1219" i="36"/>
  <c r="D85" i="37" s="1"/>
  <c r="C1366" i="36"/>
  <c r="D280" i="37" s="1"/>
  <c r="C1513" i="36"/>
  <c r="D475" i="37" s="1"/>
  <c r="E1221" i="36"/>
  <c r="F87" i="37" s="1"/>
  <c r="E1368" i="36"/>
  <c r="F282" i="37" s="1"/>
  <c r="E1515" i="36"/>
  <c r="F477" i="37" s="1"/>
  <c r="F1224" i="36"/>
  <c r="G90" i="37" s="1"/>
  <c r="F1371" i="36"/>
  <c r="G285" i="37" s="1"/>
  <c r="F1518" i="36"/>
  <c r="G480" i="37" s="1"/>
  <c r="H1226" i="36"/>
  <c r="I92" i="37" s="1"/>
  <c r="H1373" i="36"/>
  <c r="I287" i="37" s="1"/>
  <c r="H1520" i="36"/>
  <c r="I482" i="37" s="1"/>
  <c r="E1232" i="36"/>
  <c r="F98" i="37" s="1"/>
  <c r="E1379" i="36"/>
  <c r="F293" i="37" s="1"/>
  <c r="E1526" i="36"/>
  <c r="F488" i="37" s="1"/>
  <c r="G1239" i="36"/>
  <c r="H105" i="37" s="1"/>
  <c r="G1386" i="36"/>
  <c r="H300" i="37" s="1"/>
  <c r="G1533" i="36"/>
  <c r="H495" i="37" s="1"/>
  <c r="G1246" i="36"/>
  <c r="H112" i="37" s="1"/>
  <c r="G1393" i="36"/>
  <c r="H307" i="37" s="1"/>
  <c r="G1540" i="36"/>
  <c r="H502" i="37" s="1"/>
  <c r="C1248" i="36"/>
  <c r="D114" i="37" s="1"/>
  <c r="C1395" i="36"/>
  <c r="D309" i="37" s="1"/>
  <c r="C1542" i="36"/>
  <c r="D504" i="37" s="1"/>
  <c r="D1251" i="36"/>
  <c r="E117" i="37" s="1"/>
  <c r="D1398" i="36"/>
  <c r="E312" i="37" s="1"/>
  <c r="D1545" i="36"/>
  <c r="E507" i="37" s="1"/>
  <c r="E1271" i="36"/>
  <c r="F137" i="37" s="1"/>
  <c r="E1418" i="36"/>
  <c r="F332" i="37" s="1"/>
  <c r="E1565" i="36"/>
  <c r="F527" i="37" s="1"/>
  <c r="H1275" i="36"/>
  <c r="I141" i="37" s="1"/>
  <c r="H1422" i="36"/>
  <c r="I336" i="37" s="1"/>
  <c r="H1569" i="36"/>
  <c r="I531" i="37" s="1"/>
  <c r="D1278" i="36"/>
  <c r="E144" i="37" s="1"/>
  <c r="D1425" i="36"/>
  <c r="E339" i="37" s="1"/>
  <c r="D1572" i="36"/>
  <c r="E534" i="37" s="1"/>
  <c r="E1289" i="36"/>
  <c r="F155" i="37" s="1"/>
  <c r="E1436" i="36"/>
  <c r="F350" i="37" s="1"/>
  <c r="E1583" i="36"/>
  <c r="F545" i="37" s="1"/>
  <c r="G1297" i="36"/>
  <c r="H163" i="37" s="1"/>
  <c r="G1444" i="36"/>
  <c r="H358" i="37" s="1"/>
  <c r="G1591" i="36"/>
  <c r="H553" i="37" s="1"/>
  <c r="C1308" i="36"/>
  <c r="D174" i="37" s="1"/>
  <c r="C1455" i="36"/>
  <c r="D369" i="37" s="1"/>
  <c r="C1602" i="36"/>
  <c r="D564" i="37" s="1"/>
  <c r="F1315" i="36"/>
  <c r="G181" i="37" s="1"/>
  <c r="F1462" i="36"/>
  <c r="G376" i="37" s="1"/>
  <c r="F1609" i="36"/>
  <c r="G571" i="37" s="1"/>
  <c r="E1309" i="36"/>
  <c r="F175" i="37" s="1"/>
  <c r="E1456" i="36"/>
  <c r="F370" i="37" s="1"/>
  <c r="E1603" i="36"/>
  <c r="F565" i="37" s="1"/>
  <c r="H1208" i="36"/>
  <c r="I74" i="37" s="1"/>
  <c r="H1193" i="36"/>
  <c r="I59" i="37" s="1"/>
  <c r="I188" i="37" s="1"/>
  <c r="H600" i="37" s="1"/>
  <c r="H1340" i="36"/>
  <c r="I254" i="37" s="1"/>
  <c r="I382" i="37" s="1"/>
  <c r="H618" i="37" s="1"/>
  <c r="J14" i="19" s="1"/>
  <c r="H1487" i="36"/>
  <c r="I449" i="37" s="1"/>
  <c r="I577" i="37" s="1"/>
  <c r="H635" i="37" s="1"/>
  <c r="G1195" i="36"/>
  <c r="H61" i="37" s="1"/>
  <c r="G1342" i="36"/>
  <c r="H256" i="37" s="1"/>
  <c r="G1489" i="36"/>
  <c r="H451" i="37" s="1"/>
  <c r="D1196" i="36"/>
  <c r="E62" i="37" s="1"/>
  <c r="D1343" i="36"/>
  <c r="E257" i="37" s="1"/>
  <c r="D1490" i="36"/>
  <c r="E452" i="37" s="1"/>
  <c r="I1197" i="36"/>
  <c r="J63" i="37" s="1"/>
  <c r="I1344" i="36"/>
  <c r="J258" i="37" s="1"/>
  <c r="I1491" i="36"/>
  <c r="J453" i="37" s="1"/>
  <c r="F1198" i="36"/>
  <c r="G64" i="37" s="1"/>
  <c r="F1345" i="36"/>
  <c r="G259" i="37" s="1"/>
  <c r="F1492" i="36"/>
  <c r="G454" i="37" s="1"/>
  <c r="C1199" i="36"/>
  <c r="D65" i="37" s="1"/>
  <c r="C1346" i="36"/>
  <c r="D260" i="37" s="1"/>
  <c r="C1493" i="36"/>
  <c r="D455" i="37" s="1"/>
  <c r="H1200" i="36"/>
  <c r="I66" i="37" s="1"/>
  <c r="H1347" i="36"/>
  <c r="I261" i="37" s="1"/>
  <c r="H1494" i="36"/>
  <c r="I456" i="37" s="1"/>
  <c r="E1201" i="36"/>
  <c r="F67" i="37" s="1"/>
  <c r="E1348" i="36"/>
  <c r="F262" i="37" s="1"/>
  <c r="E1495" i="36"/>
  <c r="F457" i="37" s="1"/>
  <c r="C1203" i="36"/>
  <c r="D69" i="37" s="1"/>
  <c r="C1350" i="36"/>
  <c r="D264" i="37" s="1"/>
  <c r="C1497" i="36"/>
  <c r="D459" i="37" s="1"/>
  <c r="H1204" i="36"/>
  <c r="I70" i="37" s="1"/>
  <c r="H1351" i="36"/>
  <c r="I265" i="37" s="1"/>
  <c r="H1498" i="36"/>
  <c r="I460" i="37" s="1"/>
  <c r="E1205" i="36"/>
  <c r="F71" i="37" s="1"/>
  <c r="E1352" i="36"/>
  <c r="F266" i="37" s="1"/>
  <c r="E1499" i="36"/>
  <c r="F461" i="37" s="1"/>
  <c r="G1207" i="36"/>
  <c r="H73" i="37" s="1"/>
  <c r="G1354" i="36"/>
  <c r="H268" i="37" s="1"/>
  <c r="G1501" i="36"/>
  <c r="H463" i="37" s="1"/>
  <c r="I1208" i="36"/>
  <c r="J74" i="37" s="1"/>
  <c r="I1355" i="36"/>
  <c r="J269" i="37" s="1"/>
  <c r="I1502" i="36"/>
  <c r="J464" i="37" s="1"/>
  <c r="H1209" i="36"/>
  <c r="I75" i="37" s="1"/>
  <c r="H1356" i="36"/>
  <c r="I270" i="37" s="1"/>
  <c r="H1503" i="36"/>
  <c r="I465" i="37" s="1"/>
  <c r="G1211" i="36"/>
  <c r="H77" i="37" s="1"/>
  <c r="G1358" i="36"/>
  <c r="H272" i="37" s="1"/>
  <c r="G1505" i="36"/>
  <c r="H467" i="37" s="1"/>
  <c r="D1212" i="36"/>
  <c r="E78" i="37" s="1"/>
  <c r="D1359" i="36"/>
  <c r="E273" i="37" s="1"/>
  <c r="D1506" i="36"/>
  <c r="E468" i="37" s="1"/>
  <c r="I1213" i="36"/>
  <c r="J79" i="37" s="1"/>
  <c r="I1360" i="36"/>
  <c r="J274" i="37" s="1"/>
  <c r="I1507" i="36"/>
  <c r="J469" i="37" s="1"/>
  <c r="F1214" i="36"/>
  <c r="G80" i="37" s="1"/>
  <c r="F1361" i="36"/>
  <c r="G275" i="37" s="1"/>
  <c r="F1508" i="36"/>
  <c r="G470" i="37" s="1"/>
  <c r="C1215" i="36"/>
  <c r="D81" i="37" s="1"/>
  <c r="C1362" i="36"/>
  <c r="D276" i="37" s="1"/>
  <c r="C1509" i="36"/>
  <c r="D471" i="37" s="1"/>
  <c r="E1216" i="36"/>
  <c r="F82" i="37" s="1"/>
  <c r="E1363" i="36"/>
  <c r="F277" i="37" s="1"/>
  <c r="E1510" i="36"/>
  <c r="F472" i="37" s="1"/>
  <c r="G1218" i="36"/>
  <c r="H84" i="37" s="1"/>
  <c r="G1365" i="36"/>
  <c r="H279" i="37" s="1"/>
  <c r="G1512" i="36"/>
  <c r="H474" i="37" s="1"/>
  <c r="F1219" i="36"/>
  <c r="G85" i="37" s="1"/>
  <c r="F1366" i="36"/>
  <c r="G280" i="37" s="1"/>
  <c r="F1513" i="36"/>
  <c r="G475" i="37" s="1"/>
  <c r="C1220" i="36"/>
  <c r="D86" i="37" s="1"/>
  <c r="C1367" i="36"/>
  <c r="D281" i="37" s="1"/>
  <c r="C1514" i="36"/>
  <c r="D476" i="37" s="1"/>
  <c r="H1221" i="36"/>
  <c r="I87" i="37" s="1"/>
  <c r="H1368" i="36"/>
  <c r="I282" i="37" s="1"/>
  <c r="H1515" i="36"/>
  <c r="I477" i="37" s="1"/>
  <c r="E1222" i="36"/>
  <c r="F88" i="37" s="1"/>
  <c r="E1369" i="36"/>
  <c r="F283" i="37" s="1"/>
  <c r="E1516" i="36"/>
  <c r="F478" i="37" s="1"/>
  <c r="G1223" i="36"/>
  <c r="H89" i="37" s="1"/>
  <c r="G1370" i="36"/>
  <c r="H284" i="37" s="1"/>
  <c r="G1517" i="36"/>
  <c r="H479" i="37" s="1"/>
  <c r="I1224" i="36"/>
  <c r="J90" i="37" s="1"/>
  <c r="I1371" i="36"/>
  <c r="J285" i="37" s="1"/>
  <c r="I1518" i="36"/>
  <c r="J480" i="37" s="1"/>
  <c r="F1225" i="36"/>
  <c r="G91" i="37" s="1"/>
  <c r="F1372" i="36"/>
  <c r="G286" i="37" s="1"/>
  <c r="F1519" i="36"/>
  <c r="G481" i="37" s="1"/>
  <c r="C1226" i="36"/>
  <c r="D92" i="37" s="1"/>
  <c r="C1373" i="36"/>
  <c r="D287" i="37" s="1"/>
  <c r="C1520" i="36"/>
  <c r="D482" i="37" s="1"/>
  <c r="H1227" i="36"/>
  <c r="I93" i="37" s="1"/>
  <c r="H1374" i="36"/>
  <c r="I288" i="37" s="1"/>
  <c r="H1521" i="36"/>
  <c r="I483" i="37" s="1"/>
  <c r="E1228" i="36"/>
  <c r="F94" i="37" s="1"/>
  <c r="E1375" i="36"/>
  <c r="F289" i="37" s="1"/>
  <c r="E1522" i="36"/>
  <c r="F484" i="37" s="1"/>
  <c r="G1230" i="36"/>
  <c r="H96" i="37" s="1"/>
  <c r="G1377" i="36"/>
  <c r="H291" i="37" s="1"/>
  <c r="G1524" i="36"/>
  <c r="H486" i="37" s="1"/>
  <c r="I1231" i="36"/>
  <c r="J97" i="37" s="1"/>
  <c r="I1378" i="36"/>
  <c r="J292" i="37" s="1"/>
  <c r="I1525" i="36"/>
  <c r="J487" i="37" s="1"/>
  <c r="H1232" i="36"/>
  <c r="I98" i="37" s="1"/>
  <c r="H1379" i="36"/>
  <c r="I293" i="37" s="1"/>
  <c r="H1526" i="36"/>
  <c r="I488" i="37" s="1"/>
  <c r="E1233" i="36"/>
  <c r="F99" i="37" s="1"/>
  <c r="E1380" i="36"/>
  <c r="F294" i="37" s="1"/>
  <c r="E1527" i="36"/>
  <c r="F489" i="37" s="1"/>
  <c r="G1234" i="36"/>
  <c r="H100" i="37" s="1"/>
  <c r="G1381" i="36"/>
  <c r="H295" i="37" s="1"/>
  <c r="G1528" i="36"/>
  <c r="H490" i="37" s="1"/>
  <c r="I1235" i="36"/>
  <c r="J101" i="37" s="1"/>
  <c r="I1382" i="36"/>
  <c r="J296" i="37" s="1"/>
  <c r="I1529" i="36"/>
  <c r="J491" i="37" s="1"/>
  <c r="C1236" i="36"/>
  <c r="D102" i="37" s="1"/>
  <c r="C1383" i="36"/>
  <c r="D297" i="37" s="1"/>
  <c r="C1530" i="36"/>
  <c r="D492" i="37" s="1"/>
  <c r="H1237" i="36"/>
  <c r="I103" i="37" s="1"/>
  <c r="H1384" i="36"/>
  <c r="I298" i="37" s="1"/>
  <c r="H1531" i="36"/>
  <c r="I493" i="37" s="1"/>
  <c r="E1238" i="36"/>
  <c r="F104" i="37" s="1"/>
  <c r="E1385" i="36"/>
  <c r="F299" i="37" s="1"/>
  <c r="E1532" i="36"/>
  <c r="F494" i="37" s="1"/>
  <c r="G1240" i="36"/>
  <c r="H106" i="37" s="1"/>
  <c r="G1387" i="36"/>
  <c r="H301" i="37" s="1"/>
  <c r="G1534" i="36"/>
  <c r="H496" i="37" s="1"/>
  <c r="D1241" i="36"/>
  <c r="E107" i="37" s="1"/>
  <c r="D1388" i="36"/>
  <c r="E302" i="37" s="1"/>
  <c r="D1535" i="36"/>
  <c r="E497" i="37" s="1"/>
  <c r="I1242" i="36"/>
  <c r="J108" i="37" s="1"/>
  <c r="I1389" i="36"/>
  <c r="J303" i="37" s="1"/>
  <c r="I1536" i="36"/>
  <c r="J498" i="37" s="1"/>
  <c r="C1243" i="36"/>
  <c r="D109" i="37" s="1"/>
  <c r="C1390" i="36"/>
  <c r="D304" i="37" s="1"/>
  <c r="C1537" i="36"/>
  <c r="D499" i="37" s="1"/>
  <c r="H1244" i="36"/>
  <c r="I110" i="37" s="1"/>
  <c r="H1391" i="36"/>
  <c r="I305" i="37" s="1"/>
  <c r="H1538" i="36"/>
  <c r="I500" i="37" s="1"/>
  <c r="E1245" i="36"/>
  <c r="F111" i="37" s="1"/>
  <c r="E1392" i="36"/>
  <c r="F306" i="37" s="1"/>
  <c r="E1539" i="36"/>
  <c r="F501" i="37" s="1"/>
  <c r="I1247" i="36"/>
  <c r="J113" i="37" s="1"/>
  <c r="I1394" i="36"/>
  <c r="J308" i="37" s="1"/>
  <c r="I1541" i="36"/>
  <c r="J503" i="37" s="1"/>
  <c r="F1248" i="36"/>
  <c r="G114" i="37" s="1"/>
  <c r="F1395" i="36"/>
  <c r="G309" i="37" s="1"/>
  <c r="F1542" i="36"/>
  <c r="G504" i="37" s="1"/>
  <c r="H1249" i="36"/>
  <c r="I115" i="37" s="1"/>
  <c r="H1396" i="36"/>
  <c r="I310" i="37" s="1"/>
  <c r="H1543" i="36"/>
  <c r="I505" i="37" s="1"/>
  <c r="E1250" i="36"/>
  <c r="F116" i="37" s="1"/>
  <c r="E1397" i="36"/>
  <c r="F311" i="37" s="1"/>
  <c r="E1544" i="36"/>
  <c r="F506" i="37" s="1"/>
  <c r="G1251" i="36"/>
  <c r="H117" i="37" s="1"/>
  <c r="G1398" i="36"/>
  <c r="H312" i="37" s="1"/>
  <c r="G1545" i="36"/>
  <c r="H507" i="37" s="1"/>
  <c r="D1252" i="36"/>
  <c r="E118" i="37" s="1"/>
  <c r="D1399" i="36"/>
  <c r="E313" i="37" s="1"/>
  <c r="D1546" i="36"/>
  <c r="E508" i="37" s="1"/>
  <c r="I1253" i="36"/>
  <c r="J119" i="37" s="1"/>
  <c r="I1400" i="36"/>
  <c r="J314" i="37" s="1"/>
  <c r="I1547" i="36"/>
  <c r="J509" i="37" s="1"/>
  <c r="F1254" i="36"/>
  <c r="G120" i="37" s="1"/>
  <c r="F1401" i="36"/>
  <c r="G315" i="37" s="1"/>
  <c r="F1548" i="36"/>
  <c r="G510" i="37" s="1"/>
  <c r="C1255" i="36"/>
  <c r="D121" i="37" s="1"/>
  <c r="C1402" i="36"/>
  <c r="D316" i="37" s="1"/>
  <c r="C1549" i="36"/>
  <c r="D511" i="37" s="1"/>
  <c r="H1256" i="36"/>
  <c r="I122" i="37" s="1"/>
  <c r="H1403" i="36"/>
  <c r="I317" i="37" s="1"/>
  <c r="H1550" i="36"/>
  <c r="I512" i="37" s="1"/>
  <c r="E1257" i="36"/>
  <c r="F123" i="37" s="1"/>
  <c r="E1404" i="36"/>
  <c r="F318" i="37" s="1"/>
  <c r="E1551" i="36"/>
  <c r="F513" i="37" s="1"/>
  <c r="G1259" i="36"/>
  <c r="H125" i="37" s="1"/>
  <c r="G1406" i="36"/>
  <c r="H320" i="37" s="1"/>
  <c r="G1553" i="36"/>
  <c r="H515" i="37" s="1"/>
  <c r="D1260" i="36"/>
  <c r="E126" i="37" s="1"/>
  <c r="D1407" i="36"/>
  <c r="E321" i="37" s="1"/>
  <c r="D1554" i="36"/>
  <c r="E516" i="37" s="1"/>
  <c r="F1261" i="36"/>
  <c r="G127" i="37" s="1"/>
  <c r="F1408" i="36"/>
  <c r="G322" i="37" s="1"/>
  <c r="F1555" i="36"/>
  <c r="G517" i="37" s="1"/>
  <c r="C1262" i="36"/>
  <c r="D128" i="37" s="1"/>
  <c r="C1409" i="36"/>
  <c r="D323" i="37" s="1"/>
  <c r="C1556" i="36"/>
  <c r="D518" i="37" s="1"/>
  <c r="H1263" i="36"/>
  <c r="I129" i="37" s="1"/>
  <c r="H1410" i="36"/>
  <c r="I324" i="37" s="1"/>
  <c r="H1557" i="36"/>
  <c r="I519" i="37" s="1"/>
  <c r="E1264" i="36"/>
  <c r="F130" i="37" s="1"/>
  <c r="E1411" i="36"/>
  <c r="F325" i="37" s="1"/>
  <c r="E1558" i="36"/>
  <c r="F520" i="37" s="1"/>
  <c r="G1266" i="36"/>
  <c r="H132" i="37" s="1"/>
  <c r="G1413" i="36"/>
  <c r="H327" i="37" s="1"/>
  <c r="G1560" i="36"/>
  <c r="H522" i="37" s="1"/>
  <c r="D1267" i="36"/>
  <c r="E133" i="37" s="1"/>
  <c r="D1414" i="36"/>
  <c r="E328" i="37" s="1"/>
  <c r="D1561" i="36"/>
  <c r="E523" i="37" s="1"/>
  <c r="I1268" i="36"/>
  <c r="J134" i="37" s="1"/>
  <c r="I1415" i="36"/>
  <c r="J329" i="37" s="1"/>
  <c r="I1562" i="36"/>
  <c r="J524" i="37" s="1"/>
  <c r="F1269" i="36"/>
  <c r="G135" i="37" s="1"/>
  <c r="F1416" i="36"/>
  <c r="G330" i="37" s="1"/>
  <c r="F1563" i="36"/>
  <c r="G525" i="37" s="1"/>
  <c r="C1270" i="36"/>
  <c r="D136" i="37" s="1"/>
  <c r="C1417" i="36"/>
  <c r="D331" i="37" s="1"/>
  <c r="C1564" i="36"/>
  <c r="D526" i="37" s="1"/>
  <c r="H1271" i="36"/>
  <c r="I137" i="37" s="1"/>
  <c r="H1418" i="36"/>
  <c r="I332" i="37" s="1"/>
  <c r="H1565" i="36"/>
  <c r="I527" i="37" s="1"/>
  <c r="E1272" i="36"/>
  <c r="F138" i="37" s="1"/>
  <c r="E1419" i="36"/>
  <c r="F333" i="37" s="1"/>
  <c r="E1566" i="36"/>
  <c r="F528" i="37" s="1"/>
  <c r="G1274" i="36"/>
  <c r="H140" i="37" s="1"/>
  <c r="G1421" i="36"/>
  <c r="H335" i="37" s="1"/>
  <c r="G1568" i="36"/>
  <c r="H530" i="37" s="1"/>
  <c r="C1275" i="36"/>
  <c r="D141" i="37" s="1"/>
  <c r="C1422" i="36"/>
  <c r="D336" i="37" s="1"/>
  <c r="C1569" i="36"/>
  <c r="D531" i="37" s="1"/>
  <c r="E1276" i="36"/>
  <c r="F142" i="37" s="1"/>
  <c r="E1423" i="36"/>
  <c r="F337" i="37" s="1"/>
  <c r="E1570" i="36"/>
  <c r="F532" i="37" s="1"/>
  <c r="G1278" i="36"/>
  <c r="H144" i="37" s="1"/>
  <c r="G1425" i="36"/>
  <c r="H339" i="37" s="1"/>
  <c r="G1572" i="36"/>
  <c r="H534" i="37" s="1"/>
  <c r="D1279" i="36"/>
  <c r="E145" i="37" s="1"/>
  <c r="D1426" i="36"/>
  <c r="E340" i="37" s="1"/>
  <c r="D1573" i="36"/>
  <c r="E535" i="37" s="1"/>
  <c r="I1280" i="36"/>
  <c r="J146" i="37" s="1"/>
  <c r="I1427" i="36"/>
  <c r="J341" i="37" s="1"/>
  <c r="I1574" i="36"/>
  <c r="J536" i="37" s="1"/>
  <c r="F1281" i="36"/>
  <c r="G147" i="37" s="1"/>
  <c r="F1428" i="36"/>
  <c r="G342" i="37" s="1"/>
  <c r="F1575" i="36"/>
  <c r="G537" i="37" s="1"/>
  <c r="C1282" i="36"/>
  <c r="D148" i="37" s="1"/>
  <c r="C1429" i="36"/>
  <c r="D343" i="37" s="1"/>
  <c r="C1576" i="36"/>
  <c r="D538" i="37" s="1"/>
  <c r="H1283" i="36"/>
  <c r="I149" i="37" s="1"/>
  <c r="H1430" i="36"/>
  <c r="I344" i="37" s="1"/>
  <c r="H1577" i="36"/>
  <c r="I539" i="37" s="1"/>
  <c r="E1284" i="36"/>
  <c r="F150" i="37" s="1"/>
  <c r="E1431" i="36"/>
  <c r="F345" i="37" s="1"/>
  <c r="E1578" i="36"/>
  <c r="F540" i="37" s="1"/>
  <c r="G1286" i="36"/>
  <c r="H152" i="37" s="1"/>
  <c r="G1433" i="36"/>
  <c r="H347" i="37" s="1"/>
  <c r="G1580" i="36"/>
  <c r="H542" i="37" s="1"/>
  <c r="D1287" i="36"/>
  <c r="E153" i="37" s="1"/>
  <c r="D1434" i="36"/>
  <c r="E348" i="37" s="1"/>
  <c r="D1581" i="36"/>
  <c r="E543" i="37" s="1"/>
  <c r="C1288" i="36"/>
  <c r="D154" i="37" s="1"/>
  <c r="C1435" i="36"/>
  <c r="D349" i="37" s="1"/>
  <c r="C1582" i="36"/>
  <c r="D544" i="37" s="1"/>
  <c r="H1289" i="36"/>
  <c r="I155" i="37" s="1"/>
  <c r="H1436" i="36"/>
  <c r="I350" i="37" s="1"/>
  <c r="H1583" i="36"/>
  <c r="I545" i="37" s="1"/>
  <c r="G1291" i="36"/>
  <c r="H157" i="37" s="1"/>
  <c r="G1438" i="36"/>
  <c r="H352" i="37" s="1"/>
  <c r="G1585" i="36"/>
  <c r="H547" i="37" s="1"/>
  <c r="D1292" i="36"/>
  <c r="E158" i="37" s="1"/>
  <c r="D1439" i="36"/>
  <c r="E353" i="37" s="1"/>
  <c r="D1586" i="36"/>
  <c r="E548" i="37" s="1"/>
  <c r="F1293" i="36"/>
  <c r="G159" i="37" s="1"/>
  <c r="F1440" i="36"/>
  <c r="G354" i="37" s="1"/>
  <c r="F1587" i="36"/>
  <c r="G549" i="37" s="1"/>
  <c r="C1294" i="36"/>
  <c r="D160" i="37" s="1"/>
  <c r="C1441" i="36"/>
  <c r="D355" i="37" s="1"/>
  <c r="C1588" i="36"/>
  <c r="D550" i="37" s="1"/>
  <c r="H1295" i="36"/>
  <c r="I161" i="37" s="1"/>
  <c r="H1442" i="36"/>
  <c r="I356" i="37" s="1"/>
  <c r="H1589" i="36"/>
  <c r="I551" i="37" s="1"/>
  <c r="E1296" i="36"/>
  <c r="F162" i="37" s="1"/>
  <c r="E1443" i="36"/>
  <c r="F357" i="37" s="1"/>
  <c r="E1590" i="36"/>
  <c r="F552" i="37" s="1"/>
  <c r="G1298" i="36"/>
  <c r="H164" i="37" s="1"/>
  <c r="G1445" i="36"/>
  <c r="H359" i="37" s="1"/>
  <c r="G1592" i="36"/>
  <c r="H554" i="37" s="1"/>
  <c r="D1299" i="36"/>
  <c r="E165" i="37" s="1"/>
  <c r="D1446" i="36"/>
  <c r="E360" i="37" s="1"/>
  <c r="D1593" i="36"/>
  <c r="E555" i="37" s="1"/>
  <c r="I1300" i="36"/>
  <c r="J166" i="37" s="1"/>
  <c r="I1447" i="36"/>
  <c r="J361" i="37" s="1"/>
  <c r="I1594" i="36"/>
  <c r="J556" i="37" s="1"/>
  <c r="F1301" i="36"/>
  <c r="G167" i="37" s="1"/>
  <c r="F1448" i="36"/>
  <c r="G362" i="37" s="1"/>
  <c r="F1595" i="36"/>
  <c r="G557" i="37" s="1"/>
  <c r="C1302" i="36"/>
  <c r="D168" i="37" s="1"/>
  <c r="C1449" i="36"/>
  <c r="D363" i="37" s="1"/>
  <c r="C1596" i="36"/>
  <c r="D558" i="37" s="1"/>
  <c r="H1303" i="36"/>
  <c r="I169" i="37" s="1"/>
  <c r="H1450" i="36"/>
  <c r="I364" i="37" s="1"/>
  <c r="H1597" i="36"/>
  <c r="I559" i="37" s="1"/>
  <c r="E1304" i="36"/>
  <c r="F170" i="37" s="1"/>
  <c r="E1451" i="36"/>
  <c r="F365" i="37" s="1"/>
  <c r="E1598" i="36"/>
  <c r="F560" i="37" s="1"/>
  <c r="D1306" i="36"/>
  <c r="E172" i="37" s="1"/>
  <c r="D1453" i="36"/>
  <c r="E367" i="37" s="1"/>
  <c r="D1600" i="36"/>
  <c r="E562" i="37" s="1"/>
  <c r="I1307" i="36"/>
  <c r="J173" i="37" s="1"/>
  <c r="J186" i="37" s="1"/>
  <c r="I598" i="37" s="1"/>
  <c r="I1454" i="36"/>
  <c r="J368" i="37" s="1"/>
  <c r="J380" i="37" s="1"/>
  <c r="I616" i="37" s="1"/>
  <c r="I1601" i="36"/>
  <c r="J563" i="37" s="1"/>
  <c r="J575" i="37" s="1"/>
  <c r="I633" i="37" s="1"/>
  <c r="F1308" i="36"/>
  <c r="G174" i="37" s="1"/>
  <c r="F1455" i="36"/>
  <c r="G369" i="37" s="1"/>
  <c r="F1602" i="36"/>
  <c r="G564" i="37" s="1"/>
  <c r="C1309" i="36"/>
  <c r="D175" i="37" s="1"/>
  <c r="C1603" i="36"/>
  <c r="D565" i="37" s="1"/>
  <c r="C1456" i="36"/>
  <c r="D370" i="37" s="1"/>
  <c r="H1310" i="36"/>
  <c r="I176" i="37" s="1"/>
  <c r="H1457" i="36"/>
  <c r="I371" i="37" s="1"/>
  <c r="H1604" i="36"/>
  <c r="I566" i="37" s="1"/>
  <c r="E1311" i="36"/>
  <c r="F177" i="37" s="1"/>
  <c r="E1458" i="36"/>
  <c r="F372" i="37" s="1"/>
  <c r="E1605" i="36"/>
  <c r="F567" i="37" s="1"/>
  <c r="I1315" i="36"/>
  <c r="J181" i="37" s="1"/>
  <c r="I1462" i="36"/>
  <c r="J376" i="37" s="1"/>
  <c r="I1609" i="36"/>
  <c r="J571" i="37" s="1"/>
  <c r="G1194" i="36"/>
  <c r="H60" i="37" s="1"/>
  <c r="G1341" i="36"/>
  <c r="H255" i="37" s="1"/>
  <c r="G1488" i="36"/>
  <c r="H450" i="37" s="1"/>
  <c r="D1195" i="36"/>
  <c r="E61" i="37" s="1"/>
  <c r="D1342" i="36"/>
  <c r="E256" i="37" s="1"/>
  <c r="D1489" i="36"/>
  <c r="E451" i="37" s="1"/>
  <c r="H1199" i="36"/>
  <c r="I65" i="37" s="1"/>
  <c r="H1346" i="36"/>
  <c r="I260" i="37" s="1"/>
  <c r="H1493" i="36"/>
  <c r="I455" i="37" s="1"/>
  <c r="G1202" i="36"/>
  <c r="H68" i="37" s="1"/>
  <c r="G1349" i="36"/>
  <c r="H263" i="37" s="1"/>
  <c r="G1496" i="36"/>
  <c r="H458" i="37" s="1"/>
  <c r="E1204" i="36"/>
  <c r="F70" i="37" s="1"/>
  <c r="E1351" i="36"/>
  <c r="F265" i="37" s="1"/>
  <c r="E1498" i="36"/>
  <c r="F460" i="37" s="1"/>
  <c r="D1207" i="36"/>
  <c r="E73" i="37" s="1"/>
  <c r="D1354" i="36"/>
  <c r="E268" i="37" s="1"/>
  <c r="D1501" i="36"/>
  <c r="E463" i="37" s="1"/>
  <c r="E1209" i="36"/>
  <c r="F75" i="37" s="1"/>
  <c r="E1356" i="36"/>
  <c r="F270" i="37" s="1"/>
  <c r="E1503" i="36"/>
  <c r="F465" i="37" s="1"/>
  <c r="G1210" i="36"/>
  <c r="H76" i="37" s="1"/>
  <c r="G1357" i="36"/>
  <c r="H271" i="37" s="1"/>
  <c r="G1504" i="36"/>
  <c r="H466" i="37" s="1"/>
  <c r="C1214" i="36"/>
  <c r="D80" i="37" s="1"/>
  <c r="C1361" i="36"/>
  <c r="D275" i="37" s="1"/>
  <c r="C1508" i="36"/>
  <c r="D470" i="37" s="1"/>
  <c r="D1218" i="36"/>
  <c r="E84" i="37" s="1"/>
  <c r="D1365" i="36"/>
  <c r="E279" i="37" s="1"/>
  <c r="D1512" i="36"/>
  <c r="E474" i="37" s="1"/>
  <c r="D1223" i="36"/>
  <c r="E89" i="37" s="1"/>
  <c r="D1370" i="36"/>
  <c r="E284" i="37" s="1"/>
  <c r="D1517" i="36"/>
  <c r="E479" i="37" s="1"/>
  <c r="E1227" i="36"/>
  <c r="F93" i="37" s="1"/>
  <c r="E1374" i="36"/>
  <c r="F288" i="37" s="1"/>
  <c r="E1521" i="36"/>
  <c r="F483" i="37" s="1"/>
  <c r="F1231" i="36"/>
  <c r="G97" i="37" s="1"/>
  <c r="F1378" i="36"/>
  <c r="G292" i="37" s="1"/>
  <c r="F1525" i="36"/>
  <c r="G487" i="37" s="1"/>
  <c r="D1234" i="36"/>
  <c r="E100" i="37" s="1"/>
  <c r="D1381" i="36"/>
  <c r="E295" i="37" s="1"/>
  <c r="D1528" i="36"/>
  <c r="E490" i="37" s="1"/>
  <c r="E1237" i="36"/>
  <c r="F103" i="37" s="1"/>
  <c r="E1384" i="36"/>
  <c r="F298" i="37" s="1"/>
  <c r="E1531" i="36"/>
  <c r="F493" i="37" s="1"/>
  <c r="F1242" i="36"/>
  <c r="G108" i="37" s="1"/>
  <c r="F1389" i="36"/>
  <c r="G303" i="37" s="1"/>
  <c r="F1536" i="36"/>
  <c r="G498" i="37" s="1"/>
  <c r="E1249" i="36"/>
  <c r="F115" i="37" s="1"/>
  <c r="E1396" i="36"/>
  <c r="F310" i="37" s="1"/>
  <c r="E1543" i="36"/>
  <c r="F505" i="37" s="1"/>
  <c r="F1253" i="36"/>
  <c r="G119" i="37" s="1"/>
  <c r="F1400" i="36"/>
  <c r="G314" i="37" s="1"/>
  <c r="F1547" i="36"/>
  <c r="G509" i="37" s="1"/>
  <c r="I1260" i="36"/>
  <c r="J126" i="37" s="1"/>
  <c r="I1407" i="36"/>
  <c r="J321" i="37" s="1"/>
  <c r="I1554" i="36"/>
  <c r="J516" i="37" s="1"/>
  <c r="H1262" i="36"/>
  <c r="I128" i="37" s="1"/>
  <c r="H1409" i="36"/>
  <c r="I323" i="37" s="1"/>
  <c r="H1556" i="36"/>
  <c r="I518" i="37" s="1"/>
  <c r="D1266" i="36"/>
  <c r="E132" i="37" s="1"/>
  <c r="D1413" i="36"/>
  <c r="E327" i="37" s="1"/>
  <c r="D1560" i="36"/>
  <c r="E522" i="37" s="1"/>
  <c r="I1279" i="36"/>
  <c r="J145" i="37" s="1"/>
  <c r="I1426" i="36"/>
  <c r="J340" i="37" s="1"/>
  <c r="I1573" i="36"/>
  <c r="J535" i="37" s="1"/>
  <c r="E1283" i="36"/>
  <c r="F149" i="37" s="1"/>
  <c r="E1430" i="36"/>
  <c r="F344" i="37" s="1"/>
  <c r="E1577" i="36"/>
  <c r="F539" i="37" s="1"/>
  <c r="G1290" i="36"/>
  <c r="H156" i="37" s="1"/>
  <c r="G1437" i="36"/>
  <c r="H351" i="37" s="1"/>
  <c r="G1584" i="36"/>
  <c r="H546" i="37" s="1"/>
  <c r="E1295" i="36"/>
  <c r="F161" i="37" s="1"/>
  <c r="E1442" i="36"/>
  <c r="F356" i="37" s="1"/>
  <c r="E1589" i="36"/>
  <c r="F551" i="37" s="1"/>
  <c r="D1298" i="36"/>
  <c r="E164" i="37" s="1"/>
  <c r="D1445" i="36"/>
  <c r="E359" i="37" s="1"/>
  <c r="D1592" i="36"/>
  <c r="E554" i="37" s="1"/>
  <c r="C1301" i="36"/>
  <c r="D167" i="37" s="1"/>
  <c r="C1448" i="36"/>
  <c r="D362" i="37" s="1"/>
  <c r="C1595" i="36"/>
  <c r="D557" i="37" s="1"/>
  <c r="F1307" i="36"/>
  <c r="G173" i="37" s="1"/>
  <c r="G186" i="37" s="1"/>
  <c r="F598" i="37" s="1"/>
  <c r="F1454" i="36"/>
  <c r="G368" i="37" s="1"/>
  <c r="G380" i="37" s="1"/>
  <c r="F616" i="37" s="1"/>
  <c r="F1601" i="36"/>
  <c r="G563" i="37" s="1"/>
  <c r="G575" i="37" s="1"/>
  <c r="F633" i="37" s="1"/>
  <c r="G1312" i="36"/>
  <c r="H178" i="37" s="1"/>
  <c r="G1459" i="36"/>
  <c r="H373" i="37" s="1"/>
  <c r="G1606" i="36"/>
  <c r="H568" i="37" s="1"/>
  <c r="C1300" i="36"/>
  <c r="D166" i="37" s="1"/>
  <c r="C1447" i="36"/>
  <c r="D361" i="37" s="1"/>
  <c r="C1594" i="36"/>
  <c r="D556" i="37" s="1"/>
  <c r="G1304" i="36"/>
  <c r="H170" i="37" s="1"/>
  <c r="G1451" i="36"/>
  <c r="H365" i="37" s="1"/>
  <c r="G1598" i="36"/>
  <c r="H560" i="37" s="1"/>
  <c r="C1307" i="36"/>
  <c r="D173" i="37" s="1"/>
  <c r="D186" i="37" s="1"/>
  <c r="C598" i="37" s="1"/>
  <c r="C1454" i="36"/>
  <c r="D368" i="37" s="1"/>
  <c r="D380" i="37" s="1"/>
  <c r="C616" i="37" s="1"/>
  <c r="C1601" i="36"/>
  <c r="D563" i="37" s="1"/>
  <c r="D575" i="37" s="1"/>
  <c r="C633" i="37" s="1"/>
  <c r="F1314" i="36"/>
  <c r="G180" i="37" s="1"/>
  <c r="F1461" i="36"/>
  <c r="G375" i="37" s="1"/>
  <c r="F1608" i="36"/>
  <c r="G570" i="37" s="1"/>
  <c r="G1244" i="36"/>
  <c r="H110" i="37" s="1"/>
  <c r="D1257" i="36"/>
  <c r="E123" i="37" s="1"/>
  <c r="H1191" i="36"/>
  <c r="I57" i="37" s="1"/>
  <c r="H1338" i="36"/>
  <c r="I252" i="37" s="1"/>
  <c r="H1485" i="36"/>
  <c r="I447" i="37" s="1"/>
  <c r="E1192" i="36"/>
  <c r="F58" i="37" s="1"/>
  <c r="E1339" i="36"/>
  <c r="F253" i="37" s="1"/>
  <c r="E1486" i="36"/>
  <c r="F448" i="37" s="1"/>
  <c r="D1194" i="36"/>
  <c r="E60" i="37" s="1"/>
  <c r="D1341" i="36"/>
  <c r="E255" i="37" s="1"/>
  <c r="D1488" i="36"/>
  <c r="E450" i="37" s="1"/>
  <c r="I1195" i="36"/>
  <c r="J61" i="37" s="1"/>
  <c r="I1342" i="36"/>
  <c r="J256" i="37" s="1"/>
  <c r="I1489" i="36"/>
  <c r="J451" i="37" s="1"/>
  <c r="F1196" i="36"/>
  <c r="G62" i="37" s="1"/>
  <c r="F1343" i="36"/>
  <c r="G257" i="37" s="1"/>
  <c r="F1490" i="36"/>
  <c r="G452" i="37" s="1"/>
  <c r="C1197" i="36"/>
  <c r="D63" i="37" s="1"/>
  <c r="C1344" i="36"/>
  <c r="D258" i="37" s="1"/>
  <c r="C1491" i="36"/>
  <c r="D453" i="37" s="1"/>
  <c r="H1198" i="36"/>
  <c r="I64" i="37" s="1"/>
  <c r="H1345" i="36"/>
  <c r="I259" i="37" s="1"/>
  <c r="H1492" i="36"/>
  <c r="I454" i="37" s="1"/>
  <c r="E1199" i="36"/>
  <c r="F65" i="37" s="1"/>
  <c r="F187" i="37" s="1"/>
  <c r="E599" i="37" s="1"/>
  <c r="E1346" i="36"/>
  <c r="F260" i="37" s="1"/>
  <c r="F381" i="37" s="1"/>
  <c r="E617" i="37" s="1"/>
  <c r="G13" i="19" s="1"/>
  <c r="E1493" i="36"/>
  <c r="F455" i="37" s="1"/>
  <c r="G1201" i="36"/>
  <c r="H67" i="37" s="1"/>
  <c r="G1348" i="36"/>
  <c r="H262" i="37" s="1"/>
  <c r="G1495" i="36"/>
  <c r="H457" i="37" s="1"/>
  <c r="D1202" i="36"/>
  <c r="E68" i="37" s="1"/>
  <c r="D1349" i="36"/>
  <c r="E263" i="37" s="1"/>
  <c r="D1496" i="36"/>
  <c r="E458" i="37" s="1"/>
  <c r="E1203" i="36"/>
  <c r="F69" i="37" s="1"/>
  <c r="E1350" i="36"/>
  <c r="F264" i="37" s="1"/>
  <c r="E1497" i="36"/>
  <c r="F459" i="37" s="1"/>
  <c r="G1205" i="36"/>
  <c r="H71" i="37" s="1"/>
  <c r="G1352" i="36"/>
  <c r="H266" i="37" s="1"/>
  <c r="G1499" i="36"/>
  <c r="H461" i="37" s="1"/>
  <c r="D1206" i="36"/>
  <c r="E72" i="37" s="1"/>
  <c r="D1353" i="36"/>
  <c r="E267" i="37" s="1"/>
  <c r="D1500" i="36"/>
  <c r="E462" i="37" s="1"/>
  <c r="I1207" i="36"/>
  <c r="J73" i="37" s="1"/>
  <c r="I1354" i="36"/>
  <c r="J268" i="37" s="1"/>
  <c r="I1501" i="36"/>
  <c r="J463" i="37" s="1"/>
  <c r="C1208" i="36"/>
  <c r="D74" i="37" s="1"/>
  <c r="C1355" i="36"/>
  <c r="D269" i="37" s="1"/>
  <c r="C1502" i="36"/>
  <c r="D464" i="37" s="1"/>
  <c r="D1210" i="36"/>
  <c r="E76" i="37" s="1"/>
  <c r="D1357" i="36"/>
  <c r="E271" i="37" s="1"/>
  <c r="D1504" i="36"/>
  <c r="E466" i="37" s="1"/>
  <c r="I1211" i="36"/>
  <c r="J77" i="37" s="1"/>
  <c r="I1358" i="36"/>
  <c r="J272" i="37" s="1"/>
  <c r="I1505" i="36"/>
  <c r="J467" i="37" s="1"/>
  <c r="F1212" i="36"/>
  <c r="G78" i="37" s="1"/>
  <c r="F1359" i="36"/>
  <c r="G273" i="37" s="1"/>
  <c r="F1506" i="36"/>
  <c r="G468" i="37" s="1"/>
  <c r="C1213" i="36"/>
  <c r="D79" i="37" s="1"/>
  <c r="C1360" i="36"/>
  <c r="D274" i="37" s="1"/>
  <c r="C1507" i="36"/>
  <c r="D469" i="37" s="1"/>
  <c r="H1214" i="36"/>
  <c r="I80" i="37" s="1"/>
  <c r="H1361" i="36"/>
  <c r="I275" i="37" s="1"/>
  <c r="H1508" i="36"/>
  <c r="I470" i="37" s="1"/>
  <c r="E1215" i="36"/>
  <c r="F81" i="37" s="1"/>
  <c r="E1362" i="36"/>
  <c r="F276" i="37" s="1"/>
  <c r="E1509" i="36"/>
  <c r="F471" i="37" s="1"/>
  <c r="G1216" i="36"/>
  <c r="H82" i="37" s="1"/>
  <c r="G1363" i="36"/>
  <c r="H277" i="37" s="1"/>
  <c r="G1510" i="36"/>
  <c r="H472" i="37" s="1"/>
  <c r="D1217" i="36"/>
  <c r="E83" i="37" s="1"/>
  <c r="D1364" i="36"/>
  <c r="E278" i="37" s="1"/>
  <c r="D1511" i="36"/>
  <c r="E473" i="37" s="1"/>
  <c r="I1218" i="36"/>
  <c r="J84" i="37" s="1"/>
  <c r="I1365" i="36"/>
  <c r="J279" i="37" s="1"/>
  <c r="I1512" i="36"/>
  <c r="J474" i="37" s="1"/>
  <c r="H1219" i="36"/>
  <c r="I85" i="37" s="1"/>
  <c r="H1366" i="36"/>
  <c r="I280" i="37" s="1"/>
  <c r="H1513" i="36"/>
  <c r="I475" i="37" s="1"/>
  <c r="E1220" i="36"/>
  <c r="F86" i="37" s="1"/>
  <c r="E1367" i="36"/>
  <c r="F281" i="37" s="1"/>
  <c r="E1514" i="36"/>
  <c r="F476" i="37" s="1"/>
  <c r="G1369" i="36"/>
  <c r="H283" i="37" s="1"/>
  <c r="G1516" i="36"/>
  <c r="H478" i="37" s="1"/>
  <c r="I1223" i="36"/>
  <c r="J89" i="37" s="1"/>
  <c r="I1370" i="36"/>
  <c r="J284" i="37" s="1"/>
  <c r="I1517" i="36"/>
  <c r="J479" i="37" s="1"/>
  <c r="C1224" i="36"/>
  <c r="D90" i="37" s="1"/>
  <c r="C1371" i="36"/>
  <c r="D285" i="37" s="1"/>
  <c r="C1518" i="36"/>
  <c r="D480" i="37" s="1"/>
  <c r="H1225" i="36"/>
  <c r="I91" i="37" s="1"/>
  <c r="H1372" i="36"/>
  <c r="I286" i="37" s="1"/>
  <c r="H1519" i="36"/>
  <c r="I481" i="37" s="1"/>
  <c r="E1226" i="36"/>
  <c r="F92" i="37" s="1"/>
  <c r="E1373" i="36"/>
  <c r="F287" i="37" s="1"/>
  <c r="E1520" i="36"/>
  <c r="F482" i="37" s="1"/>
  <c r="G1228" i="36"/>
  <c r="H94" i="37" s="1"/>
  <c r="G1375" i="36"/>
  <c r="H289" i="37" s="1"/>
  <c r="G1522" i="36"/>
  <c r="H484" i="37" s="1"/>
  <c r="D1229" i="36"/>
  <c r="E95" i="37" s="1"/>
  <c r="D1376" i="36"/>
  <c r="E290" i="37" s="1"/>
  <c r="D1523" i="36"/>
  <c r="E485" i="37" s="1"/>
  <c r="I1230" i="36"/>
  <c r="J96" i="37" s="1"/>
  <c r="I1377" i="36"/>
  <c r="J291" i="37" s="1"/>
  <c r="I1524" i="36"/>
  <c r="J486" i="37" s="1"/>
  <c r="C1231" i="36"/>
  <c r="D97" i="37" s="1"/>
  <c r="C1378" i="36"/>
  <c r="D292" i="37" s="1"/>
  <c r="C1525" i="36"/>
  <c r="D487" i="37" s="1"/>
  <c r="G1233" i="36"/>
  <c r="H99" i="37" s="1"/>
  <c r="G1380" i="36"/>
  <c r="H294" i="37" s="1"/>
  <c r="G1527" i="36"/>
  <c r="H489" i="37" s="1"/>
  <c r="I1234" i="36"/>
  <c r="J100" i="37" s="1"/>
  <c r="I1381" i="36"/>
  <c r="J295" i="37" s="1"/>
  <c r="I1528" i="36"/>
  <c r="J490" i="37" s="1"/>
  <c r="C1235" i="36"/>
  <c r="D101" i="37" s="1"/>
  <c r="C1382" i="36"/>
  <c r="D296" i="37" s="1"/>
  <c r="C1529" i="36"/>
  <c r="D491" i="37" s="1"/>
  <c r="E1236" i="36"/>
  <c r="F102" i="37" s="1"/>
  <c r="E1383" i="36"/>
  <c r="F297" i="37" s="1"/>
  <c r="E1530" i="36"/>
  <c r="F492" i="37" s="1"/>
  <c r="G1238" i="36"/>
  <c r="H104" i="37" s="1"/>
  <c r="G1385" i="36"/>
  <c r="H299" i="37" s="1"/>
  <c r="G1532" i="36"/>
  <c r="H494" i="37" s="1"/>
  <c r="D1239" i="36"/>
  <c r="E105" i="37" s="1"/>
  <c r="D1386" i="36"/>
  <c r="E300" i="37" s="1"/>
  <c r="D1533" i="36"/>
  <c r="E495" i="37" s="1"/>
  <c r="I1240" i="36"/>
  <c r="J106" i="37" s="1"/>
  <c r="I1387" i="36"/>
  <c r="J301" i="37" s="1"/>
  <c r="I1534" i="36"/>
  <c r="J496" i="37" s="1"/>
  <c r="F1241" i="36"/>
  <c r="G107" i="37" s="1"/>
  <c r="F1388" i="36"/>
  <c r="G302" i="37" s="1"/>
  <c r="F1535" i="36"/>
  <c r="G497" i="37" s="1"/>
  <c r="C1242" i="36"/>
  <c r="D108" i="37" s="1"/>
  <c r="C1389" i="36"/>
  <c r="D303" i="37" s="1"/>
  <c r="C1536" i="36"/>
  <c r="D498" i="37" s="1"/>
  <c r="E1243" i="36"/>
  <c r="F109" i="37" s="1"/>
  <c r="E1390" i="36"/>
  <c r="F304" i="37" s="1"/>
  <c r="E1537" i="36"/>
  <c r="F499" i="37" s="1"/>
  <c r="G1245" i="36"/>
  <c r="H111" i="37" s="1"/>
  <c r="G1392" i="36"/>
  <c r="H306" i="37" s="1"/>
  <c r="G1539" i="36"/>
  <c r="H501" i="37" s="1"/>
  <c r="D1246" i="36"/>
  <c r="E112" i="37" s="1"/>
  <c r="D1393" i="36"/>
  <c r="E307" i="37" s="1"/>
  <c r="D1540" i="36"/>
  <c r="E502" i="37" s="1"/>
  <c r="C1247" i="36"/>
  <c r="D113" i="37" s="1"/>
  <c r="C1394" i="36"/>
  <c r="D308" i="37" s="1"/>
  <c r="C1541" i="36"/>
  <c r="D503" i="37" s="1"/>
  <c r="H1248" i="36"/>
  <c r="I114" i="37" s="1"/>
  <c r="H1395" i="36"/>
  <c r="I309" i="37" s="1"/>
  <c r="H1542" i="36"/>
  <c r="I504" i="37" s="1"/>
  <c r="G1250" i="36"/>
  <c r="H116" i="37" s="1"/>
  <c r="G1397" i="36"/>
  <c r="H311" i="37" s="1"/>
  <c r="G1544" i="36"/>
  <c r="H506" i="37" s="1"/>
  <c r="I1251" i="36"/>
  <c r="J117" i="37" s="1"/>
  <c r="I1398" i="36"/>
  <c r="J312" i="37" s="1"/>
  <c r="I1545" i="36"/>
  <c r="J507" i="37" s="1"/>
  <c r="F1252" i="36"/>
  <c r="G118" i="37" s="1"/>
  <c r="F1399" i="36"/>
  <c r="G313" i="37" s="1"/>
  <c r="F1546" i="36"/>
  <c r="G508" i="37" s="1"/>
  <c r="C1253" i="36"/>
  <c r="D119" i="37" s="1"/>
  <c r="C1400" i="36"/>
  <c r="D314" i="37" s="1"/>
  <c r="C1547" i="36"/>
  <c r="D509" i="37" s="1"/>
  <c r="H1254" i="36"/>
  <c r="I120" i="37" s="1"/>
  <c r="H1401" i="36"/>
  <c r="I315" i="37" s="1"/>
  <c r="H1548" i="36"/>
  <c r="I510" i="37" s="1"/>
  <c r="E1255" i="36"/>
  <c r="F121" i="37" s="1"/>
  <c r="E1402" i="36"/>
  <c r="F316" i="37" s="1"/>
  <c r="E1549" i="36"/>
  <c r="F511" i="37" s="1"/>
  <c r="G1257" i="36"/>
  <c r="H123" i="37" s="1"/>
  <c r="G1404" i="36"/>
  <c r="H318" i="37" s="1"/>
  <c r="G1551" i="36"/>
  <c r="H513" i="37" s="1"/>
  <c r="D1258" i="36"/>
  <c r="E124" i="37" s="1"/>
  <c r="D1405" i="36"/>
  <c r="E319" i="37" s="1"/>
  <c r="D1552" i="36"/>
  <c r="E514" i="37" s="1"/>
  <c r="I1259" i="36"/>
  <c r="J125" i="37" s="1"/>
  <c r="I1406" i="36"/>
  <c r="J320" i="37" s="1"/>
  <c r="I1553" i="36"/>
  <c r="J515" i="37" s="1"/>
  <c r="F1260" i="36"/>
  <c r="G126" i="37" s="1"/>
  <c r="F1407" i="36"/>
  <c r="G321" i="37" s="1"/>
  <c r="F1554" i="36"/>
  <c r="G516" i="37" s="1"/>
  <c r="H1261" i="36"/>
  <c r="I127" i="37" s="1"/>
  <c r="H1408" i="36"/>
  <c r="I322" i="37" s="1"/>
  <c r="H1555" i="36"/>
  <c r="I517" i="37" s="1"/>
  <c r="E1262" i="36"/>
  <c r="F128" i="37" s="1"/>
  <c r="E1409" i="36"/>
  <c r="F323" i="37" s="1"/>
  <c r="E1556" i="36"/>
  <c r="F518" i="37" s="1"/>
  <c r="G1264" i="36"/>
  <c r="H130" i="37" s="1"/>
  <c r="G1411" i="36"/>
  <c r="H325" i="37" s="1"/>
  <c r="G1558" i="36"/>
  <c r="H520" i="37" s="1"/>
  <c r="D1265" i="36"/>
  <c r="E131" i="37" s="1"/>
  <c r="D1412" i="36"/>
  <c r="E326" i="37" s="1"/>
  <c r="D1559" i="36"/>
  <c r="E521" i="37" s="1"/>
  <c r="I1266" i="36"/>
  <c r="J132" i="37" s="1"/>
  <c r="I1413" i="36"/>
  <c r="J327" i="37" s="1"/>
  <c r="I1560" i="36"/>
  <c r="J522" i="37" s="1"/>
  <c r="F1267" i="36"/>
  <c r="G133" i="37" s="1"/>
  <c r="F1414" i="36"/>
  <c r="G328" i="37" s="1"/>
  <c r="F1561" i="36"/>
  <c r="G523" i="37" s="1"/>
  <c r="C1268" i="36"/>
  <c r="D134" i="37" s="1"/>
  <c r="C1415" i="36"/>
  <c r="D329" i="37" s="1"/>
  <c r="C1562" i="36"/>
  <c r="D524" i="37" s="1"/>
  <c r="H1269" i="36"/>
  <c r="I135" i="37" s="1"/>
  <c r="H1416" i="36"/>
  <c r="I330" i="37" s="1"/>
  <c r="H1563" i="36"/>
  <c r="I525" i="37" s="1"/>
  <c r="E1270" i="36"/>
  <c r="F136" i="37" s="1"/>
  <c r="E1417" i="36"/>
  <c r="F331" i="37" s="1"/>
  <c r="E1564" i="36"/>
  <c r="F526" i="37" s="1"/>
  <c r="G1272" i="36"/>
  <c r="H138" i="37" s="1"/>
  <c r="G1419" i="36"/>
  <c r="H333" i="37" s="1"/>
  <c r="G1566" i="36"/>
  <c r="H528" i="37" s="1"/>
  <c r="D1273" i="36"/>
  <c r="E139" i="37" s="1"/>
  <c r="D1420" i="36"/>
  <c r="E334" i="37" s="1"/>
  <c r="D1567" i="36"/>
  <c r="E529" i="37" s="1"/>
  <c r="I1274" i="36"/>
  <c r="J140" i="37" s="1"/>
  <c r="I1421" i="36"/>
  <c r="J335" i="37" s="1"/>
  <c r="I1568" i="36"/>
  <c r="J530" i="37" s="1"/>
  <c r="E1275" i="36"/>
  <c r="F141" i="37" s="1"/>
  <c r="E1422" i="36"/>
  <c r="F336" i="37" s="1"/>
  <c r="E1569" i="36"/>
  <c r="F531" i="37" s="1"/>
  <c r="G1276" i="36"/>
  <c r="H142" i="37" s="1"/>
  <c r="G1423" i="36"/>
  <c r="H337" i="37" s="1"/>
  <c r="G1570" i="36"/>
  <c r="H532" i="37" s="1"/>
  <c r="D1277" i="36"/>
  <c r="E143" i="37" s="1"/>
  <c r="D1424" i="36"/>
  <c r="E338" i="37" s="1"/>
  <c r="D1571" i="36"/>
  <c r="E533" i="37" s="1"/>
  <c r="I1278" i="36"/>
  <c r="J144" i="37" s="1"/>
  <c r="I1425" i="36"/>
  <c r="J339" i="37" s="1"/>
  <c r="I1572" i="36"/>
  <c r="J534" i="37" s="1"/>
  <c r="F1279" i="36"/>
  <c r="G145" i="37" s="1"/>
  <c r="F1426" i="36"/>
  <c r="G340" i="37" s="1"/>
  <c r="F1573" i="36"/>
  <c r="G535" i="37" s="1"/>
  <c r="C1280" i="36"/>
  <c r="D146" i="37" s="1"/>
  <c r="C1427" i="36"/>
  <c r="D341" i="37" s="1"/>
  <c r="C1574" i="36"/>
  <c r="D536" i="37" s="1"/>
  <c r="H1281" i="36"/>
  <c r="I147" i="37" s="1"/>
  <c r="H1428" i="36"/>
  <c r="I342" i="37" s="1"/>
  <c r="H1575" i="36"/>
  <c r="I537" i="37" s="1"/>
  <c r="E1282" i="36"/>
  <c r="F148" i="37" s="1"/>
  <c r="E1429" i="36"/>
  <c r="F343" i="37" s="1"/>
  <c r="E1576" i="36"/>
  <c r="F538" i="37" s="1"/>
  <c r="G1284" i="36"/>
  <c r="H150" i="37" s="1"/>
  <c r="G1431" i="36"/>
  <c r="H345" i="37" s="1"/>
  <c r="G1578" i="36"/>
  <c r="H540" i="37" s="1"/>
  <c r="D1285" i="36"/>
  <c r="E151" i="37" s="1"/>
  <c r="D1432" i="36"/>
  <c r="E346" i="37" s="1"/>
  <c r="D1579" i="36"/>
  <c r="E541" i="37" s="1"/>
  <c r="I1286" i="36"/>
  <c r="J152" i="37" s="1"/>
  <c r="I1433" i="36"/>
  <c r="J347" i="37" s="1"/>
  <c r="I1580" i="36"/>
  <c r="J542" i="37" s="1"/>
  <c r="F1287" i="36"/>
  <c r="G153" i="37" s="1"/>
  <c r="F1434" i="36"/>
  <c r="G348" i="37" s="1"/>
  <c r="F1581" i="36"/>
  <c r="G543" i="37" s="1"/>
  <c r="E1288" i="36"/>
  <c r="F154" i="37" s="1"/>
  <c r="E1435" i="36"/>
  <c r="F349" i="37" s="1"/>
  <c r="E1582" i="36"/>
  <c r="F544" i="37" s="1"/>
  <c r="D1290" i="36"/>
  <c r="E156" i="37" s="1"/>
  <c r="D1437" i="36"/>
  <c r="E351" i="37" s="1"/>
  <c r="D1584" i="36"/>
  <c r="E546" i="37" s="1"/>
  <c r="I1291" i="36"/>
  <c r="J157" i="37" s="1"/>
  <c r="I1438" i="36"/>
  <c r="J352" i="37" s="1"/>
  <c r="I1585" i="36"/>
  <c r="J547" i="37" s="1"/>
  <c r="H1293" i="36"/>
  <c r="I159" i="37" s="1"/>
  <c r="H1440" i="36"/>
  <c r="I354" i="37" s="1"/>
  <c r="H1587" i="36"/>
  <c r="I549" i="37" s="1"/>
  <c r="C1175" i="36"/>
  <c r="C1322" i="36"/>
  <c r="D236" i="37" s="1"/>
  <c r="C1469" i="36"/>
  <c r="D431" i="37" s="1"/>
  <c r="H1176" i="36"/>
  <c r="I42" i="37" s="1"/>
  <c r="H1323" i="36"/>
  <c r="I237" i="37" s="1"/>
  <c r="H1470" i="36"/>
  <c r="I432" i="37" s="1"/>
  <c r="E1177" i="36"/>
  <c r="F43" i="37" s="1"/>
  <c r="E1324" i="36"/>
  <c r="F238" i="37" s="1"/>
  <c r="E1471" i="36"/>
  <c r="F433" i="37" s="1"/>
  <c r="G1179" i="36"/>
  <c r="H45" i="37" s="1"/>
  <c r="G1326" i="36"/>
  <c r="H240" i="37" s="1"/>
  <c r="G1473" i="36"/>
  <c r="H435" i="37" s="1"/>
  <c r="D1180" i="36"/>
  <c r="E46" i="37" s="1"/>
  <c r="D1327" i="36"/>
  <c r="E241" i="37" s="1"/>
  <c r="D1474" i="36"/>
  <c r="E436" i="37" s="1"/>
  <c r="I1181" i="36"/>
  <c r="J47" i="37" s="1"/>
  <c r="I1328" i="36"/>
  <c r="J242" i="37" s="1"/>
  <c r="I1475" i="36"/>
  <c r="J437" i="37" s="1"/>
  <c r="F1182" i="36"/>
  <c r="G48" i="37" s="1"/>
  <c r="F1329" i="36"/>
  <c r="G243" i="37" s="1"/>
  <c r="F1476" i="36"/>
  <c r="G438" i="37" s="1"/>
  <c r="H1183" i="36"/>
  <c r="I49" i="37" s="1"/>
  <c r="H1330" i="36"/>
  <c r="I244" i="37" s="1"/>
  <c r="H1477" i="36"/>
  <c r="I439" i="37" s="1"/>
  <c r="E1184" i="36"/>
  <c r="F50" i="37" s="1"/>
  <c r="E1331" i="36"/>
  <c r="F245" i="37" s="1"/>
  <c r="E1478" i="36"/>
  <c r="F440" i="37" s="1"/>
  <c r="G1186" i="36"/>
  <c r="H52" i="37" s="1"/>
  <c r="G1333" i="36"/>
  <c r="H247" i="37" s="1"/>
  <c r="G1480" i="36"/>
  <c r="H442" i="37" s="1"/>
  <c r="D1187" i="36"/>
  <c r="E53" i="37" s="1"/>
  <c r="D1334" i="36"/>
  <c r="E248" i="37" s="1"/>
  <c r="D1481" i="36"/>
  <c r="E443" i="37" s="1"/>
  <c r="F1188" i="36"/>
  <c r="G54" i="37" s="1"/>
  <c r="F1335" i="36"/>
  <c r="G249" i="37" s="1"/>
  <c r="F1482" i="36"/>
  <c r="G444" i="37" s="1"/>
  <c r="C1189" i="36"/>
  <c r="D55" i="37" s="1"/>
  <c r="C1336" i="36"/>
  <c r="D250" i="37" s="1"/>
  <c r="C1483" i="36"/>
  <c r="D445" i="37" s="1"/>
  <c r="H1190" i="36"/>
  <c r="I56" i="37" s="1"/>
  <c r="H1337" i="36"/>
  <c r="I251" i="37" s="1"/>
  <c r="H1484" i="36"/>
  <c r="I446" i="37" s="1"/>
  <c r="E1191" i="36"/>
  <c r="F57" i="37" s="1"/>
  <c r="E1338" i="36"/>
  <c r="F252" i="37" s="1"/>
  <c r="E1485" i="36"/>
  <c r="F447" i="37" s="1"/>
  <c r="G1193" i="36"/>
  <c r="H59" i="37" s="1"/>
  <c r="H188" i="37" s="1"/>
  <c r="G600" i="37" s="1"/>
  <c r="G1340" i="36"/>
  <c r="H254" i="37" s="1"/>
  <c r="H382" i="37" s="1"/>
  <c r="G618" i="37" s="1"/>
  <c r="I14" i="19" s="1"/>
  <c r="G1487" i="36"/>
  <c r="H449" i="37" s="1"/>
  <c r="H577" i="37" s="1"/>
  <c r="G635" i="37" s="1"/>
  <c r="I1194" i="36"/>
  <c r="J60" i="37" s="1"/>
  <c r="I1341" i="36"/>
  <c r="J255" i="37" s="1"/>
  <c r="I1488" i="36"/>
  <c r="J450" i="37" s="1"/>
  <c r="F1195" i="36"/>
  <c r="G61" i="37" s="1"/>
  <c r="F1342" i="36"/>
  <c r="G256" i="37" s="1"/>
  <c r="F1489" i="36"/>
  <c r="G451" i="37" s="1"/>
  <c r="C1196" i="36"/>
  <c r="D62" i="37" s="1"/>
  <c r="C1343" i="36"/>
  <c r="D257" i="37" s="1"/>
  <c r="C1490" i="36"/>
  <c r="D452" i="37" s="1"/>
  <c r="H1197" i="36"/>
  <c r="I63" i="37" s="1"/>
  <c r="H1344" i="36"/>
  <c r="I258" i="37" s="1"/>
  <c r="H1491" i="36"/>
  <c r="I453" i="37" s="1"/>
  <c r="E1198" i="36"/>
  <c r="F64" i="37" s="1"/>
  <c r="E1345" i="36"/>
  <c r="F259" i="37" s="1"/>
  <c r="E1492" i="36"/>
  <c r="F454" i="37" s="1"/>
  <c r="G1200" i="36"/>
  <c r="H66" i="37" s="1"/>
  <c r="G1347" i="36"/>
  <c r="H261" i="37" s="1"/>
  <c r="G1494" i="36"/>
  <c r="H456" i="37" s="1"/>
  <c r="D1201" i="36"/>
  <c r="E67" i="37" s="1"/>
  <c r="D1348" i="36"/>
  <c r="E262" i="37" s="1"/>
  <c r="D1495" i="36"/>
  <c r="E457" i="37" s="1"/>
  <c r="I1202" i="36"/>
  <c r="J68" i="37" s="1"/>
  <c r="I1349" i="36"/>
  <c r="J263" i="37" s="1"/>
  <c r="I1496" i="36"/>
  <c r="J458" i="37" s="1"/>
  <c r="G1204" i="36"/>
  <c r="H70" i="37" s="1"/>
  <c r="G1351" i="36"/>
  <c r="H265" i="37" s="1"/>
  <c r="G1498" i="36"/>
  <c r="H460" i="37" s="1"/>
  <c r="D1205" i="36"/>
  <c r="E71" i="37" s="1"/>
  <c r="D1352" i="36"/>
  <c r="E266" i="37" s="1"/>
  <c r="D1499" i="36"/>
  <c r="E461" i="37" s="1"/>
  <c r="I1206" i="36"/>
  <c r="J72" i="37" s="1"/>
  <c r="I1353" i="36"/>
  <c r="J267" i="37" s="1"/>
  <c r="I1500" i="36"/>
  <c r="J462" i="37" s="1"/>
  <c r="F1207" i="36"/>
  <c r="G73" i="37" s="1"/>
  <c r="F1354" i="36"/>
  <c r="G268" i="37" s="1"/>
  <c r="F1501" i="36"/>
  <c r="G463" i="37" s="1"/>
  <c r="H1355" i="36"/>
  <c r="I269" i="37" s="1"/>
  <c r="H1502" i="36"/>
  <c r="I464" i="37" s="1"/>
  <c r="G1209" i="36"/>
  <c r="H75" i="37" s="1"/>
  <c r="G1356" i="36"/>
  <c r="H270" i="37" s="1"/>
  <c r="G1503" i="36"/>
  <c r="H465" i="37" s="1"/>
  <c r="I1210" i="36"/>
  <c r="J76" i="37" s="1"/>
  <c r="I1357" i="36"/>
  <c r="J271" i="37" s="1"/>
  <c r="I1504" i="36"/>
  <c r="J466" i="37" s="1"/>
  <c r="F1211" i="36"/>
  <c r="G77" i="37" s="1"/>
  <c r="F1358" i="36"/>
  <c r="G272" i="37" s="1"/>
  <c r="F1505" i="36"/>
  <c r="G467" i="37" s="1"/>
  <c r="C1212" i="36"/>
  <c r="D78" i="37" s="1"/>
  <c r="C1359" i="36"/>
  <c r="D273" i="37" s="1"/>
  <c r="C1506" i="36"/>
  <c r="D468" i="37" s="1"/>
  <c r="H1213" i="36"/>
  <c r="I79" i="37" s="1"/>
  <c r="H1360" i="36"/>
  <c r="I274" i="37" s="1"/>
  <c r="H1507" i="36"/>
  <c r="I469" i="37" s="1"/>
  <c r="E1214" i="36"/>
  <c r="F80" i="37" s="1"/>
  <c r="E1361" i="36"/>
  <c r="F275" i="37" s="1"/>
  <c r="E1508" i="36"/>
  <c r="F470" i="37" s="1"/>
  <c r="D1216" i="36"/>
  <c r="E82" i="37" s="1"/>
  <c r="D1363" i="36"/>
  <c r="E277" i="37" s="1"/>
  <c r="D1510" i="36"/>
  <c r="E472" i="37" s="1"/>
  <c r="I1217" i="36"/>
  <c r="J83" i="37" s="1"/>
  <c r="I1364" i="36"/>
  <c r="J278" i="37" s="1"/>
  <c r="I1511" i="36"/>
  <c r="J473" i="37" s="1"/>
  <c r="F1218" i="36"/>
  <c r="G84" i="37" s="1"/>
  <c r="F1365" i="36"/>
  <c r="G279" i="37" s="1"/>
  <c r="F1512" i="36"/>
  <c r="G474" i="37" s="1"/>
  <c r="E1219" i="36"/>
  <c r="F85" i="37" s="1"/>
  <c r="E1366" i="36"/>
  <c r="F280" i="37" s="1"/>
  <c r="E1513" i="36"/>
  <c r="F475" i="37" s="1"/>
  <c r="G1221" i="36"/>
  <c r="H87" i="37" s="1"/>
  <c r="G1368" i="36"/>
  <c r="H282" i="37" s="1"/>
  <c r="G1515" i="36"/>
  <c r="H477" i="37" s="1"/>
  <c r="D1222" i="36"/>
  <c r="E88" i="37" s="1"/>
  <c r="D1369" i="36"/>
  <c r="E283" i="37" s="1"/>
  <c r="D1516" i="36"/>
  <c r="E478" i="37" s="1"/>
  <c r="F1223" i="36"/>
  <c r="G89" i="37" s="1"/>
  <c r="F1370" i="36"/>
  <c r="G284" i="37" s="1"/>
  <c r="F1517" i="36"/>
  <c r="G479" i="37" s="1"/>
  <c r="H1224" i="36"/>
  <c r="I90" i="37" s="1"/>
  <c r="H1371" i="36"/>
  <c r="I285" i="37" s="1"/>
  <c r="H1518" i="36"/>
  <c r="I480" i="37" s="1"/>
  <c r="E1225" i="36"/>
  <c r="F91" i="37" s="1"/>
  <c r="E1372" i="36"/>
  <c r="F286" i="37" s="1"/>
  <c r="E1519" i="36"/>
  <c r="F481" i="37" s="1"/>
  <c r="G1227" i="36"/>
  <c r="H93" i="37" s="1"/>
  <c r="G1374" i="36"/>
  <c r="H288" i="37" s="1"/>
  <c r="G1521" i="36"/>
  <c r="H483" i="37" s="1"/>
  <c r="D1228" i="36"/>
  <c r="E94" i="37" s="1"/>
  <c r="D1375" i="36"/>
  <c r="E289" i="37" s="1"/>
  <c r="D1522" i="36"/>
  <c r="E484" i="37" s="1"/>
  <c r="I1229" i="36"/>
  <c r="J95" i="37" s="1"/>
  <c r="I1376" i="36"/>
  <c r="J290" i="37" s="1"/>
  <c r="I1523" i="36"/>
  <c r="J485" i="37" s="1"/>
  <c r="F1230" i="36"/>
  <c r="G96" i="37" s="1"/>
  <c r="F1377" i="36"/>
  <c r="G291" i="37" s="1"/>
  <c r="F1524" i="36"/>
  <c r="G486" i="37" s="1"/>
  <c r="H1231" i="36"/>
  <c r="I97" i="37" s="1"/>
  <c r="H1378" i="36"/>
  <c r="I292" i="37" s="1"/>
  <c r="H1525" i="36"/>
  <c r="I487" i="37" s="1"/>
  <c r="G1232" i="36"/>
  <c r="H98" i="37" s="1"/>
  <c r="G1379" i="36"/>
  <c r="H293" i="37" s="1"/>
  <c r="G1526" i="36"/>
  <c r="H488" i="37" s="1"/>
  <c r="D1233" i="36"/>
  <c r="E99" i="37" s="1"/>
  <c r="D1380" i="36"/>
  <c r="E294" i="37" s="1"/>
  <c r="D1527" i="36"/>
  <c r="E489" i="37" s="1"/>
  <c r="F1234" i="36"/>
  <c r="G100" i="37" s="1"/>
  <c r="F1381" i="36"/>
  <c r="G295" i="37" s="1"/>
  <c r="F1528" i="36"/>
  <c r="G490" i="37" s="1"/>
  <c r="H1235" i="36"/>
  <c r="I101" i="37" s="1"/>
  <c r="H1382" i="36"/>
  <c r="I296" i="37" s="1"/>
  <c r="H1529" i="36"/>
  <c r="I491" i="37" s="1"/>
  <c r="G1237" i="36"/>
  <c r="H103" i="37" s="1"/>
  <c r="G1384" i="36"/>
  <c r="H298" i="37" s="1"/>
  <c r="G1531" i="36"/>
  <c r="H493" i="37" s="1"/>
  <c r="D1238" i="36"/>
  <c r="E104" i="37" s="1"/>
  <c r="D1385" i="36"/>
  <c r="E299" i="37" s="1"/>
  <c r="D1532" i="36"/>
  <c r="E494" i="37" s="1"/>
  <c r="I1239" i="36"/>
  <c r="J105" i="37" s="1"/>
  <c r="I1386" i="36"/>
  <c r="J300" i="37" s="1"/>
  <c r="I1533" i="36"/>
  <c r="J495" i="37" s="1"/>
  <c r="F1387" i="36"/>
  <c r="G301" i="37" s="1"/>
  <c r="F1534" i="36"/>
  <c r="G496" i="37" s="1"/>
  <c r="C1241" i="36"/>
  <c r="D107" i="37" s="1"/>
  <c r="C1388" i="36"/>
  <c r="D302" i="37" s="1"/>
  <c r="C1535" i="36"/>
  <c r="D497" i="37" s="1"/>
  <c r="H1242" i="36"/>
  <c r="I108" i="37" s="1"/>
  <c r="H1389" i="36"/>
  <c r="I303" i="37" s="1"/>
  <c r="H1536" i="36"/>
  <c r="I498" i="37" s="1"/>
  <c r="G1391" i="36"/>
  <c r="H305" i="37" s="1"/>
  <c r="G1538" i="36"/>
  <c r="H500" i="37" s="1"/>
  <c r="D1245" i="36"/>
  <c r="E111" i="37" s="1"/>
  <c r="D1392" i="36"/>
  <c r="E306" i="37" s="1"/>
  <c r="D1539" i="36"/>
  <c r="E501" i="37" s="1"/>
  <c r="I1246" i="36"/>
  <c r="J112" i="37" s="1"/>
  <c r="I1393" i="36"/>
  <c r="J307" i="37" s="1"/>
  <c r="I1540" i="36"/>
  <c r="J502" i="37" s="1"/>
  <c r="H1394" i="36"/>
  <c r="I308" i="37" s="1"/>
  <c r="H1541" i="36"/>
  <c r="I503" i="37" s="1"/>
  <c r="E1248" i="36"/>
  <c r="F114" i="37" s="1"/>
  <c r="E1395" i="36"/>
  <c r="F309" i="37" s="1"/>
  <c r="E1542" i="36"/>
  <c r="F504" i="37" s="1"/>
  <c r="G1249" i="36"/>
  <c r="H115" i="37" s="1"/>
  <c r="G1396" i="36"/>
  <c r="H310" i="37" s="1"/>
  <c r="G1543" i="36"/>
  <c r="H505" i="37" s="1"/>
  <c r="D1250" i="36"/>
  <c r="E116" i="37" s="1"/>
  <c r="D1397" i="36"/>
  <c r="E311" i="37" s="1"/>
  <c r="D1544" i="36"/>
  <c r="E506" i="37" s="1"/>
  <c r="F1251" i="36"/>
  <c r="G117" i="37" s="1"/>
  <c r="F1398" i="36"/>
  <c r="G312" i="37" s="1"/>
  <c r="F1545" i="36"/>
  <c r="G507" i="37" s="1"/>
  <c r="C1399" i="36"/>
  <c r="D313" i="37" s="1"/>
  <c r="C1546" i="36"/>
  <c r="D508" i="37" s="1"/>
  <c r="H1253" i="36"/>
  <c r="I119" i="37" s="1"/>
  <c r="H1400" i="36"/>
  <c r="I314" i="37" s="1"/>
  <c r="H1547" i="36"/>
  <c r="I509" i="37" s="1"/>
  <c r="E1254" i="36"/>
  <c r="F120" i="37" s="1"/>
  <c r="E1401" i="36"/>
  <c r="F315" i="37" s="1"/>
  <c r="E1548" i="36"/>
  <c r="F510" i="37" s="1"/>
  <c r="G1256" i="36"/>
  <c r="H122" i="37" s="1"/>
  <c r="G1403" i="36"/>
  <c r="H317" i="37" s="1"/>
  <c r="G1550" i="36"/>
  <c r="H512" i="37" s="1"/>
  <c r="D1404" i="36"/>
  <c r="E318" i="37" s="1"/>
  <c r="D1551" i="36"/>
  <c r="E513" i="37" s="1"/>
  <c r="I1258" i="36"/>
  <c r="J124" i="37" s="1"/>
  <c r="I1405" i="36"/>
  <c r="J319" i="37" s="1"/>
  <c r="I1552" i="36"/>
  <c r="J514" i="37" s="1"/>
  <c r="F1259" i="36"/>
  <c r="G125" i="37" s="1"/>
  <c r="F1406" i="36"/>
  <c r="G320" i="37" s="1"/>
  <c r="F1553" i="36"/>
  <c r="G515" i="37" s="1"/>
  <c r="C1260" i="36"/>
  <c r="D126" i="37" s="1"/>
  <c r="C1407" i="36"/>
  <c r="D321" i="37" s="1"/>
  <c r="C1554" i="36"/>
  <c r="D516" i="37" s="1"/>
  <c r="E1261" i="36"/>
  <c r="F127" i="37" s="1"/>
  <c r="E1408" i="36"/>
  <c r="F322" i="37" s="1"/>
  <c r="E1555" i="36"/>
  <c r="F517" i="37" s="1"/>
  <c r="G1263" i="36"/>
  <c r="H129" i="37" s="1"/>
  <c r="G1410" i="36"/>
  <c r="H324" i="37" s="1"/>
  <c r="G1557" i="36"/>
  <c r="H519" i="37" s="1"/>
  <c r="D1264" i="36"/>
  <c r="E130" i="37" s="1"/>
  <c r="D1411" i="36"/>
  <c r="E325" i="37" s="1"/>
  <c r="D1558" i="36"/>
  <c r="E520" i="37" s="1"/>
  <c r="I1265" i="36"/>
  <c r="J131" i="37" s="1"/>
  <c r="I1412" i="36"/>
  <c r="J326" i="37" s="1"/>
  <c r="I1559" i="36"/>
  <c r="J521" i="37" s="1"/>
  <c r="F1266" i="36"/>
  <c r="G132" i="37" s="1"/>
  <c r="F1413" i="36"/>
  <c r="G327" i="37" s="1"/>
  <c r="F1560" i="36"/>
  <c r="G522" i="37" s="1"/>
  <c r="C1267" i="36"/>
  <c r="D133" i="37" s="1"/>
  <c r="C1414" i="36"/>
  <c r="D328" i="37" s="1"/>
  <c r="C1561" i="36"/>
  <c r="D523" i="37" s="1"/>
  <c r="H1268" i="36"/>
  <c r="I134" i="37" s="1"/>
  <c r="H1415" i="36"/>
  <c r="I329" i="37" s="1"/>
  <c r="H1562" i="36"/>
  <c r="I524" i="37" s="1"/>
  <c r="E1269" i="36"/>
  <c r="F135" i="37" s="1"/>
  <c r="E1416" i="36"/>
  <c r="F330" i="37" s="1"/>
  <c r="E1563" i="36"/>
  <c r="F525" i="37" s="1"/>
  <c r="G1271" i="36"/>
  <c r="H137" i="37" s="1"/>
  <c r="G1418" i="36"/>
  <c r="H332" i="37" s="1"/>
  <c r="G1565" i="36"/>
  <c r="H527" i="37" s="1"/>
  <c r="D1272" i="36"/>
  <c r="E138" i="37" s="1"/>
  <c r="D1419" i="36"/>
  <c r="E333" i="37" s="1"/>
  <c r="D1566" i="36"/>
  <c r="E528" i="37" s="1"/>
  <c r="I1273" i="36"/>
  <c r="J139" i="37" s="1"/>
  <c r="I1420" i="36"/>
  <c r="J334" i="37" s="1"/>
  <c r="I1567" i="36"/>
  <c r="J529" i="37" s="1"/>
  <c r="F1274" i="36"/>
  <c r="G140" i="37" s="1"/>
  <c r="F1421" i="36"/>
  <c r="G335" i="37" s="1"/>
  <c r="F1568" i="36"/>
  <c r="G530" i="37" s="1"/>
  <c r="D1276" i="36"/>
  <c r="E142" i="37" s="1"/>
  <c r="D1423" i="36"/>
  <c r="E337" i="37" s="1"/>
  <c r="D1570" i="36"/>
  <c r="E532" i="37" s="1"/>
  <c r="I1277" i="36"/>
  <c r="J143" i="37" s="1"/>
  <c r="I1424" i="36"/>
  <c r="J338" i="37" s="1"/>
  <c r="I1571" i="36"/>
  <c r="J533" i="37" s="1"/>
  <c r="F1278" i="36"/>
  <c r="G144" i="37" s="1"/>
  <c r="F1425" i="36"/>
  <c r="G339" i="37" s="1"/>
  <c r="F1572" i="36"/>
  <c r="G534" i="37" s="1"/>
  <c r="C1279" i="36"/>
  <c r="D145" i="37" s="1"/>
  <c r="C1426" i="36"/>
  <c r="D340" i="37" s="1"/>
  <c r="C1573" i="36"/>
  <c r="D535" i="37" s="1"/>
  <c r="H1280" i="36"/>
  <c r="I146" i="37" s="1"/>
  <c r="H1427" i="36"/>
  <c r="I341" i="37" s="1"/>
  <c r="H1574" i="36"/>
  <c r="I536" i="37" s="1"/>
  <c r="E1281" i="36"/>
  <c r="F147" i="37" s="1"/>
  <c r="E1428" i="36"/>
  <c r="F342" i="37" s="1"/>
  <c r="E1575" i="36"/>
  <c r="F537" i="37" s="1"/>
  <c r="G1283" i="36"/>
  <c r="H149" i="37" s="1"/>
  <c r="G1430" i="36"/>
  <c r="H344" i="37" s="1"/>
  <c r="G1577" i="36"/>
  <c r="H539" i="37" s="1"/>
  <c r="D1284" i="36"/>
  <c r="E150" i="37" s="1"/>
  <c r="D1431" i="36"/>
  <c r="E345" i="37" s="1"/>
  <c r="D1578" i="36"/>
  <c r="E540" i="37" s="1"/>
  <c r="I1285" i="36"/>
  <c r="J151" i="37" s="1"/>
  <c r="I1432" i="36"/>
  <c r="J346" i="37" s="1"/>
  <c r="I1579" i="36"/>
  <c r="J541" i="37" s="1"/>
  <c r="F1286" i="36"/>
  <c r="G152" i="37" s="1"/>
  <c r="F1433" i="36"/>
  <c r="G347" i="37" s="1"/>
  <c r="F1580" i="36"/>
  <c r="G542" i="37" s="1"/>
  <c r="C1287" i="36"/>
  <c r="D153" i="37" s="1"/>
  <c r="C1434" i="36"/>
  <c r="D348" i="37" s="1"/>
  <c r="C1581" i="36"/>
  <c r="D543" i="37" s="1"/>
  <c r="G1289" i="36"/>
  <c r="H155" i="37" s="1"/>
  <c r="G1436" i="36"/>
  <c r="H350" i="37" s="1"/>
  <c r="G1583" i="36"/>
  <c r="H545" i="37" s="1"/>
  <c r="I1290" i="36"/>
  <c r="J156" i="37" s="1"/>
  <c r="I1437" i="36"/>
  <c r="J351" i="37" s="1"/>
  <c r="I1584" i="36"/>
  <c r="J546" i="37" s="1"/>
  <c r="F1291" i="36"/>
  <c r="G157" i="37" s="1"/>
  <c r="F1438" i="36"/>
  <c r="G352" i="37" s="1"/>
  <c r="F1585" i="36"/>
  <c r="G547" i="37" s="1"/>
  <c r="C1292" i="36"/>
  <c r="D158" i="37" s="1"/>
  <c r="C1439" i="36"/>
  <c r="D353" i="37" s="1"/>
  <c r="C1586" i="36"/>
  <c r="D548" i="37" s="1"/>
  <c r="E1293" i="36"/>
  <c r="F159" i="37" s="1"/>
  <c r="E1440" i="36"/>
  <c r="F354" i="37" s="1"/>
  <c r="E1587" i="36"/>
  <c r="F549" i="37" s="1"/>
  <c r="G1295" i="36"/>
  <c r="H161" i="37" s="1"/>
  <c r="G1442" i="36"/>
  <c r="H356" i="37" s="1"/>
  <c r="G1589" i="36"/>
  <c r="H551" i="37" s="1"/>
  <c r="D1296" i="36"/>
  <c r="E162" i="37" s="1"/>
  <c r="D1443" i="36"/>
  <c r="E357" i="37" s="1"/>
  <c r="D1590" i="36"/>
  <c r="E552" i="37" s="1"/>
  <c r="I1297" i="36"/>
  <c r="J163" i="37" s="1"/>
  <c r="I1444" i="36"/>
  <c r="J358" i="37" s="1"/>
  <c r="I1591" i="36"/>
  <c r="J553" i="37" s="1"/>
  <c r="F1298" i="36"/>
  <c r="G164" i="37" s="1"/>
  <c r="F1445" i="36"/>
  <c r="G359" i="37" s="1"/>
  <c r="F1592" i="36"/>
  <c r="G554" i="37" s="1"/>
  <c r="C1299" i="36"/>
  <c r="D165" i="37" s="1"/>
  <c r="C1446" i="36"/>
  <c r="D360" i="37" s="1"/>
  <c r="C1593" i="36"/>
  <c r="D555" i="37" s="1"/>
  <c r="H1300" i="36"/>
  <c r="I166" i="37" s="1"/>
  <c r="H1447" i="36"/>
  <c r="I361" i="37" s="1"/>
  <c r="H1594" i="36"/>
  <c r="I556" i="37" s="1"/>
  <c r="E1301" i="36"/>
  <c r="F167" i="37" s="1"/>
  <c r="E1448" i="36"/>
  <c r="F362" i="37" s="1"/>
  <c r="E1595" i="36"/>
  <c r="F557" i="37" s="1"/>
  <c r="G1303" i="36"/>
  <c r="H169" i="37" s="1"/>
  <c r="G1450" i="36"/>
  <c r="H364" i="37" s="1"/>
  <c r="G1597" i="36"/>
  <c r="H559" i="37" s="1"/>
  <c r="D1304" i="36"/>
  <c r="E170" i="37" s="1"/>
  <c r="D1451" i="36"/>
  <c r="E365" i="37" s="1"/>
  <c r="D1598" i="36"/>
  <c r="E560" i="37" s="1"/>
  <c r="I1305" i="36"/>
  <c r="J171" i="37" s="1"/>
  <c r="I1452" i="36"/>
  <c r="J366" i="37" s="1"/>
  <c r="I1599" i="36"/>
  <c r="J561" i="37" s="1"/>
  <c r="C1306" i="36"/>
  <c r="D172" i="37" s="1"/>
  <c r="C1453" i="36"/>
  <c r="D367" i="37" s="1"/>
  <c r="C1600" i="36"/>
  <c r="D562" i="37" s="1"/>
  <c r="H1307" i="36"/>
  <c r="I173" i="37" s="1"/>
  <c r="I186" i="37" s="1"/>
  <c r="H598" i="37" s="1"/>
  <c r="H1454" i="36"/>
  <c r="I368" i="37" s="1"/>
  <c r="I380" i="37" s="1"/>
  <c r="H616" i="37" s="1"/>
  <c r="H1601" i="36"/>
  <c r="I563" i="37" s="1"/>
  <c r="I575" i="37" s="1"/>
  <c r="H633" i="37" s="1"/>
  <c r="E1308" i="36"/>
  <c r="F174" i="37" s="1"/>
  <c r="E1455" i="36"/>
  <c r="F369" i="37" s="1"/>
  <c r="E1602" i="36"/>
  <c r="F564" i="37" s="1"/>
  <c r="G1310" i="36"/>
  <c r="H176" i="37" s="1"/>
  <c r="G1457" i="36"/>
  <c r="H371" i="37" s="1"/>
  <c r="G1604" i="36"/>
  <c r="H566" i="37" s="1"/>
  <c r="D1311" i="36"/>
  <c r="E177" i="37" s="1"/>
  <c r="D1458" i="36"/>
  <c r="E372" i="37" s="1"/>
  <c r="D1605" i="36"/>
  <c r="E567" i="37" s="1"/>
  <c r="I1312" i="36"/>
  <c r="J178" i="37" s="1"/>
  <c r="I1459" i="36"/>
  <c r="J373" i="37" s="1"/>
  <c r="I1606" i="36"/>
  <c r="J568" i="37" s="1"/>
  <c r="F1313" i="36"/>
  <c r="G179" i="37" s="1"/>
  <c r="F1460" i="36"/>
  <c r="G374" i="37" s="1"/>
  <c r="F1607" i="36"/>
  <c r="G569" i="37" s="1"/>
  <c r="C1314" i="36"/>
  <c r="D180" i="37" s="1"/>
  <c r="C1461" i="36"/>
  <c r="D375" i="37" s="1"/>
  <c r="C1608" i="36"/>
  <c r="D570" i="37" s="1"/>
  <c r="H1315" i="36"/>
  <c r="I181" i="37" s="1"/>
  <c r="H1462" i="36"/>
  <c r="I376" i="37" s="1"/>
  <c r="H1609" i="36"/>
  <c r="I571" i="37" s="1"/>
  <c r="I1311" i="36"/>
  <c r="J177" i="37" s="1"/>
  <c r="I1458" i="36"/>
  <c r="J372" i="37" s="1"/>
  <c r="I1605" i="36"/>
  <c r="J567" i="37" s="1"/>
  <c r="F1312" i="36"/>
  <c r="G178" i="37" s="1"/>
  <c r="F1459" i="36"/>
  <c r="G373" i="37" s="1"/>
  <c r="F1606" i="36"/>
  <c r="G568" i="37" s="1"/>
  <c r="C1313" i="36"/>
  <c r="D179" i="37" s="1"/>
  <c r="C1460" i="36"/>
  <c r="D374" i="37" s="1"/>
  <c r="C1607" i="36"/>
  <c r="D569" i="37" s="1"/>
  <c r="E1256" i="36"/>
  <c r="F122" i="37" s="1"/>
  <c r="E1403" i="36"/>
  <c r="F317" i="37" s="1"/>
  <c r="E1550" i="36"/>
  <c r="F512" i="37" s="1"/>
  <c r="I1267" i="36"/>
  <c r="J133" i="37" s="1"/>
  <c r="I1414" i="36"/>
  <c r="J328" i="37" s="1"/>
  <c r="I1561" i="36"/>
  <c r="J523" i="37" s="1"/>
  <c r="G1273" i="36"/>
  <c r="H139" i="37" s="1"/>
  <c r="G1420" i="36"/>
  <c r="H334" i="37" s="1"/>
  <c r="G1567" i="36"/>
  <c r="H529" i="37" s="1"/>
  <c r="C1281" i="36"/>
  <c r="D147" i="37" s="1"/>
  <c r="C1428" i="36"/>
  <c r="D342" i="37" s="1"/>
  <c r="C1575" i="36"/>
  <c r="D537" i="37" s="1"/>
  <c r="C1293" i="36"/>
  <c r="D159" i="37" s="1"/>
  <c r="C1440" i="36"/>
  <c r="D354" i="37" s="1"/>
  <c r="C1587" i="36"/>
  <c r="D549" i="37" s="1"/>
  <c r="H1294" i="36"/>
  <c r="I160" i="37" s="1"/>
  <c r="H1441" i="36"/>
  <c r="I355" i="37" s="1"/>
  <c r="H1588" i="36"/>
  <c r="I550" i="37" s="1"/>
  <c r="I1299" i="36"/>
  <c r="J165" i="37" s="1"/>
  <c r="I1446" i="36"/>
  <c r="J360" i="37" s="1"/>
  <c r="I1593" i="36"/>
  <c r="J555" i="37" s="1"/>
  <c r="E1303" i="36"/>
  <c r="F169" i="37" s="1"/>
  <c r="E1450" i="36"/>
  <c r="F364" i="37" s="1"/>
  <c r="E1597" i="36"/>
  <c r="F559" i="37" s="1"/>
  <c r="H1309" i="36"/>
  <c r="I175" i="37" s="1"/>
  <c r="H1456" i="36"/>
  <c r="I370" i="37" s="1"/>
  <c r="H1603" i="36"/>
  <c r="I565" i="37" s="1"/>
  <c r="F1292" i="36"/>
  <c r="G158" i="37" s="1"/>
  <c r="F1439" i="36"/>
  <c r="G353" i="37" s="1"/>
  <c r="F1586" i="36"/>
  <c r="G548" i="37" s="1"/>
  <c r="D1297" i="36"/>
  <c r="E163" i="37" s="1"/>
  <c r="D1444" i="36"/>
  <c r="E358" i="37" s="1"/>
  <c r="D1591" i="36"/>
  <c r="E553" i="37" s="1"/>
  <c r="I1298" i="36"/>
  <c r="J164" i="37" s="1"/>
  <c r="I1445" i="36"/>
  <c r="J359" i="37" s="1"/>
  <c r="I1592" i="36"/>
  <c r="J554" i="37" s="1"/>
  <c r="D41" i="37" l="1"/>
  <c r="J2" i="36" a="1"/>
  <c r="J2" i="36" s="1"/>
  <c r="M598" i="37"/>
  <c r="M600" i="37"/>
  <c r="F576" i="37"/>
  <c r="E634" i="37" s="1"/>
  <c r="I197" i="37"/>
  <c r="H609" i="37" s="1"/>
  <c r="J581" i="37"/>
  <c r="I639" i="37" s="1"/>
  <c r="J386" i="37"/>
  <c r="I622" i="37" s="1"/>
  <c r="K18" i="19" s="1"/>
  <c r="J192" i="37"/>
  <c r="I604" i="37" s="1"/>
  <c r="H193" i="37"/>
  <c r="G605" i="37" s="1"/>
  <c r="I391" i="37"/>
  <c r="H627" i="37" s="1"/>
  <c r="J23" i="19" s="1"/>
  <c r="H383" i="37"/>
  <c r="G619" i="37" s="1"/>
  <c r="I15" i="19" s="1"/>
  <c r="D587" i="37"/>
  <c r="C645" i="37" s="1"/>
  <c r="I193" i="37"/>
  <c r="H605" i="37" s="1"/>
  <c r="J586" i="37"/>
  <c r="I644" i="37" s="1"/>
  <c r="D582" i="37"/>
  <c r="C640" i="37" s="1"/>
  <c r="G582" i="37"/>
  <c r="F640" i="37" s="1"/>
  <c r="J576" i="37"/>
  <c r="I634" i="37" s="1"/>
  <c r="H391" i="37"/>
  <c r="G627" i="37" s="1"/>
  <c r="I23" i="19" s="1"/>
  <c r="E576" i="37"/>
  <c r="D634" i="37" s="1"/>
  <c r="E387" i="37"/>
  <c r="D623" i="37" s="1"/>
  <c r="F19" i="19" s="1"/>
  <c r="H576" i="37"/>
  <c r="G634" i="37" s="1"/>
  <c r="D192" i="37"/>
  <c r="C604" i="37" s="1"/>
  <c r="F385" i="37"/>
  <c r="E621" i="37" s="1"/>
  <c r="G17" i="19" s="1"/>
  <c r="I190" i="37"/>
  <c r="H602" i="37" s="1"/>
  <c r="F383" i="37"/>
  <c r="E619" i="37" s="1"/>
  <c r="G15" i="19" s="1"/>
  <c r="G580" i="37"/>
  <c r="G579" i="37"/>
  <c r="F637" i="37" s="1"/>
  <c r="E198" i="37"/>
  <c r="D610" i="37" s="1"/>
  <c r="F192" i="37"/>
  <c r="E604" i="37" s="1"/>
  <c r="H587" i="37"/>
  <c r="G645" i="37" s="1"/>
  <c r="I192" i="37"/>
  <c r="H604" i="37" s="1"/>
  <c r="J12" i="19"/>
  <c r="H189" i="37"/>
  <c r="G601" i="37" s="1"/>
  <c r="D392" i="37"/>
  <c r="C628" i="37" s="1"/>
  <c r="E24" i="19" s="1"/>
  <c r="H12" i="19"/>
  <c r="J391" i="37"/>
  <c r="I627" i="37" s="1"/>
  <c r="K23" i="19" s="1"/>
  <c r="F582" i="37"/>
  <c r="E640" i="37" s="1"/>
  <c r="G586" i="37"/>
  <c r="F644" i="37" s="1"/>
  <c r="D387" i="37"/>
  <c r="C623" i="37" s="1"/>
  <c r="E19" i="19" s="1"/>
  <c r="G387" i="37"/>
  <c r="F623" i="37" s="1"/>
  <c r="H19" i="19" s="1"/>
  <c r="J381" i="37"/>
  <c r="I617" i="37" s="1"/>
  <c r="K13" i="19" s="1"/>
  <c r="J582" i="37"/>
  <c r="I640" i="37" s="1"/>
  <c r="E187" i="37"/>
  <c r="D599" i="37" s="1"/>
  <c r="E193" i="37"/>
  <c r="D605" i="37" s="1"/>
  <c r="H381" i="37"/>
  <c r="G617" i="37" s="1"/>
  <c r="I13" i="19" s="1"/>
  <c r="E578" i="37"/>
  <c r="D636" i="37" s="1"/>
  <c r="D580" i="37"/>
  <c r="F189" i="37"/>
  <c r="E601" i="37" s="1"/>
  <c r="G385" i="37"/>
  <c r="F621" i="37" s="1"/>
  <c r="H17" i="19" s="1"/>
  <c r="G384" i="37"/>
  <c r="F620" i="37" s="1"/>
  <c r="H16" i="19" s="1"/>
  <c r="H392" i="37"/>
  <c r="G628" i="37" s="1"/>
  <c r="I24" i="19" s="1"/>
  <c r="F579" i="37"/>
  <c r="E637" i="37" s="1"/>
  <c r="D198" i="37"/>
  <c r="C610" i="37" s="1"/>
  <c r="D576" i="37"/>
  <c r="C634" i="37" s="1"/>
  <c r="J197" i="37"/>
  <c r="I609" i="37" s="1"/>
  <c r="F387" i="37"/>
  <c r="E623" i="37" s="1"/>
  <c r="G19" i="19" s="1"/>
  <c r="G391" i="37"/>
  <c r="F627" i="37" s="1"/>
  <c r="H23" i="19" s="1"/>
  <c r="D193" i="37"/>
  <c r="C605" i="37" s="1"/>
  <c r="E586" i="37"/>
  <c r="D644" i="37" s="1"/>
  <c r="G193" i="37"/>
  <c r="F605" i="37" s="1"/>
  <c r="J187" i="37"/>
  <c r="I599" i="37" s="1"/>
  <c r="J387" i="37"/>
  <c r="I623" i="37" s="1"/>
  <c r="K19" i="19" s="1"/>
  <c r="E381" i="37"/>
  <c r="D617" i="37" s="1"/>
  <c r="F13" i="19" s="1"/>
  <c r="H187" i="37"/>
  <c r="G599" i="37" s="1"/>
  <c r="H579" i="37"/>
  <c r="G637" i="37" s="1"/>
  <c r="E383" i="37"/>
  <c r="D619" i="37" s="1"/>
  <c r="F15" i="19" s="1"/>
  <c r="I587" i="37"/>
  <c r="H645" i="37" s="1"/>
  <c r="D385" i="37"/>
  <c r="C621" i="37" s="1"/>
  <c r="E17" i="19" s="1"/>
  <c r="I578" i="37"/>
  <c r="H636" i="37" s="1"/>
  <c r="G190" i="37"/>
  <c r="F602" i="37" s="1"/>
  <c r="J579" i="37"/>
  <c r="I637" i="37" s="1"/>
  <c r="H198" i="37"/>
  <c r="G610" i="37" s="1"/>
  <c r="E579" i="37"/>
  <c r="D637" i="37" s="1"/>
  <c r="F384" i="37"/>
  <c r="E620" i="37" s="1"/>
  <c r="G16" i="19" s="1"/>
  <c r="I576" i="37"/>
  <c r="H634" i="37" s="1"/>
  <c r="D381" i="37"/>
  <c r="C617" i="37" s="1"/>
  <c r="E13" i="19" s="1"/>
  <c r="F193" i="37"/>
  <c r="E605" i="37" s="1"/>
  <c r="G197" i="37"/>
  <c r="F609" i="37" s="1"/>
  <c r="E391" i="37"/>
  <c r="D627" i="37" s="1"/>
  <c r="F23" i="19" s="1"/>
  <c r="I12" i="19"/>
  <c r="J193" i="37"/>
  <c r="I605" i="37" s="1"/>
  <c r="F586" i="37"/>
  <c r="E644" i="37" s="1"/>
  <c r="H384" i="37"/>
  <c r="G620" i="37" s="1"/>
  <c r="I16" i="19" s="1"/>
  <c r="G581" i="37"/>
  <c r="F639" i="37" s="1"/>
  <c r="E189" i="37"/>
  <c r="D601" i="37" s="1"/>
  <c r="I392" i="37"/>
  <c r="H628" i="37" s="1"/>
  <c r="J24" i="19" s="1"/>
  <c r="D191" i="37"/>
  <c r="C603" i="37" s="1"/>
  <c r="J587" i="37"/>
  <c r="I645" i="37" s="1"/>
  <c r="I383" i="37"/>
  <c r="H619" i="37" s="1"/>
  <c r="J15" i="19" s="1"/>
  <c r="J580" i="37"/>
  <c r="J384" i="37"/>
  <c r="I620" i="37" s="1"/>
  <c r="K16" i="19" s="1"/>
  <c r="E384" i="37"/>
  <c r="D620" i="37" s="1"/>
  <c r="F16" i="19" s="1"/>
  <c r="F190" i="37"/>
  <c r="E602" i="37" s="1"/>
  <c r="I381" i="37"/>
  <c r="H617" i="37" s="1"/>
  <c r="J13" i="19" s="1"/>
  <c r="K12" i="19"/>
  <c r="D187" i="37"/>
  <c r="C599" i="37" s="1"/>
  <c r="G576" i="37"/>
  <c r="F634" i="37" s="1"/>
  <c r="E197" i="37"/>
  <c r="D609" i="37" s="1"/>
  <c r="G12" i="19"/>
  <c r="F391" i="37"/>
  <c r="E627" i="37" s="1"/>
  <c r="G23" i="19" s="1"/>
  <c r="J578" i="37"/>
  <c r="I636" i="37" s="1"/>
  <c r="H190" i="37"/>
  <c r="G602" i="37" s="1"/>
  <c r="G386" i="37"/>
  <c r="F622" i="37" s="1"/>
  <c r="H18" i="19" s="1"/>
  <c r="I198" i="37"/>
  <c r="H610" i="37" s="1"/>
  <c r="G587" i="37"/>
  <c r="F645" i="37" s="1"/>
  <c r="H581" i="37"/>
  <c r="G639" i="37" s="1"/>
  <c r="J392" i="37"/>
  <c r="I628" i="37" s="1"/>
  <c r="K24" i="19" s="1"/>
  <c r="I189" i="37"/>
  <c r="H601" i="37" s="1"/>
  <c r="J385" i="37"/>
  <c r="I621" i="37" s="1"/>
  <c r="K17" i="19" s="1"/>
  <c r="D578" i="37"/>
  <c r="C636" i="37" s="1"/>
  <c r="J190" i="37"/>
  <c r="I602" i="37" s="1"/>
  <c r="G578" i="37"/>
  <c r="F636" i="37" s="1"/>
  <c r="E190" i="37"/>
  <c r="D602" i="37" s="1"/>
  <c r="I580" i="37"/>
  <c r="D586" i="37"/>
  <c r="C644" i="37" s="1"/>
  <c r="E12" i="19"/>
  <c r="I187" i="37"/>
  <c r="H599" i="37" s="1"/>
  <c r="G381" i="37"/>
  <c r="F617" i="37" s="1"/>
  <c r="H13" i="19" s="1"/>
  <c r="F197" i="37"/>
  <c r="E609" i="37" s="1"/>
  <c r="J383" i="37"/>
  <c r="I619" i="37" s="1"/>
  <c r="K15" i="19" s="1"/>
  <c r="F587" i="37"/>
  <c r="E645" i="37" s="1"/>
  <c r="G192" i="37"/>
  <c r="F604" i="37" s="1"/>
  <c r="E581" i="37"/>
  <c r="D639" i="37" s="1"/>
  <c r="G392" i="37"/>
  <c r="F628" i="37" s="1"/>
  <c r="H24" i="19" s="1"/>
  <c r="H386" i="37"/>
  <c r="G622" i="37" s="1"/>
  <c r="I18" i="19" s="1"/>
  <c r="D579" i="37"/>
  <c r="C637" i="37" s="1"/>
  <c r="J198" i="37"/>
  <c r="I610" i="37" s="1"/>
  <c r="J191" i="37"/>
  <c r="I603" i="37" s="1"/>
  <c r="D383" i="37"/>
  <c r="C619" i="37" s="1"/>
  <c r="E15" i="19" s="1"/>
  <c r="E580" i="37"/>
  <c r="G383" i="37"/>
  <c r="F619" i="37" s="1"/>
  <c r="H15" i="19" s="1"/>
  <c r="H580" i="37"/>
  <c r="H582" i="37"/>
  <c r="G640" i="37" s="1"/>
  <c r="I385" i="37"/>
  <c r="H621" i="37" s="1"/>
  <c r="J17" i="19" s="1"/>
  <c r="D391" i="37"/>
  <c r="C627" i="37" s="1"/>
  <c r="E23" i="19" s="1"/>
  <c r="I582" i="37"/>
  <c r="H640" i="37" s="1"/>
  <c r="F12" i="19"/>
  <c r="G187" i="37"/>
  <c r="F599" i="37" s="1"/>
  <c r="H586" i="37"/>
  <c r="G644" i="37" s="1"/>
  <c r="D581" i="37"/>
  <c r="C639" i="37" s="1"/>
  <c r="J189" i="37"/>
  <c r="I601" i="37" s="1"/>
  <c r="F392" i="37"/>
  <c r="E628" i="37" s="1"/>
  <c r="G24" i="19" s="1"/>
  <c r="E386" i="37"/>
  <c r="D622" i="37" s="1"/>
  <c r="F18" i="19" s="1"/>
  <c r="I579" i="37"/>
  <c r="H637" i="37" s="1"/>
  <c r="G198" i="37"/>
  <c r="F610" i="37" s="1"/>
  <c r="H192" i="37"/>
  <c r="G604" i="37" s="1"/>
  <c r="D384" i="37"/>
  <c r="C620" i="37" s="1"/>
  <c r="E16" i="19" s="1"/>
  <c r="E587" i="37"/>
  <c r="D645" i="37" s="1"/>
  <c r="F581" i="37"/>
  <c r="E639" i="37" s="1"/>
  <c r="D189" i="37"/>
  <c r="C601" i="37" s="1"/>
  <c r="E385" i="37"/>
  <c r="D621" i="37" s="1"/>
  <c r="F17" i="19" s="1"/>
  <c r="I581" i="37"/>
  <c r="H639" i="37" s="1"/>
  <c r="G189" i="37"/>
  <c r="F601" i="37" s="1"/>
  <c r="H385" i="37"/>
  <c r="G621" i="37" s="1"/>
  <c r="I17" i="19" s="1"/>
  <c r="H387" i="37"/>
  <c r="G623" i="37" s="1"/>
  <c r="I19" i="19" s="1"/>
  <c r="I586" i="37"/>
  <c r="H644" i="37" s="1"/>
  <c r="H578" i="37"/>
  <c r="G636" i="37" s="1"/>
  <c r="I191" i="37"/>
  <c r="H603" i="37" s="1"/>
  <c r="D197" i="37"/>
  <c r="C609" i="37" s="1"/>
  <c r="I387" i="37"/>
  <c r="H623" i="37" s="1"/>
  <c r="J19" i="19" s="1"/>
  <c r="H197" i="37"/>
  <c r="G609" i="37" s="1"/>
  <c r="E582" i="37"/>
  <c r="D640" i="37" s="1"/>
  <c r="D386" i="37"/>
  <c r="C622" i="37" s="1"/>
  <c r="E18" i="19" s="1"/>
  <c r="F198" i="37"/>
  <c r="E610" i="37" s="1"/>
  <c r="F580" i="37"/>
  <c r="E192" i="37"/>
  <c r="D604" i="37" s="1"/>
  <c r="I384" i="37"/>
  <c r="H620" i="37" s="1"/>
  <c r="J16" i="19" s="1"/>
  <c r="F578" i="37"/>
  <c r="E636" i="37" s="1"/>
  <c r="D190" i="37"/>
  <c r="C602" i="37" s="1"/>
  <c r="E392" i="37"/>
  <c r="D628" i="37" s="1"/>
  <c r="F24" i="19" s="1"/>
  <c r="F386" i="37"/>
  <c r="E622" i="37" s="1"/>
  <c r="G18" i="19" s="1"/>
  <c r="I386" i="37"/>
  <c r="H622" i="37" s="1"/>
  <c r="J18" i="19" s="1"/>
  <c r="H191" i="37"/>
  <c r="G603" i="37" s="1"/>
  <c r="C1610" i="36"/>
  <c r="C1618" i="36" s="1"/>
  <c r="H1316" i="36"/>
  <c r="H1616" i="36" s="1"/>
  <c r="F1610" i="36"/>
  <c r="F1618" i="36" s="1"/>
  <c r="I1463" i="36"/>
  <c r="I1617" i="36" s="1"/>
  <c r="D1316" i="36"/>
  <c r="D1616" i="36" s="1"/>
  <c r="G1610" i="36"/>
  <c r="G1618" i="36" s="1"/>
  <c r="E1610" i="36"/>
  <c r="E1618" i="36" s="1"/>
  <c r="F1463" i="36"/>
  <c r="F1617" i="36" s="1"/>
  <c r="I1316" i="36"/>
  <c r="I1616" i="36" s="1"/>
  <c r="G1463" i="36"/>
  <c r="G1617" i="36" s="1"/>
  <c r="C1316" i="36"/>
  <c r="C1616" i="36" s="1"/>
  <c r="E1463" i="36"/>
  <c r="E1617" i="36" s="1"/>
  <c r="H1610" i="36"/>
  <c r="H1618" i="36" s="1"/>
  <c r="F1316" i="36"/>
  <c r="F1616" i="36" s="1"/>
  <c r="D1610" i="36"/>
  <c r="D1618" i="36" s="1"/>
  <c r="G1316" i="36"/>
  <c r="G1616" i="36" s="1"/>
  <c r="E1316" i="36"/>
  <c r="E1616" i="36" s="1"/>
  <c r="H1463" i="36"/>
  <c r="H1617" i="36" s="1"/>
  <c r="I1610" i="36"/>
  <c r="I1618" i="36" s="1"/>
  <c r="D1463" i="36"/>
  <c r="D1617" i="36" s="1"/>
  <c r="C1463" i="36"/>
  <c r="C1617" i="36" s="1"/>
  <c r="G21" i="24" a="1"/>
  <c r="M599" i="37" l="1"/>
  <c r="G21" i="24"/>
  <c r="M601" i="37"/>
  <c r="E2" i="19" a="1"/>
  <c r="E2" i="19" s="1"/>
  <c r="M603" i="37"/>
  <c r="M604" i="37"/>
  <c r="M610" i="37"/>
  <c r="M609" i="37"/>
  <c r="M602" i="37"/>
  <c r="M605" i="37"/>
  <c r="H638" i="37"/>
  <c r="H652" i="37" s="1"/>
  <c r="D638" i="37"/>
  <c r="D652" i="37" s="1"/>
  <c r="C650" i="37"/>
  <c r="F638" i="37"/>
  <c r="F652" i="37" s="1"/>
  <c r="I638" i="37"/>
  <c r="I652" i="37" s="1"/>
  <c r="G650" i="37"/>
  <c r="C638" i="37"/>
  <c r="C652" i="37" s="1"/>
  <c r="E638" i="37"/>
  <c r="E652" i="37" s="1"/>
  <c r="H650" i="37"/>
  <c r="G638" i="37"/>
  <c r="G652" i="37" s="1"/>
  <c r="I650" i="37"/>
  <c r="G651" i="37"/>
  <c r="C651" i="37"/>
  <c r="E651" i="37"/>
  <c r="D651" i="37"/>
  <c r="I651" i="37"/>
  <c r="F651" i="37"/>
  <c r="H651" i="37"/>
  <c r="G24" i="24"/>
  <c r="E434" i="34" l="1"/>
  <c r="E8" i="37" s="1"/>
  <c r="E345" i="34"/>
  <c r="G345" i="34"/>
  <c r="G421" i="34" s="1"/>
  <c r="F434" i="34"/>
  <c r="F461" i="34" s="1"/>
  <c r="F345" i="34"/>
  <c r="F421" i="34" s="1"/>
  <c r="G434" i="34"/>
  <c r="G8" i="37" s="1"/>
  <c r="G191" i="37" s="1"/>
  <c r="F603" i="37" s="1"/>
  <c r="F650" i="37" s="1"/>
  <c r="E421" i="34" l="1"/>
  <c r="J2" i="34" a="1"/>
  <c r="J2" i="34" s="1"/>
  <c r="E191" i="37"/>
  <c r="D603" i="37" s="1"/>
  <c r="D650" i="37" s="1"/>
  <c r="E461" i="34"/>
  <c r="F8" i="37"/>
  <c r="F191" i="37" s="1"/>
  <c r="E603" i="37" s="1"/>
  <c r="E650" i="37" s="1"/>
  <c r="G461" i="34"/>
  <c r="G19" i="24"/>
  <c r="J2" i="37" l="1" a="1"/>
  <c r="J2" i="37" s="1"/>
  <c r="G22" i="24" a="1"/>
  <c r="G22" i="24" l="1"/>
  <c r="G11" i="24"/>
  <c r="G31" i="24" l="1" a="1"/>
  <c r="G31" i="24" s="1"/>
  <c r="E2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2D42F95E-9CDF-419B-A175-E06B75DEA982}" keepAlive="1" name="Query - Table001 (Page 2)" description="Connection to the 'Table001 (Page 2)' query in the workbook." type="5" refreshedVersion="0" background="1">
    <dbPr connection="Provider=Microsoft.Mashup.OleDb.1;Data Source=$Workbook$;Location=&quot;Table001 (Page 2)&quot;;Extended Properties=&quot;&quot;" command="SELECT * FROM [Table001 (Page 2)]"/>
  </connection>
  <connection id="2" xr16:uid="{726A0D1A-8599-46A0-9A19-4C96365179E4}" name="Query - Table117 (Page 57)" description="Connection to the 'Table117 (Page 57)' query in the workbook." type="100" refreshedVersion="7" minRefreshableVersion="5">
    <extLst>
      <ext xmlns:x15="http://schemas.microsoft.com/office/spreadsheetml/2010/11/main" uri="{DE250136-89BD-433C-8126-D09CA5730AF9}">
        <x15:connection id="b0953949-4d28-4d9e-a384-c447b281d60a"/>
      </ext>
    </extLst>
  </connection>
  <connection id="3" xr16:uid="{AB1E982B-B6C5-46EB-834F-3E3312516786}" name="Query - Table117 (Page 57) (2)" description="Connection to the 'Table117 (Page 57) (2)' query in the workbook." type="100" refreshedVersion="7" minRefreshableVersion="5">
    <extLst>
      <ext xmlns:x15="http://schemas.microsoft.com/office/spreadsheetml/2010/11/main" uri="{DE250136-89BD-433C-8126-D09CA5730AF9}">
        <x15:connection id="595ece43-34f6-484c-9731-4a9a65eeb5b5"/>
      </ext>
    </extLst>
  </connection>
  <connection id="4" xr16:uid="{698A3D8A-5753-4EE4-8F00-48E7D9CABD8E}" name="Query - Table118 (Page 58)" description="Connection to the 'Table118 (Page 58)' query in the workbook." type="100" refreshedVersion="7" minRefreshableVersion="5">
    <extLst>
      <ext xmlns:x15="http://schemas.microsoft.com/office/spreadsheetml/2010/11/main" uri="{DE250136-89BD-433C-8126-D09CA5730AF9}">
        <x15:connection id="9f40d3f6-376b-40f5-b464-f5624048f000"/>
      </ext>
    </extLst>
  </connection>
  <connection id="5" xr16:uid="{CADFED9B-2C38-4C03-BF38-7BAE89A47D9C}" name="Query - Table118 (Page 58) (2)" description="Connection to the 'Table118 (Page 58) (2)' query in the workbook." type="100" refreshedVersion="7" minRefreshableVersion="5">
    <extLst>
      <ext xmlns:x15="http://schemas.microsoft.com/office/spreadsheetml/2010/11/main" uri="{DE250136-89BD-433C-8126-D09CA5730AF9}">
        <x15:connection id="404af4c8-0918-4a14-906e-adedef0e50b1"/>
      </ext>
    </extLst>
  </connection>
  <connection id="6" xr16:uid="{28F34E66-9FDE-4252-81DA-A41D910AB21B}" keepAlive="1" name="ThisWorkbookDataModel" description="Data Model" type="5" refreshedVersion="7"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<sst xmlns="http://schemas.openxmlformats.org/spreadsheetml/2006/main" count="9646" uniqueCount="1063">
  <si>
    <t>UK &amp; Global Bioenergy Resource Model (2024)</t>
  </si>
  <si>
    <t>Check-box</t>
  </si>
  <si>
    <t>Last User</t>
  </si>
  <si>
    <t>Date</t>
  </si>
  <si>
    <t>Status</t>
  </si>
  <si>
    <t>User Comments</t>
  </si>
  <si>
    <t>AU</t>
  </si>
  <si>
    <t>Final</t>
  </si>
  <si>
    <t>This sheet provides a first introduction to the workbook</t>
  </si>
  <si>
    <t>Security classification</t>
  </si>
  <si>
    <t>Unrestricted</t>
  </si>
  <si>
    <t>Disclaimer</t>
  </si>
  <si>
    <t>Copyright</t>
  </si>
  <si>
    <t>Check of checks</t>
  </si>
  <si>
    <t>The Map sheet contains the results of each sheet's autocheck - the overall result is presented below:</t>
  </si>
  <si>
    <t>Overall workbook check of checks:</t>
  </si>
  <si>
    <t>Version control</t>
  </si>
  <si>
    <t>Version</t>
  </si>
  <si>
    <t>User</t>
  </si>
  <si>
    <t>Description of changes made</t>
  </si>
  <si>
    <t>Primary Metric</t>
  </si>
  <si>
    <t>Notes</t>
  </si>
  <si>
    <t xml:space="preserve">      </t>
  </si>
  <si>
    <t>v01-00</t>
  </si>
  <si>
    <t>Governance</t>
  </si>
  <si>
    <t>Details for latest workbook version</t>
  </si>
  <si>
    <t>Value</t>
  </si>
  <si>
    <t>Senior responsible officer (SRO)</t>
  </si>
  <si>
    <t>Judith Bates</t>
  </si>
  <si>
    <t>Project manager (PM)</t>
  </si>
  <si>
    <t>Andrew Ure</t>
  </si>
  <si>
    <t>Project reference</t>
  </si>
  <si>
    <t>ED15775 DESNZ UK &amp; Global Bioenergy Resource Model (2024) Update</t>
  </si>
  <si>
    <t>Client organisation</t>
  </si>
  <si>
    <t>DESNZ</t>
  </si>
  <si>
    <t>Map: Navigation around the model and key</t>
  </si>
  <si>
    <t>This sheet provides a workbook map, sheet list and colour key</t>
  </si>
  <si>
    <t>1. Table of sheets</t>
  </si>
  <si>
    <t>This table lists all the sheets in the workbook and re-presents key information recorded in the top rows</t>
  </si>
  <si>
    <t>Section</t>
  </si>
  <si>
    <t>Link</t>
  </si>
  <si>
    <t>Sheet Name</t>
  </si>
  <si>
    <t>Checks</t>
  </si>
  <si>
    <t>Explanation</t>
  </si>
  <si>
    <t>Front-end</t>
  </si>
  <si>
    <t>Title</t>
  </si>
  <si>
    <t>Map</t>
  </si>
  <si>
    <t>The Model Itself</t>
  </si>
  <si>
    <t>Data01 - Population</t>
  </si>
  <si>
    <t>Data02 - EU UCO</t>
  </si>
  <si>
    <t>Data03 - Asia UCO</t>
  </si>
  <si>
    <t>Data04 - RoW Veg Oil</t>
  </si>
  <si>
    <t>Calcs01 - EU UCO</t>
  </si>
  <si>
    <t>Calcs02 - Asia UCO</t>
  </si>
  <si>
    <t>Calcs03 - RoW UCO</t>
  </si>
  <si>
    <t>Calcs04 - Aggregation</t>
  </si>
  <si>
    <t>Export</t>
  </si>
  <si>
    <t>Back-end</t>
  </si>
  <si>
    <t>Units</t>
  </si>
  <si>
    <t>Lists</t>
  </si>
  <si>
    <t>Insert any additional sheet entries for this table above this row</t>
  </si>
  <si>
    <t>CheckOfChecks_n</t>
  </si>
  <si>
    <t>2. Colour key for model cells and text</t>
  </si>
  <si>
    <t>The model uses the following colour-coding conventions to denote different sheet and cell functionalities.</t>
  </si>
  <si>
    <t>Style</t>
  </si>
  <si>
    <t>Abbrev</t>
  </si>
  <si>
    <t>Cell</t>
  </si>
  <si>
    <t>Title/Tab</t>
  </si>
  <si>
    <t>Description</t>
  </si>
  <si>
    <t>Ref Data</t>
  </si>
  <si>
    <t>Data</t>
  </si>
  <si>
    <t>Imported datasets or reference data</t>
  </si>
  <si>
    <t>Input</t>
  </si>
  <si>
    <t>Data entered by the user</t>
  </si>
  <si>
    <t>Calculation</t>
  </si>
  <si>
    <t>Calc1</t>
  </si>
  <si>
    <t>Default for calculations</t>
  </si>
  <si>
    <t>Linked Cell (Calculation2)</t>
  </si>
  <si>
    <t>Calc2</t>
  </si>
  <si>
    <t>Alternative colours for formula / headings change in row/col / linked cells</t>
  </si>
  <si>
    <t>Calculation3</t>
  </si>
  <si>
    <t>Calc3</t>
  </si>
  <si>
    <t>Second alternative colour for formula / headings - highlighting; likely to be used only rarely?</t>
  </si>
  <si>
    <t>Output</t>
  </si>
  <si>
    <t>Various results information</t>
  </si>
  <si>
    <t>Expl</t>
  </si>
  <si>
    <t>Explanatory information</t>
  </si>
  <si>
    <t>Check Cell</t>
  </si>
  <si>
    <t>Check</t>
  </si>
  <si>
    <t>Cross-checks (data are OK)</t>
  </si>
  <si>
    <t>Warning Text</t>
  </si>
  <si>
    <t>Error</t>
  </si>
  <si>
    <t>Cross-checks (data are erroneous)</t>
  </si>
  <si>
    <t>Background</t>
  </si>
  <si>
    <t>Back</t>
  </si>
  <si>
    <t>Background information</t>
  </si>
  <si>
    <t>Separator</t>
  </si>
  <si>
    <t>Sep</t>
  </si>
  <si>
    <t>Used to divide model into sections</t>
  </si>
  <si>
    <t>Control panel (mixed input &amp; output)</t>
  </si>
  <si>
    <t>Heading 1</t>
  </si>
  <si>
    <t>The same as Word font for Heading 1</t>
  </si>
  <si>
    <t>Heading 2</t>
  </si>
  <si>
    <t>The same as Word font for Heading 2</t>
  </si>
  <si>
    <t>Heading 3</t>
  </si>
  <si>
    <t>The same as Word font for Heading 3, except emboldened</t>
  </si>
  <si>
    <t>Heading 4</t>
  </si>
  <si>
    <t>To be decided</t>
  </si>
  <si>
    <t>Total</t>
  </si>
  <si>
    <t>Simply bold, for table headings</t>
  </si>
  <si>
    <t>The main model is held in the sheets that follow</t>
  </si>
  <si>
    <t>⌂</t>
  </si>
  <si>
    <t>Data and Assumptions Import Log</t>
  </si>
  <si>
    <t>This sheet logs the data and assumptions that underpin the workbook</t>
  </si>
  <si>
    <t>1. Data and Assumptions Log</t>
  </si>
  <si>
    <t>Rating</t>
  </si>
  <si>
    <t>Under the unique ID, D signifies a data set and A an assumption</t>
  </si>
  <si>
    <t>Impact rating refers to impact on final resource estimates</t>
  </si>
  <si>
    <t>Unique ID</t>
  </si>
  <si>
    <t xml:space="preserve">Plain English description with key details </t>
  </si>
  <si>
    <t>Location in workbook</t>
  </si>
  <si>
    <t>Methodology behind assumption</t>
  </si>
  <si>
    <t>Link to evidence</t>
  </si>
  <si>
    <t>Date of last update</t>
  </si>
  <si>
    <t>Initials</t>
  </si>
  <si>
    <t>Comment</t>
  </si>
  <si>
    <t>Security/Confidentiality</t>
  </si>
  <si>
    <t>Quality Rating</t>
  </si>
  <si>
    <t>Impact rating</t>
  </si>
  <si>
    <t>Risk</t>
  </si>
  <si>
    <t>Description of Quality Rating</t>
  </si>
  <si>
    <t>Description of Impact Rating</t>
  </si>
  <si>
    <t>D01</t>
  </si>
  <si>
    <t>UN Population Estimates</t>
  </si>
  <si>
    <t xml:space="preserve">The UN population data is used as the basis of the resource estimates based on population. </t>
  </si>
  <si>
    <t>https://population.un.org/wpp/Download/Standard/Population/</t>
  </si>
  <si>
    <t>Green</t>
  </si>
  <si>
    <t>D02</t>
  </si>
  <si>
    <t>UCO Net calorific value</t>
  </si>
  <si>
    <t>Biograce</t>
  </si>
  <si>
    <t>D03</t>
  </si>
  <si>
    <t>Asia UCO Data</t>
  </si>
  <si>
    <t xml:space="preserve">ICCT have recently produced estimates of the UCO collection potential in Asia from households, restaurants and food processing facilities. The collection potential assumes 100 % of UCO from restaurants and food waste facilities is collected, and 50% of UCO generated from households is collected. </t>
  </si>
  <si>
    <t>https://theicct.org/wp-content/uploads/2022/02/UCO-from-Asia_wp_final.pdf</t>
  </si>
  <si>
    <t>Amber</t>
  </si>
  <si>
    <t xml:space="preserve">There is a large degree of uncertainty that surrounds these quantities. However, these estimates are the most recent resource. </t>
  </si>
  <si>
    <t>D04</t>
  </si>
  <si>
    <t>EU UCO Data</t>
  </si>
  <si>
    <t xml:space="preserve">The most recent estimates for UCO availability in the EU are from greenea (2016). </t>
  </si>
  <si>
    <t>https://theicct.org/sites/default/files/publications/Greenea%20Report%20Household%20UCO%20Collection%20in%20the%20EU_ICCT_20160629.pdf</t>
  </si>
  <si>
    <t>D05</t>
  </si>
  <si>
    <t>Vegetable Oil Consumption</t>
  </si>
  <si>
    <t>Country level data on the vegetable oil consumed per capita.</t>
  </si>
  <si>
    <t>FAO Stat</t>
  </si>
  <si>
    <t>A01</t>
  </si>
  <si>
    <t>UCO Generation factor</t>
  </si>
  <si>
    <t xml:space="preserve">This factor is used to determine the amount of UCO that is generated in each country. Texereia et al have shown that 32% of vegetable oil consumed within a country ends up as potentially collectable UCO. This assumption is analytically derived through study of 23 countries where data on UCO is available. </t>
  </si>
  <si>
    <t>https://www.sciencedirect.com/science/article/pii/S0956053X18303945?via%3Dihub</t>
  </si>
  <si>
    <t>Red</t>
  </si>
  <si>
    <t xml:space="preserve">The methodology used to derive the generation factor is robust. However the available data is limited. </t>
  </si>
  <si>
    <t>A02</t>
  </si>
  <si>
    <t>UCO Collection Rate</t>
  </si>
  <si>
    <t>insert more rows as required</t>
  </si>
  <si>
    <t>2. DESNZ guidance on data and assumptions log ratings</t>
  </si>
  <si>
    <t>Quality rating</t>
  </si>
  <si>
    <t>The ‘quality’ of an assumption measures both how certain and robust an assumption is and how appropriate it is for its intended use.</t>
  </si>
  <si>
    <t>We would consider a published data source like DUKES or ONS data as very robust,  but if it needs to be transformed significantly to fit the model, the quality rating would be downgraded.</t>
  </si>
  <si>
    <t>You may want to lower the quality rating if it is not possible to get technical sign-off for the assumptions (e.g. lack of technical knowledge).</t>
  </si>
  <si>
    <t>Based on validated ‘actual’ data. Methodology is robust. There are no or few transformations, or transformation methodology is also fully verified and robust. Data is current, and signed off by experts.</t>
  </si>
  <si>
    <t>Assumptions are amber if:
-the methodology  is robust but based on limited data;
-Data required significant transformation to fit the model;
-Data has not been reviewed recently.</t>
  </si>
  <si>
    <t>Unclear/unreliable data source or no data source provided. Based on limited data and methodology not robust. Data is not current.</t>
  </si>
  <si>
    <t xml:space="preserve">You should consider the sensitivity of the model outputs to changing the values of the data item(s). Data that is less relevant (as defined above) to the model should undergo greater examination. </t>
  </si>
  <si>
    <t xml:space="preserve">This stage is likely to be more time-consuming than the others as it may involve sensitivity testing and impact assessment. </t>
  </si>
  <si>
    <t>Negligible overall impact on outputs</t>
  </si>
  <si>
    <t>Some impact on outputs</t>
  </si>
  <si>
    <t>Decision changing or significant impact on outputs</t>
  </si>
  <si>
    <t>Risk rating</t>
  </si>
  <si>
    <t>The risk flag helps you to prioritise which assumptions need escalating to your approving body.</t>
  </si>
  <si>
    <t>Higher risk assumptions are those which could have a big impact on the model outputs, which are based on lower quality data, or where  intelligence suggests that the assumption may change very soon.</t>
  </si>
  <si>
    <t>The descriptions to the right are given as guidance only, as the model owner you need to be confident that you have flagged any potential risks to your approving body.</t>
  </si>
  <si>
    <t>Assumption is low or medium  impact and has a very high quality rating. There is very little you can do to improve it at this time.</t>
  </si>
  <si>
    <t>Assumption has medium impact on the model outputs and is of medium quality. If it changes the results would be affected but not significantly.</t>
  </si>
  <si>
    <t xml:space="preserve">Assumption has high impact on the model outputs or has medium impact but is of very poor quality. </t>
  </si>
  <si>
    <t>Data01: UN Population Data</t>
  </si>
  <si>
    <t>This sheet contains the UN Population estimates used in the resource projections.</t>
  </si>
  <si>
    <t>Index</t>
  </si>
  <si>
    <t>Variant</t>
  </si>
  <si>
    <t>Region, subregion, country or area *</t>
  </si>
  <si>
    <t>Model Region</t>
  </si>
  <si>
    <t>Total population, both sexes combined, as of 1 July (thousands)</t>
  </si>
  <si>
    <t>Estimates</t>
  </si>
  <si>
    <t>WORLD</t>
  </si>
  <si>
    <t>SUB-SAHARAN AFRICA</t>
  </si>
  <si>
    <t>Eastern Africa</t>
  </si>
  <si>
    <t>Burundi</t>
  </si>
  <si>
    <t>Comoros</t>
  </si>
  <si>
    <t>Djibouti</t>
  </si>
  <si>
    <t>Eritrea</t>
  </si>
  <si>
    <t>Ethiopia</t>
  </si>
  <si>
    <t>Kenya</t>
  </si>
  <si>
    <t>Madagascar</t>
  </si>
  <si>
    <t>Malawi</t>
  </si>
  <si>
    <t>Mauritius</t>
  </si>
  <si>
    <t>Mayotte</t>
  </si>
  <si>
    <t>Africa</t>
  </si>
  <si>
    <t>Mozambique</t>
  </si>
  <si>
    <t>Réunion</t>
  </si>
  <si>
    <t>Rwanda</t>
  </si>
  <si>
    <t>Seychelles</t>
  </si>
  <si>
    <t>Somalia</t>
  </si>
  <si>
    <t>South Sudan</t>
  </si>
  <si>
    <t>Uganda</t>
  </si>
  <si>
    <t>United Republic of Tanzania</t>
  </si>
  <si>
    <t>Zambia</t>
  </si>
  <si>
    <t>Zimbabwe</t>
  </si>
  <si>
    <t>Middle Africa</t>
  </si>
  <si>
    <t>Angola</t>
  </si>
  <si>
    <t>Cameroon</t>
  </si>
  <si>
    <t>Central African Republic</t>
  </si>
  <si>
    <t>Chad</t>
  </si>
  <si>
    <t>Congo</t>
  </si>
  <si>
    <t>Democratic Republic of the Congo</t>
  </si>
  <si>
    <t>Equatorial Guinea</t>
  </si>
  <si>
    <t>Gabon</t>
  </si>
  <si>
    <t>Sao Tome and Principe</t>
  </si>
  <si>
    <t>Southern Africa</t>
  </si>
  <si>
    <t>Botswana</t>
  </si>
  <si>
    <t>Eswatini</t>
  </si>
  <si>
    <t>Lesotho</t>
  </si>
  <si>
    <t>Namibia</t>
  </si>
  <si>
    <t>South Africa</t>
  </si>
  <si>
    <t>Western Africa</t>
  </si>
  <si>
    <t>Benin</t>
  </si>
  <si>
    <t>Burkina Faso</t>
  </si>
  <si>
    <t>Cabo Verde</t>
  </si>
  <si>
    <t>Côte d'Ivoire</t>
  </si>
  <si>
    <t>Gambia</t>
  </si>
  <si>
    <t>Ghana</t>
  </si>
  <si>
    <t>Guinea</t>
  </si>
  <si>
    <t>Guinea-Bissau</t>
  </si>
  <si>
    <t>Liberia</t>
  </si>
  <si>
    <t>Mali</t>
  </si>
  <si>
    <t>Mauritania</t>
  </si>
  <si>
    <t>Niger</t>
  </si>
  <si>
    <t>Nigeria</t>
  </si>
  <si>
    <t>Saint Helena</t>
  </si>
  <si>
    <t>Senegal</t>
  </si>
  <si>
    <t>Sierra Leone</t>
  </si>
  <si>
    <t>Togo</t>
  </si>
  <si>
    <t>NORTHERN AFRICA AND WESTERN ASIA</t>
  </si>
  <si>
    <t>Northern Africa</t>
  </si>
  <si>
    <t>Algeria</t>
  </si>
  <si>
    <t>Egypt</t>
  </si>
  <si>
    <t>Libya</t>
  </si>
  <si>
    <t>Morocco</t>
  </si>
  <si>
    <t>Sudan</t>
  </si>
  <si>
    <t>Tunisia</t>
  </si>
  <si>
    <t>Western Sahara</t>
  </si>
  <si>
    <t>Western Asia</t>
  </si>
  <si>
    <t>Armenia</t>
  </si>
  <si>
    <t>Azerbaijan</t>
  </si>
  <si>
    <t>Bahrain</t>
  </si>
  <si>
    <t>Cyprus</t>
  </si>
  <si>
    <t>Georgia</t>
  </si>
  <si>
    <t>Iraq</t>
  </si>
  <si>
    <t>Israel</t>
  </si>
  <si>
    <t>Jordan</t>
  </si>
  <si>
    <t>Kuwait</t>
  </si>
  <si>
    <t>Lebanon</t>
  </si>
  <si>
    <t>Oman</t>
  </si>
  <si>
    <t>Qatar</t>
  </si>
  <si>
    <t>Saudi Arabia</t>
  </si>
  <si>
    <t>State of Palestine</t>
  </si>
  <si>
    <t>Middle East</t>
  </si>
  <si>
    <t>Syrian Arab Republic</t>
  </si>
  <si>
    <t>Turkey</t>
  </si>
  <si>
    <t>United Arab Emirates</t>
  </si>
  <si>
    <t>Yemen</t>
  </si>
  <si>
    <t>CENTRAL AND SOUTHERN ASIA</t>
  </si>
  <si>
    <t>Central Asia</t>
  </si>
  <si>
    <t>Kazakhstan</t>
  </si>
  <si>
    <t>Kyrgyzstan</t>
  </si>
  <si>
    <t>Tajikistan</t>
  </si>
  <si>
    <t>Turkmenistan</t>
  </si>
  <si>
    <t>Uzbekistan</t>
  </si>
  <si>
    <t>Southern Asia</t>
  </si>
  <si>
    <t>Afghanistan</t>
  </si>
  <si>
    <t>Bangladesh</t>
  </si>
  <si>
    <t>Bhutan</t>
  </si>
  <si>
    <t>India</t>
  </si>
  <si>
    <t>Iran (Islamic Republic of)</t>
  </si>
  <si>
    <t>Maldives</t>
  </si>
  <si>
    <t>Nepal</t>
  </si>
  <si>
    <t>Pakistan</t>
  </si>
  <si>
    <t>Sri Lanka</t>
  </si>
  <si>
    <t>EASTERN AND SOUTH-EASTERN ASIA</t>
  </si>
  <si>
    <t>Eastern Asia</t>
  </si>
  <si>
    <t>China</t>
  </si>
  <si>
    <t>China PR</t>
  </si>
  <si>
    <t>China, Hong Kong SAR</t>
  </si>
  <si>
    <t>China, Macao SAR</t>
  </si>
  <si>
    <t>China, Taiwan Province of China</t>
  </si>
  <si>
    <t>Dem. People's Republic of Korea</t>
  </si>
  <si>
    <t>Other South Asia and Oceania</t>
  </si>
  <si>
    <t>Japan</t>
  </si>
  <si>
    <t>Mongolia</t>
  </si>
  <si>
    <t>Republic of Korea</t>
  </si>
  <si>
    <t>South-Eastern Asia</t>
  </si>
  <si>
    <t>Brunei Darussalam</t>
  </si>
  <si>
    <t>Cambodia</t>
  </si>
  <si>
    <t>Indonesia</t>
  </si>
  <si>
    <t>Lao People's Democratic Republic</t>
  </si>
  <si>
    <t>Malaysia</t>
  </si>
  <si>
    <t>Myanmar</t>
  </si>
  <si>
    <t>Philippines</t>
  </si>
  <si>
    <t>Singapore</t>
  </si>
  <si>
    <t>Thailand</t>
  </si>
  <si>
    <t>Timor-Leste</t>
  </si>
  <si>
    <t>Viet Nam</t>
  </si>
  <si>
    <t>LATIN AMERICA AND THE CARIBBEAN</t>
  </si>
  <si>
    <t>Caribbean</t>
  </si>
  <si>
    <t>Anguilla</t>
  </si>
  <si>
    <t>Other South and Central Americas</t>
  </si>
  <si>
    <t>Antigua and Barbuda</t>
  </si>
  <si>
    <t>Aruba</t>
  </si>
  <si>
    <t>Bahamas</t>
  </si>
  <si>
    <t>Barbados</t>
  </si>
  <si>
    <t>Bonaire, Sint Eustatius and Saba</t>
  </si>
  <si>
    <t>British Virgin Islands</t>
  </si>
  <si>
    <t>Cayman Islands</t>
  </si>
  <si>
    <t>Cuba</t>
  </si>
  <si>
    <t>Curaçao</t>
  </si>
  <si>
    <t>Dominica</t>
  </si>
  <si>
    <t>Dominican Republic</t>
  </si>
  <si>
    <t>Grenada</t>
  </si>
  <si>
    <t>Guadeloupe</t>
  </si>
  <si>
    <t>Haiti</t>
  </si>
  <si>
    <t>Jamaica</t>
  </si>
  <si>
    <t>Martinique</t>
  </si>
  <si>
    <t>Montserrat</t>
  </si>
  <si>
    <t>Puerto Rico</t>
  </si>
  <si>
    <t>Saint Barthélemy</t>
  </si>
  <si>
    <t>Saint Kitts and Nevis</t>
  </si>
  <si>
    <t>Saint Lucia</t>
  </si>
  <si>
    <t>Saint Martin (French part)</t>
  </si>
  <si>
    <t>Saint Vincent and the Grenadines</t>
  </si>
  <si>
    <t>Sint Maarten (Dutch part)</t>
  </si>
  <si>
    <t>Trinidad and Tobago</t>
  </si>
  <si>
    <t>Turks and Caicos Islands</t>
  </si>
  <si>
    <t>United States Virgin Islands</t>
  </si>
  <si>
    <t>Central America</t>
  </si>
  <si>
    <t>Belize</t>
  </si>
  <si>
    <t>Costa Rica</t>
  </si>
  <si>
    <t>El Salvador</t>
  </si>
  <si>
    <t>Guatemala</t>
  </si>
  <si>
    <t>Honduras</t>
  </si>
  <si>
    <t>Mexico</t>
  </si>
  <si>
    <t>Nicaragua</t>
  </si>
  <si>
    <t>Panama</t>
  </si>
  <si>
    <t>South America</t>
  </si>
  <si>
    <t>Argentina</t>
  </si>
  <si>
    <t>Bolivia (Plurinational State of)</t>
  </si>
  <si>
    <t>Brazil</t>
  </si>
  <si>
    <t>Chile</t>
  </si>
  <si>
    <t>Colombia</t>
  </si>
  <si>
    <t>Ecuador</t>
  </si>
  <si>
    <t>Falkland Islands (Malvinas)</t>
  </si>
  <si>
    <t>French Guiana</t>
  </si>
  <si>
    <t>Guyana</t>
  </si>
  <si>
    <t>Paraguay</t>
  </si>
  <si>
    <t>Peru</t>
  </si>
  <si>
    <t>Suriname</t>
  </si>
  <si>
    <t>Uruguay</t>
  </si>
  <si>
    <t>Venezuela (Bolivarian Republic of)</t>
  </si>
  <si>
    <t>AUSTRALIA/NEW ZEALAND</t>
  </si>
  <si>
    <t>Australia</t>
  </si>
  <si>
    <t>New Zealand</t>
  </si>
  <si>
    <t>OCEANIA (EXCLUDING AUSTRALIA AND NEW ZEALAND)</t>
  </si>
  <si>
    <t>Melanesia</t>
  </si>
  <si>
    <t>Fiji</t>
  </si>
  <si>
    <t>New Caledonia</t>
  </si>
  <si>
    <t>Papua New Guinea</t>
  </si>
  <si>
    <t>Solomon Islands</t>
  </si>
  <si>
    <t>Vanuatu</t>
  </si>
  <si>
    <t>Micronesia</t>
  </si>
  <si>
    <t>Guam</t>
  </si>
  <si>
    <t>Kiribati</t>
  </si>
  <si>
    <t>Marshall Islands</t>
  </si>
  <si>
    <t>Micronesia (Fed. States of)</t>
  </si>
  <si>
    <t>Nauru</t>
  </si>
  <si>
    <t>Northern Mariana Islands</t>
  </si>
  <si>
    <t>Palau</t>
  </si>
  <si>
    <t>Polynesia</t>
  </si>
  <si>
    <t>American Samoa</t>
  </si>
  <si>
    <t>Cook Islands</t>
  </si>
  <si>
    <t>French Polynesia</t>
  </si>
  <si>
    <t>Niue</t>
  </si>
  <si>
    <t>Samoa</t>
  </si>
  <si>
    <t>Tokelau</t>
  </si>
  <si>
    <t>Tonga</t>
  </si>
  <si>
    <t>Tuvalu</t>
  </si>
  <si>
    <t>Wallis and Futuna Islands</t>
  </si>
  <si>
    <t>EUROPE AND NORTHERN AMERICA</t>
  </si>
  <si>
    <t>EUROPE</t>
  </si>
  <si>
    <t>Eastern Europe</t>
  </si>
  <si>
    <t>Belarus</t>
  </si>
  <si>
    <t>Bulgaria</t>
  </si>
  <si>
    <t>Czechia</t>
  </si>
  <si>
    <t>Hungary</t>
  </si>
  <si>
    <t>Poland</t>
  </si>
  <si>
    <t>Republic of Moldova</t>
  </si>
  <si>
    <t>Romania</t>
  </si>
  <si>
    <t>Russian Federation</t>
  </si>
  <si>
    <t>Slovakia</t>
  </si>
  <si>
    <t>Ukraine</t>
  </si>
  <si>
    <t>Northern Europe</t>
  </si>
  <si>
    <t>Channel Islands</t>
  </si>
  <si>
    <t>Europe</t>
  </si>
  <si>
    <t>Denmark</t>
  </si>
  <si>
    <t>Estonia</t>
  </si>
  <si>
    <t>Faroe Islands</t>
  </si>
  <si>
    <t>Finland</t>
  </si>
  <si>
    <t>Iceland</t>
  </si>
  <si>
    <t>Ireland</t>
  </si>
  <si>
    <t>Isle of Man</t>
  </si>
  <si>
    <t>Latvia</t>
  </si>
  <si>
    <t>Lithuania</t>
  </si>
  <si>
    <t>Norway</t>
  </si>
  <si>
    <t>Sweden</t>
  </si>
  <si>
    <t>United Kingdom</t>
  </si>
  <si>
    <t>Southern Europe</t>
  </si>
  <si>
    <t>Albania</t>
  </si>
  <si>
    <t>Andorra</t>
  </si>
  <si>
    <t>Bosnia and Herzegovina</t>
  </si>
  <si>
    <t>Croatia</t>
  </si>
  <si>
    <t>Gibraltar</t>
  </si>
  <si>
    <t>Greece</t>
  </si>
  <si>
    <t>Holy See</t>
  </si>
  <si>
    <t>Italy</t>
  </si>
  <si>
    <t>Malta</t>
  </si>
  <si>
    <t>Montenegro</t>
  </si>
  <si>
    <t>North Macedonia</t>
  </si>
  <si>
    <t>Portugal</t>
  </si>
  <si>
    <t>San Marino</t>
  </si>
  <si>
    <t>Serbia</t>
  </si>
  <si>
    <t>Slovenia</t>
  </si>
  <si>
    <t>Spain</t>
  </si>
  <si>
    <t>Western Europe</t>
  </si>
  <si>
    <t>Austria</t>
  </si>
  <si>
    <t>Belgium</t>
  </si>
  <si>
    <t>France</t>
  </si>
  <si>
    <t>Germany</t>
  </si>
  <si>
    <t>Liechtenstein</t>
  </si>
  <si>
    <t>Luxembourg</t>
  </si>
  <si>
    <t>Monaco</t>
  </si>
  <si>
    <t>Netherlands</t>
  </si>
  <si>
    <t>Switzerland</t>
  </si>
  <si>
    <t>NORTHERN AMERICA</t>
  </si>
  <si>
    <t>Bermuda</t>
  </si>
  <si>
    <t>Other North America</t>
  </si>
  <si>
    <t>Canada</t>
  </si>
  <si>
    <t>Greenland</t>
  </si>
  <si>
    <t>Saint Pierre and Miquelon</t>
  </si>
  <si>
    <t>United States of America</t>
  </si>
  <si>
    <t>USA</t>
  </si>
  <si>
    <t>Regional Groupings</t>
  </si>
  <si>
    <t>The table below assigns each country to the relevant grouping .</t>
  </si>
  <si>
    <t>FAO Country Name</t>
  </si>
  <si>
    <t>Country region grouping</t>
  </si>
  <si>
    <t>Eurasia</t>
  </si>
  <si>
    <t>South East Asia</t>
  </si>
  <si>
    <t>China, mainland</t>
  </si>
  <si>
    <t>China, Taiwan Province of</t>
  </si>
  <si>
    <t>Ethiopia PDR</t>
  </si>
  <si>
    <t>French Guyana</t>
  </si>
  <si>
    <t>Micronesia (Federated States of)</t>
  </si>
  <si>
    <t>Palestine</t>
  </si>
  <si>
    <t>Serbia and Montenegro</t>
  </si>
  <si>
    <t>United Kingdom of Great Britain and Northern Ireland</t>
  </si>
  <si>
    <t>Data02: EU UCO</t>
  </si>
  <si>
    <t>This sheet contains the data used to forecast UCO availability in the EU</t>
  </si>
  <si>
    <t>Commercial UCO</t>
  </si>
  <si>
    <t>2015 Figures refer to the UCO collected from commercial premises.</t>
  </si>
  <si>
    <t xml:space="preserve">The report does not specify the time period over with the "potential growth" could be achieved: </t>
  </si>
  <si>
    <t>"As shown in Exhibit 3, the possible estimated growth of the UCO collection from the professional sector is around 20% which means around 130,000 tonnes still to capture. However, it is difficult to say whether it is possible to achieve that growth within the next 5, 10 or 15 years."</t>
  </si>
  <si>
    <t xml:space="preserve">The figures in the table below refer to collected UCO. </t>
  </si>
  <si>
    <t xml:space="preserve">The report states that 70% of UCO produced in the professional sector can be collected and that currently 84% of the collectable resource is recovered. </t>
  </si>
  <si>
    <t xml:space="preserve">The more recent report by CE Delft uses the data from the Greenea report. However, the Delft report interprets the potential growth in collected UCO as potential growth in the overall resource, which is not correct based on the above. </t>
  </si>
  <si>
    <t>Country</t>
  </si>
  <si>
    <t xml:space="preserve">Potential Growth in UCO collection </t>
  </si>
  <si>
    <t>UCO potential / tonnes</t>
  </si>
  <si>
    <t>Czech Republic</t>
  </si>
  <si>
    <t>2030 Household UCO</t>
  </si>
  <si>
    <t>No Support</t>
  </si>
  <si>
    <t>Proactive Support</t>
  </si>
  <si>
    <t>UCO household
resources 2015 / tonnes</t>
  </si>
  <si>
    <t>UCO household
resources 2030 / tonnes</t>
  </si>
  <si>
    <t>Collected
UCO 2015 / tonnes</t>
  </si>
  <si>
    <t>Collected
UCO 2015 / %</t>
  </si>
  <si>
    <t>Collected UCO
2030 / tonnes</t>
  </si>
  <si>
    <t>Collected UCO
2030 / %</t>
  </si>
  <si>
    <t xml:space="preserve">Malta </t>
  </si>
  <si>
    <t xml:space="preserve">Luxembourg </t>
  </si>
  <si>
    <t>Data03: Asia UCO</t>
  </si>
  <si>
    <t>This sheet contains the data used to forecast the availability of UCO in the rest of the world i.e., not in the UK or EU 27.</t>
  </si>
  <si>
    <t>Asia</t>
  </si>
  <si>
    <t>Source: https://theicct.org/wp-content/uploads/2022/02/UCO-from-Asia_wp_final.pdf</t>
  </si>
  <si>
    <t>Units = kilotonnes per year</t>
  </si>
  <si>
    <t>Estimated Collection Potential</t>
  </si>
  <si>
    <t>Estimated Current Collection</t>
  </si>
  <si>
    <t>Current Collection as % of Potential</t>
  </si>
  <si>
    <t>Total of Estimated Collection + 2019 Imports</t>
  </si>
  <si>
    <t>Total of 2019 Exports + Current Estimated Biofuel Use</t>
  </si>
  <si>
    <t>Net Total</t>
  </si>
  <si>
    <t>Lower Bound</t>
  </si>
  <si>
    <t>Upper Bound</t>
  </si>
  <si>
    <t>Data04: RoW Veg Oil</t>
  </si>
  <si>
    <t>Per kg of vegetable oil consumed, 320 g of used cooking oil (UCO) are produced.</t>
  </si>
  <si>
    <t xml:space="preserve"> Source: https://www.sciencedirect.com/science/article/pii/S0956053X18303945?via%3Dihub</t>
  </si>
  <si>
    <t>Area</t>
  </si>
  <si>
    <t>Item</t>
  </si>
  <si>
    <t>Year</t>
  </si>
  <si>
    <t>Unit</t>
  </si>
  <si>
    <t>Soyabean Oil</t>
  </si>
  <si>
    <t>kg per capita</t>
  </si>
  <si>
    <t>Groundnut Oil</t>
  </si>
  <si>
    <t>Sunflowerseed Oil</t>
  </si>
  <si>
    <t>Rape and Mustard Oil</t>
  </si>
  <si>
    <t>Palm Oil</t>
  </si>
  <si>
    <t>Coconut Oil</t>
  </si>
  <si>
    <t>Sesameseed Oil</t>
  </si>
  <si>
    <t>Olive Oil</t>
  </si>
  <si>
    <t>Maize Germ Oil</t>
  </si>
  <si>
    <t xml:space="preserve">Calcs01: EU UCO </t>
  </si>
  <si>
    <t>This sheet calculates the availability of UCO in the EU.</t>
  </si>
  <si>
    <t>We have assumed that the 2020 availbility of UCO is equal to the 2015 availability, based on trends observed in the UK. (See UK workbook)</t>
  </si>
  <si>
    <t>Household UCO</t>
  </si>
  <si>
    <t>EU Low</t>
  </si>
  <si>
    <t>2020 levels of UCO availability, and 2020 collection rates are maintained to 2050</t>
  </si>
  <si>
    <t>Household UCO Availability / tonnes</t>
  </si>
  <si>
    <t>Household UCO Collected / %</t>
  </si>
  <si>
    <t>UCO Collected / tonnes</t>
  </si>
  <si>
    <t>EU High</t>
  </si>
  <si>
    <t>Household UCO availability and collection rates increase to optimistic levels reported by greenea by 2030.</t>
  </si>
  <si>
    <t>UCO Availability / tonnes</t>
  </si>
  <si>
    <t>EU Medium</t>
  </si>
  <si>
    <t>Household UCO availability and collection rates increase to optimistic levels reported by greenea by 2040.</t>
  </si>
  <si>
    <t>Household EU UCO Collected / tonnes</t>
  </si>
  <si>
    <t>Low</t>
  </si>
  <si>
    <t>Medium</t>
  </si>
  <si>
    <t>High</t>
  </si>
  <si>
    <t>EU Commercial UCO</t>
  </si>
  <si>
    <t>EU Commercial Collection Rates</t>
  </si>
  <si>
    <t xml:space="preserve">The figures reported by Greenea are for collected/collectable UCO therefore a collection rate is not recquired. </t>
  </si>
  <si>
    <t>Possible Scenarios</t>
  </si>
  <si>
    <t xml:space="preserve">Greenea report that the potential growth in commercial UCO could occur over the next 5, 10, or 15 years. The scenarios below are constructed to reflect this. </t>
  </si>
  <si>
    <t>Commercial UCO Greeanea growth by 2040 .</t>
  </si>
  <si>
    <t>Commercial UCO Availability / tonnes</t>
  </si>
  <si>
    <t>Commercial UCO achieves the growth predicted by Greenea by 2030 and remains constant thereafter.</t>
  </si>
  <si>
    <t>Commercial UCO achieves the growth predicted by Greenea by 2040 and remains constant thereafter.</t>
  </si>
  <si>
    <t>Total UCO collected from commercial sector in the EU</t>
  </si>
  <si>
    <t>EU UCO Collected / tonnes</t>
  </si>
  <si>
    <t>Total UCO Collected in the EU</t>
  </si>
  <si>
    <t>Commercial UCO + Household UCO</t>
  </si>
  <si>
    <t>Total UCO Availability / tonnes</t>
  </si>
  <si>
    <t>Calcs02: Asia UCO</t>
  </si>
  <si>
    <t>This sheet calculates the availability of UCO from Asia based on the report by ICCT</t>
  </si>
  <si>
    <t>Medium - assumes UCO availability is equal to the upper bound of current collection estimates by the ICCT.</t>
  </si>
  <si>
    <t xml:space="preserve">High - assumes UCO availability is equal to the theoretical collection potential estimates by the ICCT. </t>
  </si>
  <si>
    <t>2021 UCO Collected / tonnes</t>
  </si>
  <si>
    <t>Population</t>
  </si>
  <si>
    <t>2021 UCO Per Head / tonnes collected per capita</t>
  </si>
  <si>
    <t>Low Scenario</t>
  </si>
  <si>
    <t xml:space="preserve">Low UCO collection per capita is maintained from 2020 to 2050. </t>
  </si>
  <si>
    <t>UCO Per Head / tonnes collected per capita</t>
  </si>
  <si>
    <t xml:space="preserve">Total </t>
  </si>
  <si>
    <t>Medium Scenario</t>
  </si>
  <si>
    <t xml:space="preserve">Low UCO collection per capita increases to medium by 2025, and is maintained to 2050. </t>
  </si>
  <si>
    <t>High Scenario</t>
  </si>
  <si>
    <t xml:space="preserve">Low UCO collection per capita increases to high by 2030 and is maintained to 2050. </t>
  </si>
  <si>
    <t>Summary</t>
  </si>
  <si>
    <t xml:space="preserve">Medium </t>
  </si>
  <si>
    <t>Calcs 03: RoW UCO</t>
  </si>
  <si>
    <t>This sheet calculates the availability of UCO from the rest of the world based on Teixeira et al</t>
  </si>
  <si>
    <t xml:space="preserve">Where detailed country level data on UCO availability is not available, the correlation reported by Teixeira et al is used. </t>
  </si>
  <si>
    <t>The correlation relates total vegetable oil consumed to UCO generated and UCO collected.</t>
  </si>
  <si>
    <t>This pivot table collates the data from Data04 on vegetable oil consumption by country.</t>
  </si>
  <si>
    <t>Sum of Value</t>
  </si>
  <si>
    <t>Column Labels</t>
  </si>
  <si>
    <t>Row Labels</t>
  </si>
  <si>
    <t>Total Veg Oil Used / kg Per Capita</t>
  </si>
  <si>
    <t>Total Veg Oil Consumed per year / tonnes</t>
  </si>
  <si>
    <t>Total UCO Generated per year / tonnes</t>
  </si>
  <si>
    <t>Teixeira et all suggest that:</t>
  </si>
  <si>
    <t>of available UCO is valorised in high performing countries e.g. Australia, Japan, Netherlands, Italy</t>
  </si>
  <si>
    <t>of available UCO is valorised in low performing countries i.e., UK, Spain, China</t>
  </si>
  <si>
    <t xml:space="preserve">No definition of high or low performing country is provided. </t>
  </si>
  <si>
    <t>Therefore, we have constructed 3 scenarios:</t>
  </si>
  <si>
    <t xml:space="preserve">Given that countries with an established UCO industry have a valorisation rate of 23%, we have used a valorisation rate of 11.5% as a starting point for all scenarios below, as the UCO collection industries are generally poorly established. </t>
  </si>
  <si>
    <t>In the low scenario, the valorisation rate reaches the low level (23%) by 2030 and the medium level by 2050 (50%)</t>
  </si>
  <si>
    <t>In the medium scenario, the valorisation rate reaches the low values by 2025 (23%), the medium value (50%) by 2030 and the high value (75%) by 2050.</t>
  </si>
  <si>
    <t>In the high scenario, the valorisation rate reaches the low values by 2025 (23%), the medium value (50%) by 2030 and the high value (75%) by 2040.</t>
  </si>
  <si>
    <t>Collection Rate</t>
  </si>
  <si>
    <t>Scenario</t>
  </si>
  <si>
    <r>
      <t>UK, EU and Asia Comparison of UCO Generated (</t>
    </r>
    <r>
      <rPr>
        <b/>
        <i/>
        <sz val="12"/>
        <color theme="4"/>
        <rFont val="Arial"/>
        <family val="2"/>
        <scheme val="minor"/>
      </rPr>
      <t>not</t>
    </r>
    <r>
      <rPr>
        <b/>
        <sz val="12"/>
        <color theme="4"/>
        <rFont val="Arial"/>
        <family val="2"/>
        <scheme val="minor"/>
      </rPr>
      <t xml:space="preserve"> collected)</t>
    </r>
  </si>
  <si>
    <t xml:space="preserve">To sense check the above approach, the results generated using the above methodology were compared with the medium scenarios from Calc01-03 ("Detailed methodology"), for 2020. </t>
  </si>
  <si>
    <t>Total UCO / Tonnes</t>
  </si>
  <si>
    <t>Detailed</t>
  </si>
  <si>
    <t>Teixeria</t>
  </si>
  <si>
    <t>Available UCO in RoW</t>
  </si>
  <si>
    <t>The table below aggregates the UCO availability for those countries where primary data is not available i.e., those not listed in the comparison above</t>
  </si>
  <si>
    <t>UCO Collected / Tonnes</t>
  </si>
  <si>
    <t>The variables are population and collection rate. Therefore 75% collection rate at 2040 is a lower absolute quantity of UCO than 75% collection at 2050 because the total population (i.e., UCO generated/collected) is lower in 2040.</t>
  </si>
  <si>
    <t>Calcs 04: Aggregation</t>
  </si>
  <si>
    <t>This sheet aggregates the country level UCO estimates into the regions used in the model</t>
  </si>
  <si>
    <t>Total UCO Collected / tonnes</t>
  </si>
  <si>
    <t>Conversion of Mass units to Energy</t>
  </si>
  <si>
    <t>NCV</t>
  </si>
  <si>
    <t>GJ/tonne</t>
  </si>
  <si>
    <t>Source: Biograce</t>
  </si>
  <si>
    <t>Total UCO Collected / PJ</t>
  </si>
  <si>
    <t>Low Total</t>
  </si>
  <si>
    <t>Medium Total</t>
  </si>
  <si>
    <t>High Total</t>
  </si>
  <si>
    <t xml:space="preserve">The medium scenario has been exported to the model. </t>
  </si>
  <si>
    <t>Data Export</t>
  </si>
  <si>
    <t>This sheet contains the data that will be pulled into the DESNZ UK &amp; Global Bioenergy Resource Model (2024).</t>
  </si>
  <si>
    <t>Export ranges</t>
  </si>
  <si>
    <t>The following tables are used in the DESNZ UK &amp; Global Bioenergy Resource Model (2024)</t>
  </si>
  <si>
    <t>All tables are named and should not be resized or edited, to minimise risks of transformation errors</t>
  </si>
  <si>
    <t>Label</t>
  </si>
  <si>
    <t>Global unconstrained UCO feedstock potential</t>
  </si>
  <si>
    <t>R_G3.1_Global_UCO_Unconstrained_feedstock_t</t>
  </si>
  <si>
    <t>2020</t>
  </si>
  <si>
    <t>2025</t>
  </si>
  <si>
    <t>2030</t>
  </si>
  <si>
    <t>2035</t>
  </si>
  <si>
    <t>2040</t>
  </si>
  <si>
    <t>2045</t>
  </si>
  <si>
    <t>2050</t>
  </si>
  <si>
    <t xml:space="preserve">USA </t>
  </si>
  <si>
    <t>PJ</t>
  </si>
  <si>
    <t>The remaining sheets provide admin support</t>
  </si>
  <si>
    <t>Unit Conversions Sheet</t>
  </si>
  <si>
    <t>This sheet provides the data required to move reliably between different units, as well as required constants</t>
  </si>
  <si>
    <t>Instructions</t>
  </si>
  <si>
    <t>There are three tables at the foot of the sheet: in the first, the user chooses the default workbook units for each dimension; the second lists all the possible conversions; the third lists constants used in the workbook</t>
  </si>
  <si>
    <t>There is also a table that performs some auto-checks, whose results are summarised in the check-box cell</t>
  </si>
  <si>
    <t>Below there follow examples of how to use the conversion functionality, of increasing complexity</t>
  </si>
  <si>
    <t>Exemplars</t>
  </si>
  <si>
    <t>Level 1: user enters value and choose unit; value is converted into chosen model unit for that dimension</t>
  </si>
  <si>
    <t>Positives: about as simple as it can get</t>
  </si>
  <si>
    <t>Negatives: user has choice of every unit in the model and might choose the wrong one (e.g. thinking 'g' means gallon rather than gram)</t>
  </si>
  <si>
    <t>User Input</t>
  </si>
  <si>
    <t>Output Value</t>
  </si>
  <si>
    <t>mo</t>
  </si>
  <si>
    <t>Level 2: designer sets dimension; user's choice checked and converted into chosen model unit for that dimension</t>
  </si>
  <si>
    <t>Positives: still simple; designer can limit user to correct dimension, and check entry conforms</t>
  </si>
  <si>
    <t>Dimension</t>
  </si>
  <si>
    <t>Energy</t>
  </si>
  <si>
    <t>kWh</t>
  </si>
  <si>
    <t>Level 3: designer stipulates dimension, min and max range for entry and default; user entry is checked against all these criteria</t>
  </si>
  <si>
    <t>Positives: reduces chance of user error to minimum</t>
  </si>
  <si>
    <t>Negatives: a bit cumbersome and requires high level of design</t>
  </si>
  <si>
    <t>- Under "Control", the designer sets the dimension, and can provide Low, Default and High values</t>
  </si>
  <si>
    <t>- Under "Input", the user chooses the preferred units, and the Low, Default and High values are converted; the user can override the default with their own value</t>
  </si>
  <si>
    <t>- The Output value, in the default model units (set in the table below), are reported in the Output</t>
  </si>
  <si>
    <t>- The Checks confirm that the units match and that the value does not fall outside the Low and High boundaries</t>
  </si>
  <si>
    <t>Control (could be set by designer and hidden)</t>
  </si>
  <si>
    <t>Input Value</t>
  </si>
  <si>
    <t>Default</t>
  </si>
  <si>
    <t>Ratio</t>
  </si>
  <si>
    <t>All</t>
  </si>
  <si>
    <t>Weight</t>
  </si>
  <si>
    <t>t</t>
  </si>
  <si>
    <t>Model dimensions and units of choice</t>
  </si>
  <si>
    <t>Full table of unit conversion factors</t>
  </si>
  <si>
    <t>Table of physical constants</t>
  </si>
  <si>
    <t>This table shows all the dimensions in the scope of the model</t>
  </si>
  <si>
    <t>This table holds all the possible units, listed by dimension, and their conversion factor to the table default unit (note, not the model default)</t>
  </si>
  <si>
    <t>This table holds any physical constants that the model may require</t>
  </si>
  <si>
    <t>The user can define here (col 2) default model units for each dimension</t>
  </si>
  <si>
    <t>If adding new rows, please use notes/source column to provide necessary details on provenance</t>
  </si>
  <si>
    <t>Also note that the "Units" code must be unique (e.g. you can't use 'm' for miles and for metres)</t>
  </si>
  <si>
    <t>modelunits_a</t>
  </si>
  <si>
    <t>units_a</t>
  </si>
  <si>
    <t>constants_a</t>
  </si>
  <si>
    <t>Row</t>
  </si>
  <si>
    <t>Multiplier</t>
  </si>
  <si>
    <t>Name</t>
  </si>
  <si>
    <t>Table Default</t>
  </si>
  <si>
    <t>Model</t>
  </si>
  <si>
    <t>Notes / source</t>
  </si>
  <si>
    <t>m2</t>
  </si>
  <si>
    <t>square metre</t>
  </si>
  <si>
    <t>Default unit</t>
  </si>
  <si>
    <t>Density of ethanol at 25°C</t>
  </si>
  <si>
    <t>kg/m3</t>
  </si>
  <si>
    <t>http://www.engineeringtoolbox.com/liquids-densities-d_743.html</t>
  </si>
  <si>
    <t>Count</t>
  </si>
  <si>
    <t>unit</t>
  </si>
  <si>
    <t>square yard</t>
  </si>
  <si>
    <t>yd2</t>
  </si>
  <si>
    <t>National Physics Laboratory (http://www.kayelaby.npl.co.uk/units_and_fundamental_constants/1_1/1_1_3.html - accessed 09Mar2016 @ 12:47)</t>
  </si>
  <si>
    <t>Distance</t>
  </si>
  <si>
    <t>km</t>
  </si>
  <si>
    <t>square foot</t>
  </si>
  <si>
    <t>ft2</t>
  </si>
  <si>
    <t>MJ</t>
  </si>
  <si>
    <t>acre</t>
  </si>
  <si>
    <t>Freight</t>
  </si>
  <si>
    <t>tkm</t>
  </si>
  <si>
    <t>hectare</t>
  </si>
  <si>
    <t>Ha</t>
  </si>
  <si>
    <t>Basic metric conversion</t>
  </si>
  <si>
    <t>Movement</t>
  </si>
  <si>
    <t>pkm</t>
  </si>
  <si>
    <t>square kilometre</t>
  </si>
  <si>
    <t>km2</t>
  </si>
  <si>
    <t>Occupation</t>
  </si>
  <si>
    <t>m2a</t>
  </si>
  <si>
    <t>square mile</t>
  </si>
  <si>
    <t>mile2</t>
  </si>
  <si>
    <t>Power</t>
  </si>
  <si>
    <t>MW</t>
  </si>
  <si>
    <t>Wales</t>
  </si>
  <si>
    <t>wales</t>
  </si>
  <si>
    <t>From UK National Statistics (via DECC template)</t>
  </si>
  <si>
    <t>Pressure</t>
  </si>
  <si>
    <t>Pa</t>
  </si>
  <si>
    <t>Speed</t>
  </si>
  <si>
    <t>kph</t>
  </si>
  <si>
    <t>Time</t>
  </si>
  <si>
    <t>yr</t>
  </si>
  <si>
    <t>pair</t>
  </si>
  <si>
    <t>By definition</t>
  </si>
  <si>
    <t>Volume</t>
  </si>
  <si>
    <t>l</t>
  </si>
  <si>
    <t>dozen</t>
  </si>
  <si>
    <t>score</t>
  </si>
  <si>
    <t>thousand</t>
  </si>
  <si>
    <t>million</t>
  </si>
  <si>
    <t>Working hours and working days</t>
  </si>
  <si>
    <t>billion</t>
  </si>
  <si>
    <t>The user may stipulate here model definitions for these units</t>
  </si>
  <si>
    <t>kilo</t>
  </si>
  <si>
    <t>Parameter</t>
  </si>
  <si>
    <t>mega</t>
  </si>
  <si>
    <t>Number of hours in a working day:</t>
  </si>
  <si>
    <t>giga</t>
  </si>
  <si>
    <t>Number of days in a working year:</t>
  </si>
  <si>
    <t>Original value, less weekends and 8 bank holidays</t>
  </si>
  <si>
    <t>tera</t>
  </si>
  <si>
    <t>peta</t>
  </si>
  <si>
    <t>Autochecks</t>
  </si>
  <si>
    <t>exa</t>
  </si>
  <si>
    <t>The following check for errors in the conversion factors</t>
  </si>
  <si>
    <t>milli</t>
  </si>
  <si>
    <t>Result</t>
  </si>
  <si>
    <t>micro</t>
  </si>
  <si>
    <t>A model unit is in wrong dimension:</t>
  </si>
  <si>
    <t>nano</t>
  </si>
  <si>
    <t>Dimension missing from defaults table:</t>
  </si>
  <si>
    <t>pico</t>
  </si>
  <si>
    <t>A unit code is duplicated:</t>
  </si>
  <si>
    <t>kilometre</t>
  </si>
  <si>
    <t>metre</t>
  </si>
  <si>
    <t>m</t>
  </si>
  <si>
    <t>mile</t>
  </si>
  <si>
    <t>DUKES (via DECC template)</t>
  </si>
  <si>
    <t>nautical mile</t>
  </si>
  <si>
    <t>NM</t>
  </si>
  <si>
    <t>centimetre</t>
  </si>
  <si>
    <t>cm</t>
  </si>
  <si>
    <t>millimetre</t>
  </si>
  <si>
    <t>mm</t>
  </si>
  <si>
    <t>megajoule</t>
  </si>
  <si>
    <t>kilojoule</t>
  </si>
  <si>
    <t>kJ</t>
  </si>
  <si>
    <t>joule</t>
  </si>
  <si>
    <t>J</t>
  </si>
  <si>
    <t>gigajoule</t>
  </si>
  <si>
    <t>GJ</t>
  </si>
  <si>
    <t>terajoule</t>
  </si>
  <si>
    <t>TJ</t>
  </si>
  <si>
    <t>kilowatt-hour</t>
  </si>
  <si>
    <t xml:space="preserve"> 1 MJ = 1 MW.s = 60 MW.min = 60x60 MW.h = 60x60/1000 kW.h</t>
  </si>
  <si>
    <t>megawatt-hour</t>
  </si>
  <si>
    <t>Wh</t>
  </si>
  <si>
    <t>Basic metric conversion from kWh</t>
  </si>
  <si>
    <t>MWh</t>
  </si>
  <si>
    <t>gigawatt-hour</t>
  </si>
  <si>
    <t>GWh</t>
  </si>
  <si>
    <t>terawatt-hour</t>
  </si>
  <si>
    <t>TWh</t>
  </si>
  <si>
    <t>British thermal unit</t>
  </si>
  <si>
    <t>Btu</t>
  </si>
  <si>
    <t>calorie</t>
  </si>
  <si>
    <t>cal</t>
  </si>
  <si>
    <t>Mr, P Chemistry (http://www.sartep.com/chem/tutorials/tut.cfm?tutorial=Calories+and+Joules - accessed 22/06/2016 @ 16:39)</t>
  </si>
  <si>
    <t>kilo-calorie (Calorie)</t>
  </si>
  <si>
    <t>kcal</t>
  </si>
  <si>
    <t>therm</t>
  </si>
  <si>
    <t>tonne of oil equivalent</t>
  </si>
  <si>
    <t>toe</t>
  </si>
  <si>
    <t>International Energy Agency (http://www.iea.org/statistics/resources/unitconverter/ - accessed 04Jul2019 @ 17:42)</t>
  </si>
  <si>
    <t>kilotonne of oil equivalent</t>
  </si>
  <si>
    <t>ktoe</t>
  </si>
  <si>
    <t>Basic metric conversion from toe</t>
  </si>
  <si>
    <t>megatonne of oil equivalent</t>
  </si>
  <si>
    <t>Mtoe</t>
  </si>
  <si>
    <t>tonne-kilometre</t>
  </si>
  <si>
    <t>kilogramme-kilometre</t>
  </si>
  <si>
    <t>kgkm</t>
  </si>
  <si>
    <t>tonne-metre</t>
  </si>
  <si>
    <t>tm</t>
  </si>
  <si>
    <t>kilogramme-metre</t>
  </si>
  <si>
    <t>kgm</t>
  </si>
  <si>
    <t>kilotonne-kilometre</t>
  </si>
  <si>
    <t>ktkm</t>
  </si>
  <si>
    <t>person-kilometre</t>
  </si>
  <si>
    <t>square metre-annum</t>
  </si>
  <si>
    <t>megawatt</t>
  </si>
  <si>
    <t>kilowatt</t>
  </si>
  <si>
    <t>kW</t>
  </si>
  <si>
    <t>gigawatt</t>
  </si>
  <si>
    <t>GW</t>
  </si>
  <si>
    <t>terawatt</t>
  </si>
  <si>
    <t>TW</t>
  </si>
  <si>
    <t>horsepower</t>
  </si>
  <si>
    <t>hp</t>
  </si>
  <si>
    <t>pascal</t>
  </si>
  <si>
    <t>bar</t>
  </si>
  <si>
    <t>Unit Converters (https://www.unitconverters.net/pressure-converter.html - accessed 24Jan2020)</t>
  </si>
  <si>
    <t>atmosphere</t>
  </si>
  <si>
    <t>atm</t>
  </si>
  <si>
    <t>kilopascal</t>
  </si>
  <si>
    <t>kPa</t>
  </si>
  <si>
    <t>megapascal</t>
  </si>
  <si>
    <t>MPa</t>
  </si>
  <si>
    <t>kilometre per hour</t>
  </si>
  <si>
    <t>mile per hour</t>
  </si>
  <si>
    <t>mph</t>
  </si>
  <si>
    <t>Derived from mile conversion</t>
  </si>
  <si>
    <t>kilometre per second</t>
  </si>
  <si>
    <t>k/s</t>
  </si>
  <si>
    <t>3600 s per hr</t>
  </si>
  <si>
    <t>mile per second</t>
  </si>
  <si>
    <t>m/s</t>
  </si>
  <si>
    <t>Derived from mph and 3600s per hr</t>
  </si>
  <si>
    <t>year</t>
  </si>
  <si>
    <t>month</t>
  </si>
  <si>
    <t>12 months in a year</t>
  </si>
  <si>
    <t>week</t>
  </si>
  <si>
    <t>wk</t>
  </si>
  <si>
    <t>7 days in a week</t>
  </si>
  <si>
    <t>day</t>
  </si>
  <si>
    <t>d</t>
  </si>
  <si>
    <t>Allowing for leap years, 365.25d per year</t>
  </si>
  <si>
    <t>work-day</t>
  </si>
  <si>
    <t>wd</t>
  </si>
  <si>
    <t>User input above</t>
  </si>
  <si>
    <t>hour</t>
  </si>
  <si>
    <t>hr</t>
  </si>
  <si>
    <t>24hr per day</t>
  </si>
  <si>
    <t>work-hour</t>
  </si>
  <si>
    <t>whr</t>
  </si>
  <si>
    <t>minute</t>
  </si>
  <si>
    <t>min</t>
  </si>
  <si>
    <t>60min per hr</t>
  </si>
  <si>
    <t>second</t>
  </si>
  <si>
    <t>s</t>
  </si>
  <si>
    <t>60s per min</t>
  </si>
  <si>
    <t>litre</t>
  </si>
  <si>
    <t>millilitre</t>
  </si>
  <si>
    <t>ml</t>
  </si>
  <si>
    <t>megalitre</t>
  </si>
  <si>
    <t>Mega-l</t>
  </si>
  <si>
    <t>cubic metre</t>
  </si>
  <si>
    <t>m3</t>
  </si>
  <si>
    <t>pint (UK)</t>
  </si>
  <si>
    <t>p</t>
  </si>
  <si>
    <t>gallon (UK)</t>
  </si>
  <si>
    <t>gal</t>
  </si>
  <si>
    <t>tonne</t>
  </si>
  <si>
    <t>kilogramme</t>
  </si>
  <si>
    <t>kg</t>
  </si>
  <si>
    <t>kilotonne</t>
  </si>
  <si>
    <t>kt</t>
  </si>
  <si>
    <t>megatonne</t>
  </si>
  <si>
    <t>Mt</t>
  </si>
  <si>
    <t>gramme</t>
  </si>
  <si>
    <t>g</t>
  </si>
  <si>
    <t>pound</t>
  </si>
  <si>
    <t>lb</t>
  </si>
  <si>
    <t>milligramme</t>
  </si>
  <si>
    <t>mg</t>
  </si>
  <si>
    <t>Lists: Data Validation</t>
  </si>
  <si>
    <t>This sheet holds the lists used in data validation in-cell drop lists</t>
  </si>
  <si>
    <t>Overview</t>
  </si>
  <si>
    <t>The lists below used to sit in Excel tables, with named ranges overlaid for use in data validation, but such named ranges are duplicated whenever a sheet is duplicated</t>
  </si>
  <si>
    <r>
      <t xml:space="preserve">Therefore, normal ranges are now used, and </t>
    </r>
    <r>
      <rPr>
        <b/>
        <sz val="10"/>
        <color rgb="FFFF0000"/>
        <rFont val="Arial"/>
        <family val="2"/>
      </rPr>
      <t>edits should be made within the dotted red borders, above and to the left of the grey cells</t>
    </r>
  </si>
  <si>
    <t>Explanation of Ricardo range-naming convention</t>
  </si>
  <si>
    <t>We have a recommended convention for naming ranges in Ricardo workbooks, so that others can quickly understand their range and purpose, as follows:</t>
  </si>
  <si>
    <t>Use recognisable combinations of words or abbreviations, in Proper Case, to create the name descriptions</t>
  </si>
  <si>
    <t>Use underscores ("_") or omit spaces between words</t>
  </si>
  <si>
    <t>Add the following suffixes to describe what sort of named range is being described:</t>
  </si>
  <si>
    <t>Suffix</t>
  </si>
  <si>
    <t>_a</t>
  </si>
  <si>
    <t>array</t>
  </si>
  <si>
    <t>an array of cells</t>
  </si>
  <si>
    <t>_n</t>
  </si>
  <si>
    <t>name</t>
  </si>
  <si>
    <t>a single named cell</t>
  </si>
  <si>
    <t>_t</t>
  </si>
  <si>
    <t>table</t>
  </si>
  <si>
    <t>an Excel Table</t>
  </si>
  <si>
    <t>_p</t>
  </si>
  <si>
    <t>pivot table</t>
  </si>
  <si>
    <t>a pivot table!</t>
  </si>
  <si>
    <t>_r</t>
  </si>
  <si>
    <t>row</t>
  </si>
  <si>
    <t>a row of cells (for instance, the headings of columns within a table) - only if flagging that it is a row is particularly helpful</t>
  </si>
  <si>
    <t>_c</t>
  </si>
  <si>
    <t>column</t>
  </si>
  <si>
    <t>a column of cells (for instance, the headings of rows within a table) - only if flagging that it is a column is particularly helpful</t>
  </si>
  <si>
    <t>A second letter can be appended to denote certain properties (x represents any of the suffices above):</t>
  </si>
  <si>
    <t>2nd Suffix</t>
  </si>
  <si>
    <r>
      <t>_</t>
    </r>
    <r>
      <rPr>
        <sz val="10"/>
        <color theme="0" tint="-0.249977111117893"/>
        <rFont val="Arial"/>
        <family val="2"/>
        <scheme val="minor"/>
      </rPr>
      <t>x</t>
    </r>
    <r>
      <rPr>
        <sz val="10"/>
        <color theme="1"/>
        <rFont val="Arial"/>
        <family val="2"/>
        <scheme val="minor"/>
      </rPr>
      <t>d</t>
    </r>
  </si>
  <si>
    <t>dynamic</t>
  </si>
  <si>
    <t>a name whose extent can change dynamically</t>
  </si>
  <si>
    <r>
      <t>_</t>
    </r>
    <r>
      <rPr>
        <sz val="10"/>
        <color theme="0" tint="-0.249977111117893"/>
        <rFont val="Arial"/>
        <family val="2"/>
        <scheme val="minor"/>
      </rPr>
      <t>x</t>
    </r>
    <r>
      <rPr>
        <sz val="10"/>
        <color theme="1"/>
        <rFont val="Arial"/>
        <family val="2"/>
        <scheme val="minor"/>
      </rPr>
      <t>r</t>
    </r>
  </si>
  <si>
    <t>relative</t>
  </si>
  <si>
    <t>a range scoped to a relative reference (without $s) will move depending on from where it is referenced; in some instances, this can be helpful</t>
  </si>
  <si>
    <r>
      <t>_</t>
    </r>
    <r>
      <rPr>
        <sz val="10"/>
        <color theme="0" tint="-0.249977111117893"/>
        <rFont val="Arial"/>
        <family val="2"/>
        <scheme val="minor"/>
      </rPr>
      <t>x</t>
    </r>
    <r>
      <rPr>
        <sz val="10"/>
        <color theme="1"/>
        <rFont val="Arial"/>
        <family val="2"/>
        <scheme val="minor"/>
      </rPr>
      <t>u</t>
    </r>
  </si>
  <si>
    <t>a unit conversion or universal constant</t>
  </si>
  <si>
    <r>
      <t>_</t>
    </r>
    <r>
      <rPr>
        <sz val="10"/>
        <color theme="0" tint="-0.249977111117893"/>
        <rFont val="Arial"/>
        <family val="2"/>
        <scheme val="minor"/>
      </rPr>
      <t>x</t>
    </r>
    <r>
      <rPr>
        <sz val="10"/>
        <color theme="1"/>
        <rFont val="Arial"/>
        <family val="2"/>
        <scheme val="minor"/>
      </rPr>
      <t>v</t>
    </r>
  </si>
  <si>
    <t>value</t>
  </si>
  <si>
    <t>calculated or stored values (used mainly in VBA)</t>
  </si>
  <si>
    <t>1. Document administration</t>
  </si>
  <si>
    <t>The first set of lists supports the administration of the workbook</t>
  </si>
  <si>
    <t>1a. Users_a</t>
  </si>
  <si>
    <t>A list of approved users of the model</t>
  </si>
  <si>
    <t>Forename</t>
  </si>
  <si>
    <t>Last Name</t>
  </si>
  <si>
    <t>Email</t>
  </si>
  <si>
    <t>Fullname</t>
  </si>
  <si>
    <t>JB</t>
  </si>
  <si>
    <t>Judith</t>
  </si>
  <si>
    <t>Bates</t>
  </si>
  <si>
    <t>Andrew</t>
  </si>
  <si>
    <t>Ure</t>
  </si>
  <si>
    <t>1b. Status_a</t>
  </si>
  <si>
    <t>Status of sheets</t>
  </si>
  <si>
    <t>Unstarted</t>
  </si>
  <si>
    <t>WIP</t>
  </si>
  <si>
    <t>Issue to resolve</t>
  </si>
  <si>
    <t>Ready for Check1</t>
  </si>
  <si>
    <t>Post Check1</t>
  </si>
  <si>
    <t>Ready for Check2</t>
  </si>
  <si>
    <t>Post Check2</t>
  </si>
  <si>
    <t>Ready for QA</t>
  </si>
  <si>
    <t>Post QA</t>
  </si>
  <si>
    <t>1c. Roles_a</t>
  </si>
  <si>
    <t>Roles of folk developing and using the workbook</t>
  </si>
  <si>
    <t>Role</t>
  </si>
  <si>
    <t>SRO (Senior Responsible Officer)</t>
  </si>
  <si>
    <t>SA (Senior Analyst)</t>
  </si>
  <si>
    <t>Owner</t>
  </si>
  <si>
    <t>Author</t>
  </si>
  <si>
    <t>Compiler</t>
  </si>
  <si>
    <t>Checker1</t>
  </si>
  <si>
    <t>Checker2</t>
  </si>
  <si>
    <t>QA (Quality Assurance Reviewer)</t>
  </si>
  <si>
    <t>PM (Project Manager)</t>
  </si>
  <si>
    <t>1d. Levels_a</t>
  </si>
  <si>
    <t>May be used in a range of ways. No leeway is provided to change this range</t>
  </si>
  <si>
    <t>Level</t>
  </si>
  <si>
    <t>1e. Ricardo QA_a</t>
  </si>
  <si>
    <t>Ricardo's levels of QA</t>
  </si>
  <si>
    <t>RicardoQA</t>
  </si>
  <si>
    <t>Level 4 (Highest)</t>
  </si>
  <si>
    <t>Level 3</t>
  </si>
  <si>
    <t>Level 2</t>
  </si>
  <si>
    <t>Level 1</t>
  </si>
  <si>
    <t>1f. Veracity_a</t>
  </si>
  <si>
    <t>TRUE/FALSE. No leeway is provided to change this range</t>
  </si>
  <si>
    <t>Veracity</t>
  </si>
  <si>
    <t>1g. Security_a</t>
  </si>
  <si>
    <t>List of options to record how sensitive are the incoming data and assumptions</t>
  </si>
  <si>
    <t>Security</t>
  </si>
  <si>
    <t>Client Confidential</t>
  </si>
  <si>
    <t>Ricardo Confidential</t>
  </si>
  <si>
    <t>Personal</t>
  </si>
  <si>
    <t>2. Model-specific lists</t>
  </si>
  <si>
    <t>The second set of lists supports the model-specific calculations</t>
  </si>
  <si>
    <t>2a. Feedstocks_l</t>
  </si>
  <si>
    <t>Feedstocks</t>
  </si>
  <si>
    <t>Wheat</t>
  </si>
  <si>
    <t>Maize</t>
  </si>
  <si>
    <t>Oilseed Rape</t>
  </si>
  <si>
    <t>Sugar Beet</t>
  </si>
  <si>
    <t>Short Rotation Forestry</t>
  </si>
  <si>
    <t>SRC Willow</t>
  </si>
  <si>
    <t>Miscanthus</t>
  </si>
  <si>
    <t>Small roundwood</t>
  </si>
  <si>
    <t>Forestry residues</t>
  </si>
  <si>
    <t>Arboricultural arisings</t>
  </si>
  <si>
    <t>Dry agricultural residues</t>
  </si>
  <si>
    <t>Cattle manure</t>
  </si>
  <si>
    <t>Pig manure</t>
  </si>
  <si>
    <t>Sawmill residues</t>
  </si>
  <si>
    <t>Food waste</t>
  </si>
  <si>
    <t>Renewable fraction of wastes</t>
  </si>
  <si>
    <t>UCO</t>
  </si>
  <si>
    <t>Tallow</t>
  </si>
  <si>
    <t>Waste wood</t>
  </si>
  <si>
    <t>Landfill methane</t>
  </si>
  <si>
    <t>Sewage sludge</t>
  </si>
  <si>
    <t>2b. Known_Unknown_l</t>
  </si>
  <si>
    <t>Known/Unknown</t>
  </si>
  <si>
    <t>Known</t>
  </si>
  <si>
    <t>Unknown</t>
  </si>
  <si>
    <t>2c. Data_log_entry_l</t>
  </si>
  <si>
    <t>Data log</t>
  </si>
  <si>
    <t>Completed</t>
  </si>
  <si>
    <t>Not completed</t>
  </si>
  <si>
    <t>2d. Feedstock_price_l</t>
  </si>
  <si>
    <t>Feedstock price type</t>
  </si>
  <si>
    <t>Single price point</t>
  </si>
  <si>
    <t>Multiple price points</t>
  </si>
  <si>
    <t>2e. Yes_no_l</t>
  </si>
  <si>
    <t>Yes/No</t>
  </si>
  <si>
    <t>Yes</t>
  </si>
  <si>
    <t>No</t>
  </si>
  <si>
    <t>Data in the table below is taken from the 2016 Greenea report (see reference in data log)</t>
  </si>
  <si>
    <t>Consumption of vegetable oil per capita</t>
  </si>
  <si>
    <t>This table multiplies per capita consumption by population to give total vegetable oil consumption per year</t>
  </si>
  <si>
    <t>Collection of Available UCO</t>
  </si>
  <si>
    <t xml:space="preserve">Where valorisation refers to collection. </t>
  </si>
  <si>
    <t>kg UCO per tonne of virgin oil consumed</t>
  </si>
  <si>
    <t xml:space="preserve"> (Factor from Data04)</t>
  </si>
  <si>
    <t>This table multiplies vegetable oil consumption by the above factor to estimate UCO generated</t>
  </si>
  <si>
    <t>This is included here for information but is not exported to the model</t>
  </si>
  <si>
    <t>End of sheet</t>
  </si>
  <si>
    <t xml:space="preserve">The NCV for UCO is taken from Biograce. </t>
  </si>
  <si>
    <t xml:space="preserve">The magnitude of the UCP generation factor has a significant impact on the outcome of the calculations in this workbook. However, no additional data is available to improve the resource estimates. It has been used as a last resort. </t>
  </si>
  <si>
    <t xml:space="preserve">This factor is used to estimate the proportion of available UCO that is collected. To account for the uncertainty around this value, we have constructed a high, medium and low scenario where the collection rate is varied. The high and low rates are based on analysis of available data by Teixeria et al. </t>
  </si>
  <si>
    <t xml:space="preserve">This has a significant impact on the outcome of the calculations. To reflect this, we have included three scenarios where the collection rate is varied. </t>
  </si>
  <si>
    <t>UN Population Estimates - Medium Variant</t>
  </si>
  <si>
    <t>2015 Commercial UCO Collected / tonnes</t>
  </si>
  <si>
    <t>This sheet contains data on the consumption of vegetable oil per capita and is used to forecast the availability of UCO in the rest of the world where more detailed data is not available</t>
  </si>
  <si>
    <t>Per kg of UCO produced, 232 g are valorised in low performing countries.</t>
  </si>
  <si>
    <t>Per kg of UCO produced, 749 g are valorised in high performing countries.</t>
  </si>
  <si>
    <t>Low - assumes UCO availability is equal to the lower bound of current collection estimates by the ICCT.</t>
  </si>
  <si>
    <t>Workbook Description</t>
  </si>
  <si>
    <t>Final version of workbook for issue to DESNZ</t>
  </si>
  <si>
    <t>Global UCO</t>
  </si>
  <si>
    <t>This workbook contains the underlying data and supporting calculations used to develop the estimate of Global UCO from 2020 to 2050. Data: The data that underpins the calculations can be found on the 'Data' sheets. Sources and key assumptions are documented in the 'DataLog'. Calculations: Calculations used to derive the resource estimates are presented on the 'Calculation' sheets. Model Inputs: Any data from this workbook that is used in the UK &amp; Global Bioenergy Resource Model (2024) is summarised in the 'Export' sheets. Export sheets contain the unconstrained resource potential and the resource available for energy use after taking into account demand side constraints  (e.g. non-energy competing uses) and/or supply side constraints (e.g. resource which can not be collected or aggregated). Assumptions on feedstock properties (e.g. NCV) and spatial disaggregation are also summarised on these sheets.</t>
  </si>
  <si>
    <t>The workbook is supplied to allow understanding of the Global UCO resource estimate which is used in the DESNZ UK &amp; Global Bioenergy Resource Model (2024). A description of the methodology used to derive this estimate is provided in the acompanying methodology document. An unrestricted version of this workbook is available from DESNZ on request.</t>
  </si>
  <si>
    <t xml:space="preserve">This workbook has been prepared by Ricardo. No representation, warranty or undertaking (expressed or implied) is made in relation to it. No responsibility is taken or accepted by Ricardo for the adequacy, completeness or accuracy of the workbook or the assumptions on which it is based, and all liability therefore is expressly excluded. Ricardo accepts no liability whatsoever to any third party for any loss or damage arising from any interpretation or use of the information contained in this workbook, or reliance on any views expressed therein. </t>
  </si>
  <si>
    <t>Use of Workbook</t>
  </si>
  <si>
    <t>© Department for Energy Security and Net Zero. 
This workbook is licensed under the Open Government Licence v3.0.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</si>
</sst>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_(* \(#,##0.00\);_(* &quot;-&quot;??_);_(@_)"/>
    <numFmt numFmtId="165" formatCode="mmmm\ yyyy"/>
    <numFmt numFmtId="166" formatCode="dd/mm/yy;@"/>
    <numFmt numFmtId="167" formatCode="dd/mm/yyyy;@"/>
    <numFmt numFmtId="168" formatCode="#,##0.0"/>
    <numFmt numFmtId="169" formatCode="#,##0\ &quot;GJ/t&quot;"/>
    <numFmt numFmtId="170" formatCode="#\ ###\ ###\ ##0;\-#\ ###\ ###\ ##0;0"/>
    <numFmt numFmtId="171" formatCode="_-* #,##0_-;\-* #,##0_-;_-* &quot;-&quot;??_-;_-@_-"/>
    <numFmt numFmtId="172" formatCode="_-* #,##0.000000_-;\-* #,##0.000000_-;_-* &quot;-&quot;??_-;_-@_-"/>
    <numFmt numFmtId="173" formatCode="_-* #,##0.00000_-;\-* #,##0.00000_-;_-* &quot;-&quot;??_-;_-@_-"/>
    <numFmt numFmtId="174" formatCode="_-* #,##0.0_-;\-* #,##0.0_-;_-* &quot;-&quot;??_-;_-@_-"/>
  </numFmts>
  <fonts count="47" x14ac:knownFonts="1">
    <font>
      <sz val="10"/>
      <color theme="1"/>
      <name val="Arial"/>
      <family val="2"/>
      <scheme val="minor"/>
    </font>
    <font>
      <sz val="11"/>
      <color theme="1"/>
      <name val="Arial"/>
      <family val="2"/>
      <scheme val="minor"/>
    </font>
    <font>
      <sz val="11"/>
      <color theme="1"/>
      <name val="Arial"/>
      <family val="2"/>
      <scheme val="minor"/>
    </font>
    <font>
      <sz val="10"/>
      <color theme="1"/>
      <name val="Arial"/>
      <family val="2"/>
      <scheme val="minor"/>
    </font>
    <font>
      <b/>
      <sz val="10"/>
      <color theme="1"/>
      <name val="Arial"/>
      <family val="2"/>
      <scheme val="minor"/>
    </font>
    <font>
      <sz val="10"/>
      <color theme="2" tint="-0.499984740745262"/>
      <name val="Arial"/>
      <family val="2"/>
      <scheme val="minor"/>
    </font>
    <font>
      <b/>
      <sz val="10"/>
      <color theme="0"/>
      <name val="Arial"/>
      <family val="2"/>
      <scheme val="minor"/>
    </font>
    <font>
      <sz val="10"/>
      <color theme="8" tint="-0.249977111117893"/>
      <name val="Arial"/>
      <family val="2"/>
      <scheme val="minor"/>
    </font>
    <font>
      <sz val="10"/>
      <color rgb="FF9C0006"/>
      <name val="Arial"/>
      <family val="2"/>
      <scheme val="minor"/>
    </font>
    <font>
      <sz val="10"/>
      <color rgb="FF006100"/>
      <name val="Arial"/>
      <family val="2"/>
      <scheme val="minor"/>
    </font>
    <font>
      <sz val="10"/>
      <color rgb="FF9C6500"/>
      <name val="Arial"/>
      <family val="2"/>
      <scheme val="minor"/>
    </font>
    <font>
      <sz val="10"/>
      <name val="Arial"/>
      <family val="2"/>
      <scheme val="minor"/>
    </font>
    <font>
      <b/>
      <sz val="11"/>
      <name val="Arial"/>
      <family val="2"/>
      <scheme val="minor"/>
    </font>
    <font>
      <sz val="10"/>
      <name val="Arial"/>
      <family val="2"/>
    </font>
    <font>
      <sz val="10"/>
      <color rgb="FFFF0000"/>
      <name val="Arial"/>
      <family val="2"/>
    </font>
    <font>
      <i/>
      <sz val="10"/>
      <name val="Arial"/>
      <family val="2"/>
    </font>
    <font>
      <i/>
      <sz val="10"/>
      <color theme="6"/>
      <name val="Arial"/>
      <family val="2"/>
    </font>
    <font>
      <sz val="14"/>
      <color rgb="FFFF0000"/>
      <name val="Arial"/>
      <family val="2"/>
    </font>
    <font>
      <sz val="10"/>
      <color rgb="FF0070C0"/>
      <name val="Arial"/>
      <family val="2"/>
    </font>
    <font>
      <b/>
      <i/>
      <sz val="10"/>
      <name val="Arial"/>
      <family val="2"/>
    </font>
    <font>
      <b/>
      <sz val="10"/>
      <name val="Arial"/>
      <family val="2"/>
    </font>
    <font>
      <b/>
      <u/>
      <sz val="10"/>
      <color indexed="12"/>
      <name val="Arial"/>
      <family val="2"/>
    </font>
    <font>
      <b/>
      <sz val="16"/>
      <color theme="0"/>
      <name val="Arial"/>
      <family val="2"/>
    </font>
    <font>
      <sz val="10"/>
      <color theme="0" tint="-0.249977111117893"/>
      <name val="Arial"/>
      <family val="2"/>
      <scheme val="minor"/>
    </font>
    <font>
      <b/>
      <i/>
      <sz val="10"/>
      <color theme="0"/>
      <name val="Arial"/>
      <family val="2"/>
    </font>
    <font>
      <u/>
      <sz val="10"/>
      <color theme="10"/>
      <name val="Arial"/>
      <family val="2"/>
      <scheme val="minor"/>
    </font>
    <font>
      <b/>
      <sz val="10"/>
      <name val="Arial"/>
      <family val="2"/>
      <scheme val="minor"/>
    </font>
    <font>
      <b/>
      <sz val="10"/>
      <color rgb="FFFF0000"/>
      <name val="Arial"/>
      <family val="2"/>
    </font>
    <font>
      <sz val="10"/>
      <color theme="9" tint="-0.24994659260841701"/>
      <name val="Arial"/>
      <family val="2"/>
      <scheme val="minor"/>
    </font>
    <font>
      <b/>
      <sz val="10"/>
      <color theme="6"/>
      <name val="Arial"/>
      <family val="2"/>
      <scheme val="minor"/>
    </font>
    <font>
      <sz val="20"/>
      <color theme="4"/>
      <name val="Arial"/>
      <family val="2"/>
      <scheme val="minor"/>
    </font>
    <font>
      <sz val="16"/>
      <color theme="4"/>
      <name val="Arial"/>
      <family val="2"/>
      <scheme val="minor"/>
    </font>
    <font>
      <b/>
      <sz val="12"/>
      <color theme="4"/>
      <name val="Arial"/>
      <family val="2"/>
      <scheme val="minor"/>
    </font>
    <font>
      <i/>
      <sz val="10"/>
      <color theme="9" tint="-0.24994659260841701"/>
      <name val="Arial"/>
      <family val="2"/>
      <scheme val="minor"/>
    </font>
    <font>
      <b/>
      <sz val="20"/>
      <color theme="4"/>
      <name val="Arial"/>
      <family val="2"/>
      <scheme val="minor"/>
    </font>
    <font>
      <b/>
      <sz val="10"/>
      <color theme="9" tint="-0.499984740745262"/>
      <name val="Arial"/>
      <family val="2"/>
      <scheme val="minor"/>
    </font>
    <font>
      <b/>
      <sz val="10"/>
      <color theme="9" tint="-0.24994659260841701"/>
      <name val="Arial"/>
      <family val="2"/>
      <scheme val="minor"/>
    </font>
    <font>
      <sz val="11"/>
      <color theme="0"/>
      <name val="Arial"/>
      <family val="2"/>
      <scheme val="minor"/>
    </font>
    <font>
      <sz val="8"/>
      <name val="Arial"/>
      <family val="2"/>
      <scheme val="minor"/>
    </font>
    <font>
      <sz val="9"/>
      <color theme="1"/>
      <name val="Arial"/>
      <family val="2"/>
      <scheme val="minor"/>
    </font>
    <font>
      <b/>
      <sz val="10"/>
      <color theme="4"/>
      <name val="Arial"/>
      <family val="2"/>
      <scheme val="minor"/>
    </font>
    <font>
      <sz val="10"/>
      <color theme="4"/>
      <name val="Arial"/>
      <family val="2"/>
    </font>
    <font>
      <sz val="10"/>
      <color theme="0"/>
      <name val="Arial"/>
      <family val="2"/>
    </font>
    <font>
      <sz val="11"/>
      <color theme="1"/>
      <name val="Arial"/>
      <family val="2"/>
      <scheme val="minor"/>
    </font>
    <font>
      <b/>
      <i/>
      <sz val="12"/>
      <color theme="4"/>
      <name val="Arial"/>
      <family val="2"/>
      <scheme val="minor"/>
    </font>
    <font>
      <sz val="10"/>
      <color rgb="FF6C3676"/>
      <name val="Arial"/>
      <family val="2"/>
      <scheme val="minor"/>
    </font>
    <font>
      <b/>
      <sz val="11"/>
      <color theme="0"/>
      <name val="Arial"/>
      <family val="2"/>
      <scheme val="minor"/>
    </font>
  </fonts>
  <fills count="36">
    <fill>
      <patternFill patternType="none"/>
    </fill>
    <fill>
      <patternFill patternType="gray125"/>
    </fill>
    <fill>
      <patternFill patternType="solid">
        <fgColor theme="2"/>
        <bgColor indexed="64"/>
      </patternFill>
    </fill>
    <fill>
      <patternFill patternType="solid">
        <fgColor theme="3"/>
        <bgColor indexed="64"/>
      </patternFill>
    </fill>
    <fill>
      <patternFill patternType="solid">
        <fgColor theme="4" tint="0.79998168889431442"/>
        <bgColor indexed="64"/>
      </patternFill>
    </fill>
    <fill>
      <patternFill patternType="solid">
        <fgColor theme="0"/>
        <bgColor indexed="64"/>
      </patternFill>
    </fill>
    <fill>
      <patternFill patternType="solid">
        <fgColor theme="4"/>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theme="7" tint="0.79998168889431442"/>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FFCC"/>
      </patternFill>
    </fill>
    <fill>
      <patternFill patternType="solid">
        <fgColor theme="6" tint="0.59996337778862885"/>
        <bgColor indexed="64"/>
      </patternFill>
    </fill>
    <fill>
      <patternFill patternType="solid">
        <fgColor theme="5" tint="0.59996337778862885"/>
        <bgColor indexed="64"/>
      </patternFill>
    </fill>
    <fill>
      <patternFill patternType="solid">
        <fgColor theme="0" tint="-0.14996795556505021"/>
        <bgColor indexed="64"/>
      </patternFill>
    </fill>
    <fill>
      <patternFill patternType="solid">
        <fgColor rgb="FF0070C0"/>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8" tint="-0.24994659260841701"/>
        <bgColor indexed="64"/>
      </patternFill>
    </fill>
    <fill>
      <patternFill patternType="solid">
        <fgColor theme="6"/>
        <bgColor indexed="64"/>
      </patternFill>
    </fill>
    <fill>
      <patternFill patternType="solid">
        <fgColor theme="5" tint="-0.499984740745262"/>
        <bgColor indexed="64"/>
      </patternFill>
    </fill>
    <fill>
      <patternFill patternType="solid">
        <fgColor theme="7" tint="-0.249977111117893"/>
        <bgColor indexed="64"/>
      </patternFill>
    </fill>
    <fill>
      <patternFill patternType="solid">
        <fgColor theme="9" tint="-0.499984740745262"/>
        <bgColor indexed="64"/>
      </patternFill>
    </fill>
    <fill>
      <patternFill patternType="solid">
        <fgColor theme="6"/>
        <bgColor theme="5"/>
      </patternFill>
    </fill>
    <fill>
      <patternFill patternType="solid">
        <fgColor theme="4"/>
        <bgColor theme="4"/>
      </patternFill>
    </fill>
    <fill>
      <patternFill patternType="solid">
        <fgColor theme="4" tint="0.79998168889431442"/>
        <bgColor theme="4" tint="0.79998168889431442"/>
      </patternFill>
    </fill>
    <fill>
      <patternFill patternType="solid">
        <fgColor theme="6"/>
        <bgColor theme="6"/>
      </patternFill>
    </fill>
    <fill>
      <patternFill patternType="solid">
        <fgColor theme="6" tint="0.79998168889431442"/>
        <bgColor theme="6" tint="0.79998168889431442"/>
      </patternFill>
    </fill>
    <fill>
      <patternFill patternType="solid">
        <fgColor theme="6" tint="0.79998168889431442"/>
        <bgColor theme="5" tint="0.79998168889431442"/>
      </patternFill>
    </fill>
    <fill>
      <patternFill patternType="solid">
        <fgColor theme="9" tint="0.59996337778862885"/>
        <bgColor indexed="64"/>
      </patternFill>
    </fill>
    <fill>
      <patternFill patternType="solid">
        <fgColor theme="0" tint="-4.9989318521683403E-2"/>
        <bgColor indexed="64"/>
      </patternFill>
    </fill>
    <fill>
      <patternFill patternType="solid">
        <fgColor theme="4"/>
      </patternFill>
    </fill>
  </fills>
  <borders count="50">
    <border>
      <left/>
      <right/>
      <top/>
      <bottom/>
      <diagonal/>
    </border>
    <border>
      <left style="thin">
        <color rgb="FFB2B2B2"/>
      </left>
      <right style="thin">
        <color rgb="FFB2B2B2"/>
      </right>
      <top style="thin">
        <color rgb="FFB2B2B2"/>
      </top>
      <bottom style="thin">
        <color rgb="FFB2B2B2"/>
      </bottom>
      <diagonal/>
    </border>
    <border>
      <left/>
      <right/>
      <top/>
      <bottom style="thin">
        <color indexed="64"/>
      </bottom>
      <diagonal/>
    </border>
    <border>
      <left style="thin">
        <color theme="0" tint="-0.14996795556505021"/>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right style="thin">
        <color theme="0" tint="-0.14996795556505021"/>
      </right>
      <top style="thin">
        <color theme="0" tint="-0.14996795556505021"/>
      </top>
      <bottom style="thin">
        <color theme="0" tint="-0.14996795556505021"/>
      </bottom>
      <diagonal/>
    </border>
    <border>
      <left/>
      <right/>
      <top style="thin">
        <color indexed="64"/>
      </top>
      <bottom/>
      <diagonal/>
    </border>
    <border>
      <left/>
      <right style="dashed">
        <color rgb="FFFF0000"/>
      </right>
      <top style="dashed">
        <color rgb="FFFF0000"/>
      </top>
      <bottom/>
      <diagonal/>
    </border>
    <border>
      <left style="dashed">
        <color rgb="FFFF0000"/>
      </left>
      <right/>
      <top/>
      <bottom style="dashed">
        <color rgb="FFFF0000"/>
      </bottom>
      <diagonal/>
    </border>
    <border>
      <left/>
      <right/>
      <top/>
      <bottom style="dashed">
        <color rgb="FFFF0000"/>
      </bottom>
      <diagonal/>
    </border>
    <border>
      <left/>
      <right style="dashed">
        <color rgb="FFFF0000"/>
      </right>
      <top/>
      <bottom style="dashed">
        <color rgb="FFFF0000"/>
      </bottom>
      <diagonal/>
    </border>
    <border>
      <left/>
      <right style="dashed">
        <color rgb="FFFF0000"/>
      </right>
      <top/>
      <bottom/>
      <diagonal/>
    </border>
    <border>
      <left style="dashed">
        <color rgb="FFFF0000"/>
      </left>
      <right style="dashed">
        <color rgb="FFFF0000"/>
      </right>
      <top/>
      <bottom style="dashed">
        <color rgb="FFFF0000"/>
      </bottom>
      <diagonal/>
    </border>
    <border>
      <left/>
      <right/>
      <top style="thin">
        <color indexed="64"/>
      </top>
      <bottom style="thin">
        <color theme="5" tint="0.39997558519241921"/>
      </bottom>
      <diagonal/>
    </border>
    <border>
      <left/>
      <right style="thin">
        <color theme="5" tint="0.39997558519241921"/>
      </right>
      <top style="thin">
        <color indexed="64"/>
      </top>
      <bottom style="thin">
        <color theme="5" tint="0.39997558519241921"/>
      </bottom>
      <diagonal/>
    </border>
    <border>
      <left style="dashed">
        <color rgb="FFFF0000"/>
      </left>
      <right/>
      <top style="dashed">
        <color rgb="FFFF0000"/>
      </top>
      <bottom/>
      <diagonal/>
    </border>
    <border>
      <left/>
      <right/>
      <top style="dashed">
        <color rgb="FFFF0000"/>
      </top>
      <bottom/>
      <diagonal/>
    </border>
    <border>
      <left/>
      <right style="thin">
        <color theme="5" tint="0.39997558519241921"/>
      </right>
      <top style="dashed">
        <color rgb="FFFF0000"/>
      </top>
      <bottom/>
      <diagonal/>
    </border>
    <border>
      <left style="dashed">
        <color rgb="FFFF0000"/>
      </left>
      <right/>
      <top style="thin">
        <color indexed="64"/>
      </top>
      <bottom style="thin">
        <color theme="5" tint="0.39997558519241921"/>
      </bottom>
      <diagonal/>
    </border>
    <border>
      <left style="dashed">
        <color rgb="FFFF0000"/>
      </left>
      <right/>
      <top style="thin">
        <color indexed="64"/>
      </top>
      <bottom/>
      <diagonal/>
    </border>
    <border>
      <left style="dashed">
        <color rgb="FFFF0000"/>
      </left>
      <right/>
      <top/>
      <bottom/>
      <diagonal/>
    </border>
    <border>
      <left style="thin">
        <color theme="4" tint="0.39997558519241921"/>
      </left>
      <right/>
      <top style="thin">
        <color theme="4" tint="0.39997558519241921"/>
      </top>
      <bottom style="thin">
        <color theme="4" tint="0.39997558519241921"/>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
      <left style="thin">
        <color theme="6" tint="0.39997558519241921"/>
      </left>
      <right/>
      <top style="thin">
        <color theme="6" tint="0.39997558519241921"/>
      </top>
      <bottom/>
      <diagonal/>
    </border>
    <border>
      <left/>
      <right/>
      <top style="thin">
        <color theme="6" tint="0.39997558519241921"/>
      </top>
      <bottom/>
      <diagonal/>
    </border>
    <border>
      <left style="dashed">
        <color rgb="FFFF0000"/>
      </left>
      <right/>
      <top style="dashed">
        <color rgb="FFFF0000"/>
      </top>
      <bottom style="thin">
        <color theme="6" tint="0.39997558519241921"/>
      </bottom>
      <diagonal/>
    </border>
    <border>
      <left style="dashed">
        <color rgb="FFFF0000"/>
      </left>
      <right/>
      <top style="thin">
        <color theme="6" tint="0.39997558519241921"/>
      </top>
      <bottom style="thin">
        <color theme="6" tint="0.39997558519241921"/>
      </bottom>
      <diagonal/>
    </border>
    <border>
      <left style="dashed">
        <color rgb="FFFF0000"/>
      </left>
      <right style="dashed">
        <color rgb="FFFF0000"/>
      </right>
      <top style="dashed">
        <color rgb="FFFF0000"/>
      </top>
      <bottom style="thin">
        <color theme="6" tint="0.39997558519241921"/>
      </bottom>
      <diagonal/>
    </border>
    <border>
      <left style="dashed">
        <color rgb="FFFF0000"/>
      </left>
      <right style="dashed">
        <color rgb="FFFF0000"/>
      </right>
      <top style="thin">
        <color theme="6" tint="0.39997558519241921"/>
      </top>
      <bottom style="thin">
        <color theme="6" tint="0.39997558519241921"/>
      </bottom>
      <diagonal/>
    </border>
    <border>
      <left style="dashed">
        <color rgb="FFFF0000"/>
      </left>
      <right style="dashed">
        <color rgb="FFFF0000"/>
      </right>
      <top style="thin">
        <color theme="6" tint="0.39997558519241921"/>
      </top>
      <bottom style="dashed">
        <color rgb="FFFF0000"/>
      </bottom>
      <diagonal/>
    </border>
    <border>
      <left/>
      <right style="thin">
        <color theme="6"/>
      </right>
      <top style="dashed">
        <color rgb="FFFF0000"/>
      </top>
      <bottom/>
      <diagonal/>
    </border>
    <border>
      <left/>
      <right style="thin">
        <color theme="6"/>
      </right>
      <top style="thin">
        <color indexed="64"/>
      </top>
      <bottom/>
      <diagonal/>
    </border>
    <border>
      <left/>
      <right style="thin">
        <color theme="6"/>
      </right>
      <top/>
      <bottom/>
      <diagonal/>
    </border>
    <border>
      <left style="dashed">
        <color rgb="FFFF0000"/>
      </left>
      <right/>
      <top/>
      <bottom style="thin">
        <color theme="6"/>
      </bottom>
      <diagonal/>
    </border>
    <border>
      <left/>
      <right/>
      <top/>
      <bottom style="thin">
        <color theme="6"/>
      </bottom>
      <diagonal/>
    </border>
    <border>
      <left/>
      <right style="thin">
        <color theme="6"/>
      </right>
      <top/>
      <bottom style="thin">
        <color theme="6"/>
      </bottom>
      <diagonal/>
    </border>
    <border>
      <left style="thin">
        <color theme="4" tint="0.39997558519241921"/>
      </left>
      <right/>
      <top style="thin">
        <color theme="4" tint="0.39997558519241921"/>
      </top>
      <bottom/>
      <diagonal/>
    </border>
    <border>
      <left/>
      <right style="thin">
        <color theme="4" tint="0.39997558519241921"/>
      </right>
      <top style="thin">
        <color theme="4" tint="0.39997558519241921"/>
      </top>
      <bottom/>
      <diagonal/>
    </border>
    <border>
      <left/>
      <right/>
      <top style="thin">
        <color theme="4" tint="0.39997558519241921"/>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dashed">
        <color rgb="FFFF0000"/>
      </left>
      <right style="dashed">
        <color rgb="FFFF0000"/>
      </right>
      <top/>
      <bottom style="thin">
        <color theme="6" tint="0.39997558519241921"/>
      </bottom>
      <diagonal/>
    </border>
    <border>
      <left style="thin">
        <color indexed="64"/>
      </left>
      <right/>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32">
    <xf numFmtId="0" fontId="0" fillId="0" borderId="0"/>
    <xf numFmtId="0" fontId="30" fillId="0" borderId="0" applyNumberFormat="0" applyFill="0" applyBorder="0" applyAlignment="0"/>
    <xf numFmtId="0" fontId="31" fillId="0" borderId="0" applyNumberFormat="0" applyFill="0" applyBorder="0" applyAlignment="0"/>
    <xf numFmtId="0" fontId="32" fillId="0" borderId="0" applyNumberFormat="0" applyFill="0" applyBorder="0" applyAlignment="0"/>
    <xf numFmtId="0" fontId="12" fillId="0" borderId="0" applyNumberFormat="0" applyFill="0" applyBorder="0" applyAlignment="0"/>
    <xf numFmtId="0" fontId="9" fillId="12" borderId="0" applyNumberFormat="0" applyBorder="0" applyAlignment="0" applyProtection="0"/>
    <xf numFmtId="0" fontId="8" fillId="13" borderId="0" applyNumberFormat="0" applyBorder="0" applyAlignment="0" applyProtection="0"/>
    <xf numFmtId="0" fontId="10" fillId="14" borderId="0" applyNumberFormat="0" applyBorder="0" applyAlignment="0" applyProtection="0"/>
    <xf numFmtId="0" fontId="11" fillId="17" borderId="0" applyNumberFormat="0" applyFont="0" applyBorder="0" applyAlignment="0">
      <protection locked="0"/>
    </xf>
    <xf numFmtId="0" fontId="11" fillId="4" borderId="0" applyNumberFormat="0" applyFont="0" applyBorder="0" applyAlignment="0"/>
    <xf numFmtId="0" fontId="11" fillId="20" borderId="0" applyNumberFormat="0" applyFont="0" applyBorder="0" applyAlignment="0"/>
    <xf numFmtId="0" fontId="11" fillId="10" borderId="0" applyNumberFormat="0" applyFont="0" applyBorder="0" applyAlignment="0"/>
    <xf numFmtId="0" fontId="35" fillId="33" borderId="0" applyNumberFormat="0" applyBorder="0" applyAlignment="0"/>
    <xf numFmtId="0" fontId="29" fillId="22" borderId="0" applyNumberFormat="0" applyBorder="0" applyAlignment="0"/>
    <xf numFmtId="0" fontId="3" fillId="15" borderId="1" applyNumberFormat="0" applyAlignment="0" applyProtection="0"/>
    <xf numFmtId="0" fontId="28" fillId="0" borderId="0" applyNumberFormat="0" applyBorder="0" applyAlignment="0"/>
    <xf numFmtId="0" fontId="4" fillId="0" borderId="0" applyNumberFormat="0" applyFill="0" applyBorder="0" applyAlignment="0"/>
    <xf numFmtId="0" fontId="3" fillId="16" borderId="0" applyNumberFormat="0" applyFont="0" applyBorder="0" applyAlignment="0"/>
    <xf numFmtId="0" fontId="3" fillId="21" borderId="0" applyNumberFormat="0" applyFont="0" applyBorder="0" applyAlignment="0"/>
    <xf numFmtId="0" fontId="13" fillId="18" borderId="0" applyNumberFormat="0" applyAlignment="0">
      <alignment horizontal="center" wrapText="1"/>
    </xf>
    <xf numFmtId="0" fontId="25" fillId="0" borderId="0" applyNumberFormat="0" applyFill="0" applyBorder="0" applyAlignment="0" applyProtection="0"/>
    <xf numFmtId="0" fontId="13" fillId="0" borderId="0"/>
    <xf numFmtId="9" fontId="13" fillId="0" borderId="0" applyFont="0" applyFill="0" applyBorder="0" applyAlignment="0" applyProtection="0"/>
    <xf numFmtId="0" fontId="13" fillId="0" borderId="0"/>
    <xf numFmtId="0" fontId="2" fillId="0" borderId="0"/>
    <xf numFmtId="0" fontId="1" fillId="0" borderId="0"/>
    <xf numFmtId="0" fontId="41" fillId="34" borderId="42">
      <alignment horizontal="center" vertical="center" wrapText="1"/>
    </xf>
    <xf numFmtId="0" fontId="13" fillId="0" borderId="0"/>
    <xf numFmtId="9" fontId="3" fillId="0" borderId="0" applyFont="0" applyFill="0" applyBorder="0" applyAlignment="0" applyProtection="0"/>
    <xf numFmtId="0" fontId="43" fillId="0" borderId="0"/>
    <xf numFmtId="164" fontId="3" fillId="0" borderId="0" applyFont="0" applyFill="0" applyBorder="0" applyAlignment="0" applyProtection="0"/>
    <xf numFmtId="0" fontId="37" fillId="35" borderId="0" applyNumberFormat="0" applyBorder="0" applyAlignment="0" applyProtection="0"/>
  </cellStyleXfs>
  <cellXfs count="314">
    <xf numFmtId="0" fontId="0" fillId="0" borderId="0" xfId="0"/>
    <xf numFmtId="0" fontId="32" fillId="0" borderId="0" xfId="3"/>
    <xf numFmtId="0" fontId="0" fillId="2" borderId="0" xfId="0" applyFill="1" applyAlignment="1">
      <alignment horizontal="centerContinuous"/>
    </xf>
    <xf numFmtId="0" fontId="28" fillId="5" borderId="0" xfId="15" applyFill="1" applyBorder="1" applyAlignment="1">
      <alignment horizontal="center"/>
    </xf>
    <xf numFmtId="0" fontId="35" fillId="33" borderId="0" xfId="12"/>
    <xf numFmtId="0" fontId="28" fillId="5" borderId="0" xfId="15" applyFill="1"/>
    <xf numFmtId="0" fontId="0" fillId="20" borderId="0" xfId="10" applyFont="1"/>
    <xf numFmtId="0" fontId="0" fillId="17" borderId="0" xfId="8" applyFont="1">
      <protection locked="0"/>
    </xf>
    <xf numFmtId="0" fontId="0" fillId="17" borderId="0" xfId="8" applyFont="1" applyBorder="1" applyAlignment="1">
      <alignment horizontal="center"/>
      <protection locked="0"/>
    </xf>
    <xf numFmtId="0" fontId="0" fillId="20" borderId="0" xfId="10" applyFont="1" applyBorder="1" applyAlignment="1">
      <alignment horizontal="center"/>
    </xf>
    <xf numFmtId="0" fontId="35" fillId="33" borderId="0" xfId="12" applyBorder="1" applyAlignment="1">
      <alignment horizontal="center"/>
    </xf>
    <xf numFmtId="0" fontId="0" fillId="10" borderId="0" xfId="11" applyFont="1"/>
    <xf numFmtId="0" fontId="0" fillId="10" borderId="0" xfId="11" applyFont="1" applyBorder="1" applyAlignment="1">
      <alignment horizontal="center"/>
    </xf>
    <xf numFmtId="0" fontId="0" fillId="4" borderId="0" xfId="9" applyFont="1"/>
    <xf numFmtId="0" fontId="0" fillId="4" borderId="0" xfId="9" applyFont="1" applyBorder="1" applyAlignment="1">
      <alignment horizontal="center"/>
    </xf>
    <xf numFmtId="0" fontId="30" fillId="0" borderId="0" xfId="1"/>
    <xf numFmtId="0" fontId="30" fillId="0" borderId="0" xfId="1" applyAlignment="1">
      <alignment horizontal="center"/>
    </xf>
    <xf numFmtId="0" fontId="31" fillId="0" borderId="0" xfId="2"/>
    <xf numFmtId="0" fontId="31" fillId="0" borderId="0" xfId="2" applyAlignment="1">
      <alignment horizontal="center"/>
    </xf>
    <xf numFmtId="0" fontId="32" fillId="0" borderId="0" xfId="3" applyAlignment="1">
      <alignment horizontal="center"/>
    </xf>
    <xf numFmtId="0" fontId="12" fillId="0" borderId="0" xfId="4"/>
    <xf numFmtId="0" fontId="12" fillId="0" borderId="0" xfId="4" applyAlignment="1">
      <alignment horizontal="center"/>
    </xf>
    <xf numFmtId="0" fontId="4" fillId="0" borderId="0" xfId="16"/>
    <xf numFmtId="0" fontId="4" fillId="0" borderId="0" xfId="16" applyAlignment="1">
      <alignment horizontal="center"/>
    </xf>
    <xf numFmtId="0" fontId="0" fillId="16" borderId="0" xfId="17" applyFont="1"/>
    <xf numFmtId="0" fontId="0" fillId="16" borderId="0" xfId="17" applyFont="1" applyBorder="1" applyAlignment="1">
      <alignment horizontal="center"/>
    </xf>
    <xf numFmtId="0" fontId="0" fillId="21" borderId="0" xfId="18" applyFont="1"/>
    <xf numFmtId="0" fontId="0" fillId="21" borderId="0" xfId="18" applyFont="1" applyBorder="1" applyAlignment="1">
      <alignment horizontal="center"/>
    </xf>
    <xf numFmtId="0" fontId="5" fillId="5" borderId="0" xfId="0" applyFont="1" applyFill="1" applyAlignment="1">
      <alignment horizontal="centerContinuous"/>
    </xf>
    <xf numFmtId="0" fontId="7" fillId="0" borderId="0" xfId="0" applyFont="1" applyAlignment="1">
      <alignment horizontal="left"/>
    </xf>
    <xf numFmtId="0" fontId="29" fillId="22" borderId="0" xfId="13" applyBorder="1" applyAlignment="1">
      <alignment horizontal="left"/>
    </xf>
    <xf numFmtId="0" fontId="28" fillId="5" borderId="0" xfId="15" applyFill="1" applyAlignment="1">
      <alignment horizontal="left"/>
    </xf>
    <xf numFmtId="0" fontId="28" fillId="5" borderId="0" xfId="15" applyFill="1" applyAlignment="1">
      <alignment horizontal="center"/>
    </xf>
    <xf numFmtId="0" fontId="30" fillId="0" borderId="0" xfId="1" applyAlignment="1">
      <alignment horizontal="left"/>
    </xf>
    <xf numFmtId="0" fontId="31" fillId="0" borderId="0" xfId="2" applyAlignment="1">
      <alignment horizontal="left"/>
    </xf>
    <xf numFmtId="0" fontId="31" fillId="0" borderId="0" xfId="2" applyAlignment="1">
      <alignment horizontal="left" vertical="top"/>
    </xf>
    <xf numFmtId="0" fontId="6" fillId="11" borderId="0" xfId="16" applyFont="1" applyFill="1" applyBorder="1" applyAlignment="1">
      <alignment horizontal="centerContinuous"/>
    </xf>
    <xf numFmtId="0" fontId="28" fillId="5" borderId="0" xfId="15" applyFill="1" applyAlignment="1">
      <alignment horizontal="center" vertical="top"/>
    </xf>
    <xf numFmtId="0" fontId="28" fillId="5" borderId="0" xfId="15" applyFill="1" applyAlignment="1">
      <alignment vertical="top"/>
    </xf>
    <xf numFmtId="0" fontId="29" fillId="22" borderId="0" xfId="13"/>
    <xf numFmtId="0" fontId="29" fillId="22" borderId="0" xfId="13" applyAlignment="1">
      <alignment horizontal="center"/>
    </xf>
    <xf numFmtId="0" fontId="14" fillId="0" borderId="0" xfId="0" applyFont="1"/>
    <xf numFmtId="0" fontId="15" fillId="0" borderId="0" xfId="0" applyFont="1" applyAlignment="1">
      <alignment horizontal="right"/>
    </xf>
    <xf numFmtId="0" fontId="13" fillId="0" borderId="0" xfId="0" applyFont="1"/>
    <xf numFmtId="0" fontId="15" fillId="0" borderId="0" xfId="0" applyFont="1"/>
    <xf numFmtId="0" fontId="16" fillId="0" borderId="0" xfId="0" applyFont="1"/>
    <xf numFmtId="0" fontId="17" fillId="0" borderId="0" xfId="0" applyFont="1"/>
    <xf numFmtId="0" fontId="0" fillId="0" borderId="0" xfId="0" applyAlignment="1">
      <alignment horizontal="left" vertical="top"/>
    </xf>
    <xf numFmtId="0" fontId="13" fillId="18" borderId="0" xfId="19" applyAlignment="1">
      <alignment horizontal="left" vertical="top"/>
    </xf>
    <xf numFmtId="166" fontId="13" fillId="18" borderId="0" xfId="19" applyNumberFormat="1" applyAlignment="1">
      <alignment horizontal="center" vertical="top"/>
    </xf>
    <xf numFmtId="0" fontId="13" fillId="18" borderId="0" xfId="19" applyAlignment="1">
      <alignment horizontal="center" vertical="top"/>
    </xf>
    <xf numFmtId="0" fontId="0" fillId="18" borderId="0" xfId="0" applyFill="1" applyAlignment="1">
      <alignment horizontal="center" vertical="top"/>
    </xf>
    <xf numFmtId="0" fontId="0" fillId="0" borderId="0" xfId="0" applyAlignment="1">
      <alignment horizontal="left" vertical="top" wrapText="1"/>
    </xf>
    <xf numFmtId="0" fontId="0" fillId="0" borderId="0" xfId="0" applyAlignment="1">
      <alignment horizontal="left"/>
    </xf>
    <xf numFmtId="0" fontId="15" fillId="18" borderId="2" xfId="19" applyFont="1" applyBorder="1" applyAlignment="1">
      <alignment horizontal="left"/>
    </xf>
    <xf numFmtId="0" fontId="15" fillId="18" borderId="2" xfId="19" applyFont="1" applyBorder="1" applyAlignment="1">
      <alignment horizontal="center"/>
    </xf>
    <xf numFmtId="0" fontId="15" fillId="0" borderId="0" xfId="0" applyFont="1" applyAlignment="1">
      <alignment horizontal="left" vertical="top"/>
    </xf>
    <xf numFmtId="0" fontId="13" fillId="0" borderId="0" xfId="0" applyFont="1" applyAlignment="1">
      <alignment horizontal="left" vertical="top"/>
    </xf>
    <xf numFmtId="0" fontId="14" fillId="0" borderId="0" xfId="0" applyFont="1" applyAlignment="1">
      <alignment horizontal="left" vertical="top"/>
    </xf>
    <xf numFmtId="0" fontId="18" fillId="0" borderId="0" xfId="0" applyFont="1" applyAlignment="1">
      <alignment horizontal="right" vertical="top"/>
    </xf>
    <xf numFmtId="165" fontId="14" fillId="0" borderId="0" xfId="0" applyNumberFormat="1" applyFont="1" applyAlignment="1">
      <alignment horizontal="left"/>
    </xf>
    <xf numFmtId="0" fontId="18" fillId="0" borderId="0" xfId="0" applyFont="1" applyAlignment="1">
      <alignment horizontal="left" vertical="top"/>
    </xf>
    <xf numFmtId="0" fontId="19" fillId="0" borderId="0" xfId="0" applyFont="1" applyAlignment="1">
      <alignment horizontal="left" vertical="top"/>
    </xf>
    <xf numFmtId="0" fontId="20" fillId="0" borderId="0" xfId="0" applyFont="1" applyAlignment="1">
      <alignment horizontal="left" vertical="top"/>
    </xf>
    <xf numFmtId="0" fontId="21" fillId="0" borderId="0" xfId="0" applyFont="1" applyAlignment="1">
      <alignment horizontal="left" vertical="top"/>
    </xf>
    <xf numFmtId="0" fontId="0" fillId="0" borderId="2" xfId="0" applyBorder="1"/>
    <xf numFmtId="0" fontId="0" fillId="0" borderId="0" xfId="0" applyAlignment="1">
      <alignment horizontal="center"/>
    </xf>
    <xf numFmtId="0" fontId="15" fillId="18" borderId="2" xfId="19" applyFont="1" applyBorder="1" applyAlignment="1">
      <alignment horizontal="left" wrapText="1"/>
    </xf>
    <xf numFmtId="0" fontId="15" fillId="18" borderId="2" xfId="19" applyFont="1" applyBorder="1" applyAlignment="1">
      <alignment horizontal="center" wrapText="1"/>
    </xf>
    <xf numFmtId="0" fontId="3" fillId="0" borderId="0" xfId="0" applyFont="1"/>
    <xf numFmtId="0" fontId="3" fillId="0" borderId="0" xfId="0" applyFont="1" applyAlignment="1">
      <alignment horizontal="center"/>
    </xf>
    <xf numFmtId="0" fontId="3" fillId="0" borderId="0" xfId="0" applyFont="1" applyAlignment="1">
      <alignment horizontal="center" vertical="top"/>
    </xf>
    <xf numFmtId="0" fontId="0" fillId="0" borderId="0" xfId="0" applyAlignment="1">
      <alignment vertical="center"/>
    </xf>
    <xf numFmtId="0" fontId="3" fillId="0" borderId="0" xfId="0" applyFont="1" applyAlignment="1">
      <alignment horizontal="left"/>
    </xf>
    <xf numFmtId="0" fontId="4" fillId="0" borderId="2" xfId="0" applyFont="1" applyBorder="1" applyAlignment="1">
      <alignment horizontal="center" vertical="center"/>
    </xf>
    <xf numFmtId="0" fontId="4" fillId="0" borderId="2" xfId="0" applyFont="1" applyBorder="1" applyAlignment="1">
      <alignment horizontal="center"/>
    </xf>
    <xf numFmtId="0" fontId="3" fillId="0" borderId="0" xfId="0" applyFont="1" applyAlignment="1">
      <alignment horizontal="left" vertical="top"/>
    </xf>
    <xf numFmtId="0" fontId="4" fillId="0" borderId="0" xfId="16" applyAlignment="1">
      <alignment horizontal="left"/>
    </xf>
    <xf numFmtId="0" fontId="28" fillId="5" borderId="0" xfId="15" applyFill="1" applyAlignment="1">
      <alignment horizontal="left" vertical="top"/>
    </xf>
    <xf numFmtId="0" fontId="28" fillId="5" borderId="0" xfId="15" applyFill="1" applyAlignment="1">
      <alignment vertical="center"/>
    </xf>
    <xf numFmtId="0" fontId="31" fillId="5" borderId="0" xfId="2" applyFill="1" applyAlignment="1">
      <alignment vertical="center"/>
    </xf>
    <xf numFmtId="0" fontId="0" fillId="4" borderId="0" xfId="9" applyFont="1" applyAlignment="1">
      <alignment horizontal="left" vertical="top"/>
    </xf>
    <xf numFmtId="0" fontId="31" fillId="5" borderId="0" xfId="2" applyFill="1" applyAlignment="1">
      <alignment horizontal="left" vertical="top"/>
    </xf>
    <xf numFmtId="0" fontId="31" fillId="0" borderId="0" xfId="2" applyAlignment="1">
      <alignment horizontal="left" vertical="top" wrapText="1"/>
    </xf>
    <xf numFmtId="0" fontId="31" fillId="0" borderId="0" xfId="2" applyAlignment="1">
      <alignment horizontal="right" vertical="top"/>
    </xf>
    <xf numFmtId="0" fontId="28" fillId="5" borderId="0" xfId="15" applyFill="1" applyAlignment="1">
      <alignment horizontal="right" vertical="top"/>
    </xf>
    <xf numFmtId="0" fontId="28" fillId="5" borderId="0" xfId="15" applyFill="1" applyAlignment="1">
      <alignment horizontal="left" vertical="top" wrapText="1"/>
    </xf>
    <xf numFmtId="0" fontId="13" fillId="17" borderId="0" xfId="8" applyFont="1" applyAlignment="1">
      <alignment horizontal="left" vertical="top"/>
      <protection locked="0"/>
    </xf>
    <xf numFmtId="0" fontId="13" fillId="20" borderId="0" xfId="10" applyFont="1" applyAlignment="1">
      <alignment horizontal="left" vertical="top"/>
    </xf>
    <xf numFmtId="0" fontId="4" fillId="0" borderId="2" xfId="16" applyBorder="1" applyAlignment="1">
      <alignment horizontal="left"/>
    </xf>
    <xf numFmtId="0" fontId="4" fillId="0" borderId="0" xfId="16" applyAlignment="1">
      <alignment horizontal="left" vertical="top"/>
    </xf>
    <xf numFmtId="0" fontId="4" fillId="0" borderId="2" xfId="16" applyBorder="1"/>
    <xf numFmtId="0" fontId="4" fillId="5" borderId="0" xfId="16" applyFill="1" applyAlignment="1">
      <alignment horizontal="left" vertical="top"/>
    </xf>
    <xf numFmtId="0" fontId="4" fillId="0" borderId="2" xfId="16" applyBorder="1" applyAlignment="1">
      <alignment horizontal="center"/>
    </xf>
    <xf numFmtId="0" fontId="4" fillId="0" borderId="0" xfId="16" applyAlignment="1">
      <alignment horizontal="left" vertical="top" wrapText="1"/>
    </xf>
    <xf numFmtId="0" fontId="4" fillId="0" borderId="2" xfId="16" applyFill="1" applyBorder="1" applyAlignment="1">
      <alignment horizontal="left"/>
    </xf>
    <xf numFmtId="0" fontId="0" fillId="16" borderId="0" xfId="17" applyFont="1" applyAlignment="1">
      <alignment horizontal="center"/>
    </xf>
    <xf numFmtId="0" fontId="0" fillId="17" borderId="0" xfId="8" applyFont="1" applyAlignment="1">
      <alignment horizontal="center"/>
      <protection locked="0"/>
    </xf>
    <xf numFmtId="0" fontId="0" fillId="20" borderId="0" xfId="10" applyFont="1" applyAlignment="1">
      <alignment horizontal="center"/>
    </xf>
    <xf numFmtId="0" fontId="0" fillId="10" borderId="0" xfId="11" applyFont="1" applyAlignment="1">
      <alignment horizontal="center"/>
    </xf>
    <xf numFmtId="0" fontId="0" fillId="21" borderId="0" xfId="18" applyFont="1" applyAlignment="1">
      <alignment horizontal="center"/>
    </xf>
    <xf numFmtId="0" fontId="0" fillId="4" borderId="0" xfId="9" applyFont="1" applyAlignment="1">
      <alignment horizontal="center"/>
    </xf>
    <xf numFmtId="0" fontId="35" fillId="33" borderId="0" xfId="12" applyAlignment="1">
      <alignment horizontal="center"/>
    </xf>
    <xf numFmtId="0" fontId="5" fillId="5" borderId="0" xfId="0" applyFont="1" applyFill="1" applyAlignment="1">
      <alignment horizontal="center"/>
    </xf>
    <xf numFmtId="0" fontId="0" fillId="2" borderId="0" xfId="0" applyFill="1" applyAlignment="1">
      <alignment horizontal="center"/>
    </xf>
    <xf numFmtId="0" fontId="31" fillId="0" borderId="0" xfId="2" applyFill="1" applyAlignment="1">
      <alignment vertical="center"/>
    </xf>
    <xf numFmtId="0" fontId="13" fillId="17" borderId="0" xfId="8" applyFont="1" applyAlignment="1">
      <alignment horizontal="left"/>
      <protection locked="0"/>
    </xf>
    <xf numFmtId="0" fontId="13" fillId="17" borderId="0" xfId="8" applyFont="1">
      <protection locked="0"/>
    </xf>
    <xf numFmtId="0" fontId="4" fillId="0" borderId="0" xfId="16" applyAlignment="1">
      <alignment horizontal="right"/>
    </xf>
    <xf numFmtId="0" fontId="13" fillId="3" borderId="0" xfId="0" applyFont="1" applyFill="1"/>
    <xf numFmtId="0" fontId="0" fillId="3" borderId="0" xfId="0" applyFill="1"/>
    <xf numFmtId="0" fontId="22" fillId="3" borderId="0" xfId="0" applyFont="1" applyFill="1"/>
    <xf numFmtId="0" fontId="6" fillId="3" borderId="0" xfId="0" applyFont="1" applyFill="1" applyAlignment="1">
      <alignment horizontal="centerContinuous"/>
    </xf>
    <xf numFmtId="0" fontId="31" fillId="0" borderId="0" xfId="2" applyFill="1" applyAlignment="1">
      <alignment horizontal="left" vertical="top"/>
    </xf>
    <xf numFmtId="0" fontId="32" fillId="0" borderId="0" xfId="3" applyAlignment="1">
      <alignment horizontal="left" vertical="top"/>
    </xf>
    <xf numFmtId="0" fontId="32" fillId="0" borderId="0" xfId="3" applyFill="1" applyAlignment="1">
      <alignment vertical="center"/>
    </xf>
    <xf numFmtId="0" fontId="28" fillId="5" borderId="0" xfId="15" applyNumberFormat="1" applyFill="1" applyAlignment="1">
      <alignment horizontal="left"/>
    </xf>
    <xf numFmtId="49" fontId="28" fillId="5" borderId="0" xfId="15" applyNumberFormat="1" applyFill="1" applyAlignment="1">
      <alignment vertical="top"/>
    </xf>
    <xf numFmtId="0" fontId="28" fillId="5" borderId="0" xfId="15" applyNumberFormat="1" applyFill="1"/>
    <xf numFmtId="0" fontId="12" fillId="0" borderId="2" xfId="4" applyBorder="1" applyAlignment="1">
      <alignment horizontal="left"/>
    </xf>
    <xf numFmtId="0" fontId="4" fillId="0" borderId="2" xfId="16" applyFill="1" applyBorder="1" applyAlignment="1">
      <alignment horizontal="center"/>
    </xf>
    <xf numFmtId="0" fontId="4" fillId="0" borderId="2" xfId="16" applyFill="1" applyBorder="1" applyAlignment="1">
      <alignment horizontal="center" vertical="center"/>
    </xf>
    <xf numFmtId="0" fontId="31" fillId="0" borderId="0" xfId="2" applyNumberFormat="1"/>
    <xf numFmtId="0" fontId="31" fillId="0" borderId="0" xfId="2" applyAlignment="1">
      <alignment horizontal="center" vertical="top"/>
    </xf>
    <xf numFmtId="0" fontId="4" fillId="0" borderId="0" xfId="16" applyFill="1" applyAlignment="1"/>
    <xf numFmtId="0" fontId="12" fillId="0" borderId="0" xfId="4" applyFill="1" applyAlignment="1"/>
    <xf numFmtId="0" fontId="12" fillId="0" borderId="0" xfId="4" applyFill="1" applyAlignment="1">
      <alignment vertical="center"/>
    </xf>
    <xf numFmtId="0" fontId="12" fillId="0" borderId="0" xfId="4" applyFill="1"/>
    <xf numFmtId="0" fontId="0" fillId="5" borderId="0" xfId="0" applyFill="1" applyAlignment="1" applyProtection="1">
      <alignment vertical="top" wrapText="1"/>
      <protection hidden="1"/>
    </xf>
    <xf numFmtId="0" fontId="4" fillId="0" borderId="2" xfId="16" applyBorder="1" applyAlignment="1">
      <alignment horizontal="right"/>
    </xf>
    <xf numFmtId="0" fontId="13" fillId="0" borderId="0" xfId="0" applyFont="1" applyAlignment="1">
      <alignment horizontal="right"/>
    </xf>
    <xf numFmtId="0" fontId="24" fillId="19" borderId="0" xfId="0" applyFont="1" applyFill="1" applyAlignment="1">
      <alignment horizontal="center"/>
    </xf>
    <xf numFmtId="0" fontId="24" fillId="19" borderId="0" xfId="0" applyFont="1" applyFill="1"/>
    <xf numFmtId="167" fontId="0" fillId="0" borderId="0" xfId="0" applyNumberFormat="1" applyAlignment="1">
      <alignment horizontal="center"/>
    </xf>
    <xf numFmtId="167" fontId="13" fillId="18" borderId="0" xfId="19" applyNumberFormat="1" applyAlignment="1">
      <alignment horizontal="center" vertical="top"/>
    </xf>
    <xf numFmtId="0" fontId="0" fillId="17" borderId="0" xfId="8" applyFont="1" applyAlignment="1">
      <alignment horizontal="center" vertical="center"/>
      <protection locked="0"/>
    </xf>
    <xf numFmtId="0" fontId="13" fillId="18" borderId="0" xfId="19" applyAlignment="1"/>
    <xf numFmtId="0" fontId="23" fillId="0" borderId="0" xfId="0" applyFont="1" applyAlignment="1">
      <alignment horizontal="center"/>
    </xf>
    <xf numFmtId="0" fontId="23" fillId="0" borderId="0" xfId="0" applyFont="1"/>
    <xf numFmtId="0" fontId="13" fillId="18" borderId="7" xfId="19" applyBorder="1" applyAlignment="1"/>
    <xf numFmtId="0" fontId="13" fillId="18" borderId="8" xfId="19" applyBorder="1" applyAlignment="1"/>
    <xf numFmtId="0" fontId="13" fillId="18" borderId="9" xfId="19" applyBorder="1" applyAlignment="1"/>
    <xf numFmtId="0" fontId="13" fillId="18" borderId="10" xfId="19" applyBorder="1" applyAlignment="1"/>
    <xf numFmtId="0" fontId="13" fillId="18" borderId="11" xfId="19" applyBorder="1" applyAlignment="1"/>
    <xf numFmtId="0" fontId="0" fillId="0" borderId="20" xfId="0" applyBorder="1"/>
    <xf numFmtId="0" fontId="0" fillId="17" borderId="6" xfId="8" applyFont="1" applyBorder="1" applyAlignment="1">
      <alignment horizontal="center"/>
      <protection locked="0"/>
    </xf>
    <xf numFmtId="0" fontId="13" fillId="18" borderId="0" xfId="19" applyAlignment="1">
      <alignment horizontal="center" vertical="center"/>
    </xf>
    <xf numFmtId="0" fontId="13" fillId="18" borderId="12" xfId="19" applyBorder="1" applyAlignment="1"/>
    <xf numFmtId="0" fontId="4" fillId="23" borderId="0" xfId="16" applyFill="1" applyBorder="1" applyAlignment="1">
      <alignment horizontal="center"/>
    </xf>
    <xf numFmtId="0" fontId="6" fillId="24" borderId="0" xfId="16" applyFont="1" applyFill="1" applyBorder="1" applyAlignment="1">
      <alignment horizontal="center"/>
    </xf>
    <xf numFmtId="0" fontId="4" fillId="7" borderId="0" xfId="16" applyFill="1" applyBorder="1" applyAlignment="1">
      <alignment horizontal="center"/>
    </xf>
    <xf numFmtId="0" fontId="28" fillId="0" borderId="0" xfId="15" applyBorder="1" applyAlignment="1">
      <alignment horizontal="left"/>
    </xf>
    <xf numFmtId="0" fontId="33" fillId="5" borderId="0" xfId="15" applyFont="1" applyFill="1" applyAlignment="1">
      <alignment horizontal="right"/>
    </xf>
    <xf numFmtId="0" fontId="6" fillId="25" borderId="0" xfId="16" applyFont="1" applyFill="1" applyBorder="1" applyAlignment="1">
      <alignment horizontal="center"/>
    </xf>
    <xf numFmtId="0" fontId="4" fillId="8" borderId="0" xfId="16" applyFill="1" applyBorder="1" applyAlignment="1">
      <alignment horizontal="center"/>
    </xf>
    <xf numFmtId="0" fontId="6" fillId="6" borderId="0" xfId="16" applyFont="1" applyFill="1" applyBorder="1" applyAlignment="1">
      <alignment horizontal="center"/>
    </xf>
    <xf numFmtId="0" fontId="6" fillId="9" borderId="0" xfId="16" applyFont="1" applyFill="1" applyBorder="1" applyAlignment="1">
      <alignment horizontal="center"/>
    </xf>
    <xf numFmtId="0" fontId="29" fillId="26" borderId="0" xfId="13" applyFill="1" applyAlignment="1">
      <alignment horizontal="center"/>
    </xf>
    <xf numFmtId="0" fontId="4" fillId="27" borderId="15" xfId="16" applyFill="1" applyBorder="1" applyAlignment="1"/>
    <xf numFmtId="0" fontId="4" fillId="27" borderId="16" xfId="16" applyFill="1" applyBorder="1" applyAlignment="1"/>
    <xf numFmtId="0" fontId="26" fillId="27" borderId="15" xfId="16" applyFont="1" applyFill="1" applyBorder="1"/>
    <xf numFmtId="0" fontId="26" fillId="27" borderId="16" xfId="16" applyFont="1" applyFill="1" applyBorder="1" applyAlignment="1">
      <alignment horizontal="center"/>
    </xf>
    <xf numFmtId="0" fontId="26" fillId="27" borderId="17" xfId="16" applyFont="1" applyFill="1" applyBorder="1"/>
    <xf numFmtId="0" fontId="35" fillId="33" borderId="6" xfId="12" applyBorder="1" applyAlignment="1">
      <alignment horizontal="center"/>
    </xf>
    <xf numFmtId="0" fontId="0" fillId="20" borderId="6" xfId="10" applyFont="1" applyBorder="1" applyAlignment="1">
      <alignment horizontal="center"/>
    </xf>
    <xf numFmtId="0" fontId="34" fillId="0" borderId="0" xfId="1" applyFont="1" applyAlignment="1">
      <alignment horizontal="center" vertical="center"/>
    </xf>
    <xf numFmtId="0" fontId="26" fillId="30" borderId="24" xfId="16" applyFont="1" applyFill="1" applyBorder="1"/>
    <xf numFmtId="0" fontId="26" fillId="30" borderId="25" xfId="16" applyFont="1" applyFill="1" applyBorder="1"/>
    <xf numFmtId="0" fontId="0" fillId="31" borderId="26" xfId="0" applyFill="1" applyBorder="1"/>
    <xf numFmtId="0" fontId="0" fillId="0" borderId="27" xfId="0" applyBorder="1"/>
    <xf numFmtId="0" fontId="0" fillId="31" borderId="27" xfId="0" applyFill="1" applyBorder="1"/>
    <xf numFmtId="0" fontId="0" fillId="31" borderId="28" xfId="0" applyFill="1" applyBorder="1"/>
    <xf numFmtId="0" fontId="0" fillId="0" borderId="29" xfId="0" applyBorder="1"/>
    <xf numFmtId="0" fontId="0" fillId="31" borderId="30" xfId="0" applyFill="1" applyBorder="1"/>
    <xf numFmtId="0" fontId="0" fillId="0" borderId="30" xfId="0" applyBorder="1"/>
    <xf numFmtId="0" fontId="0" fillId="31" borderId="29" xfId="0" applyFill="1" applyBorder="1"/>
    <xf numFmtId="0" fontId="0" fillId="32" borderId="19" xfId="0" applyFill="1" applyBorder="1"/>
    <xf numFmtId="0" fontId="0" fillId="32" borderId="20" xfId="0" applyFill="1" applyBorder="1"/>
    <xf numFmtId="0" fontId="4" fillId="27" borderId="31" xfId="16" applyFill="1" applyBorder="1" applyAlignment="1"/>
    <xf numFmtId="0" fontId="0" fillId="20" borderId="32" xfId="10" applyFont="1" applyBorder="1" applyAlignment="1">
      <alignment horizontal="center"/>
    </xf>
    <xf numFmtId="0" fontId="0" fillId="20" borderId="33" xfId="10" applyFont="1" applyBorder="1" applyAlignment="1">
      <alignment horizontal="center"/>
    </xf>
    <xf numFmtId="0" fontId="0" fillId="32" borderId="34" xfId="0" applyFill="1" applyBorder="1"/>
    <xf numFmtId="0" fontId="0" fillId="17" borderId="35" xfId="8" applyFont="1" applyBorder="1" applyAlignment="1">
      <alignment horizontal="center"/>
      <protection locked="0"/>
    </xf>
    <xf numFmtId="0" fontId="35" fillId="33" borderId="35" xfId="12" applyBorder="1" applyAlignment="1">
      <alignment horizontal="center"/>
    </xf>
    <xf numFmtId="0" fontId="0" fillId="20" borderId="35" xfId="10" applyFont="1" applyBorder="1" applyAlignment="1">
      <alignment horizontal="center"/>
    </xf>
    <xf numFmtId="0" fontId="0" fillId="20" borderId="36" xfId="10" applyFont="1" applyBorder="1" applyAlignment="1">
      <alignment horizontal="center"/>
    </xf>
    <xf numFmtId="0" fontId="0" fillId="32" borderId="18" xfId="0" applyFill="1" applyBorder="1"/>
    <xf numFmtId="0" fontId="0" fillId="32" borderId="13" xfId="0" applyFill="1" applyBorder="1" applyAlignment="1">
      <alignment horizontal="center"/>
    </xf>
    <xf numFmtId="0" fontId="25" fillId="32" borderId="14" xfId="20" applyFill="1" applyBorder="1"/>
    <xf numFmtId="0" fontId="6" fillId="28" borderId="39" xfId="16" applyFont="1" applyFill="1" applyBorder="1" applyAlignment="1">
      <alignment horizontal="left" vertical="center"/>
    </xf>
    <xf numFmtId="0" fontId="0" fillId="29" borderId="39" xfId="0" applyFill="1" applyBorder="1" applyAlignment="1">
      <alignment horizontal="right"/>
    </xf>
    <xf numFmtId="0" fontId="0" fillId="0" borderId="39" xfId="0" applyBorder="1" applyAlignment="1">
      <alignment horizontal="right"/>
    </xf>
    <xf numFmtId="0" fontId="0" fillId="29" borderId="22" xfId="0" applyFill="1" applyBorder="1" applyAlignment="1">
      <alignment horizontal="right"/>
    </xf>
    <xf numFmtId="0" fontId="6" fillId="28" borderId="37" xfId="16" applyFont="1" applyFill="1" applyBorder="1" applyAlignment="1">
      <alignment vertical="center"/>
    </xf>
    <xf numFmtId="0" fontId="0" fillId="29" borderId="37" xfId="0" applyFill="1" applyBorder="1"/>
    <xf numFmtId="0" fontId="0" fillId="0" borderId="37" xfId="0" applyBorder="1"/>
    <xf numFmtId="0" fontId="0" fillId="29" borderId="21" xfId="0" applyFill="1" applyBorder="1"/>
    <xf numFmtId="0" fontId="6" fillId="28" borderId="38" xfId="16" applyFont="1" applyFill="1" applyBorder="1" applyAlignment="1">
      <alignment horizontal="center" vertical="center"/>
    </xf>
    <xf numFmtId="0" fontId="35" fillId="33" borderId="38" xfId="12" applyBorder="1" applyAlignment="1">
      <alignment horizontal="center"/>
    </xf>
    <xf numFmtId="0" fontId="35" fillId="33" borderId="23" xfId="12" applyBorder="1" applyAlignment="1">
      <alignment horizontal="center"/>
    </xf>
    <xf numFmtId="0" fontId="3" fillId="0" borderId="0" xfId="0" applyFont="1" applyAlignment="1">
      <alignment horizontal="right"/>
    </xf>
    <xf numFmtId="0" fontId="3" fillId="17" borderId="0" xfId="8" applyFont="1" applyAlignment="1">
      <alignment horizontal="center"/>
      <protection locked="0"/>
    </xf>
    <xf numFmtId="0" fontId="3" fillId="17" borderId="0" xfId="8" applyFont="1">
      <protection locked="0"/>
    </xf>
    <xf numFmtId="0" fontId="0" fillId="21" borderId="0" xfId="18" applyFont="1" applyBorder="1"/>
    <xf numFmtId="0" fontId="0" fillId="31" borderId="20" xfId="0" applyFill="1" applyBorder="1"/>
    <xf numFmtId="0" fontId="0" fillId="31" borderId="0" xfId="0" applyFill="1"/>
    <xf numFmtId="0" fontId="0" fillId="31" borderId="45" xfId="0" applyFill="1" applyBorder="1"/>
    <xf numFmtId="168" fontId="13" fillId="0" borderId="0" xfId="8" applyNumberFormat="1" applyFont="1" applyFill="1" applyBorder="1" applyAlignment="1">
      <alignment horizontal="center" vertical="center"/>
      <protection locked="0"/>
    </xf>
    <xf numFmtId="0" fontId="36" fillId="5" borderId="0" xfId="15" applyFont="1" applyFill="1"/>
    <xf numFmtId="0" fontId="20" fillId="0" borderId="0" xfId="19" applyFont="1" applyFill="1" applyAlignment="1">
      <alignment vertical="top" wrapText="1"/>
    </xf>
    <xf numFmtId="0" fontId="20" fillId="0" borderId="0" xfId="19" applyFont="1" applyFill="1" applyAlignment="1">
      <alignment horizontal="center" vertical="top" wrapText="1"/>
    </xf>
    <xf numFmtId="0" fontId="39" fillId="0" borderId="0" xfId="0" applyFont="1"/>
    <xf numFmtId="0" fontId="40" fillId="0" borderId="0" xfId="3" applyFont="1" applyFill="1"/>
    <xf numFmtId="14" fontId="13" fillId="0" borderId="6" xfId="27" applyNumberFormat="1" applyBorder="1" applyAlignment="1">
      <alignment horizontal="center" vertical="center" wrapText="1"/>
    </xf>
    <xf numFmtId="14" fontId="13" fillId="0" borderId="44" xfId="27" applyNumberFormat="1" applyBorder="1" applyAlignment="1">
      <alignment horizontal="left" vertical="center" wrapText="1"/>
    </xf>
    <xf numFmtId="0" fontId="13" fillId="0" borderId="42" xfId="27" applyBorder="1" applyAlignment="1">
      <alignment horizontal="left" vertical="center" wrapText="1"/>
    </xf>
    <xf numFmtId="0" fontId="37" fillId="0" borderId="0" xfId="25" applyFont="1"/>
    <xf numFmtId="0" fontId="42" fillId="0" borderId="47" xfId="26" applyFont="1" applyFill="1" applyBorder="1">
      <alignment horizontal="center" vertical="center" wrapText="1"/>
    </xf>
    <xf numFmtId="0" fontId="42" fillId="0" borderId="43" xfId="26" applyFont="1" applyFill="1" applyBorder="1">
      <alignment horizontal="center" vertical="center" wrapText="1"/>
    </xf>
    <xf numFmtId="0" fontId="37" fillId="0" borderId="0" xfId="25" applyFont="1" applyProtection="1">
      <protection locked="0"/>
    </xf>
    <xf numFmtId="0" fontId="0" fillId="0" borderId="42" xfId="0" applyBorder="1" applyAlignment="1">
      <alignment horizontal="center" vertical="center"/>
    </xf>
    <xf numFmtId="0" fontId="0" fillId="0" borderId="41" xfId="0" applyBorder="1" applyAlignment="1">
      <alignment horizontal="center" vertical="center"/>
    </xf>
    <xf numFmtId="0" fontId="12" fillId="0" borderId="46" xfId="2" applyFont="1" applyBorder="1"/>
    <xf numFmtId="0" fontId="1" fillId="0" borderId="0" xfId="25" applyAlignment="1" applyProtection="1">
      <alignment vertical="center"/>
      <protection locked="0"/>
    </xf>
    <xf numFmtId="0" fontId="11" fillId="0" borderId="42" xfId="0" applyFont="1" applyBorder="1" applyAlignment="1">
      <alignment vertical="center" wrapText="1"/>
    </xf>
    <xf numFmtId="0" fontId="11" fillId="0" borderId="44" xfId="0" applyFont="1" applyBorder="1" applyAlignment="1">
      <alignment horizontal="center" vertical="center" wrapText="1"/>
    </xf>
    <xf numFmtId="169" fontId="13" fillId="0" borderId="0" xfId="8" applyNumberFormat="1" applyFont="1" applyFill="1" applyBorder="1" applyAlignment="1">
      <protection locked="0"/>
    </xf>
    <xf numFmtId="16" fontId="0" fillId="31" borderId="0" xfId="0" applyNumberFormat="1" applyFill="1"/>
    <xf numFmtId="0" fontId="20" fillId="0" borderId="0" xfId="23" applyFont="1"/>
    <xf numFmtId="0" fontId="25" fillId="0" borderId="42" xfId="20" applyFill="1" applyBorder="1" applyAlignment="1">
      <alignment vertical="center" wrapText="1"/>
    </xf>
    <xf numFmtId="1" fontId="0" fillId="0" borderId="0" xfId="0" applyNumberFormat="1"/>
    <xf numFmtId="170" fontId="0" fillId="0" borderId="0" xfId="0" applyNumberFormat="1"/>
    <xf numFmtId="0" fontId="28" fillId="5" borderId="0" xfId="15" applyFill="1" applyAlignment="1"/>
    <xf numFmtId="0" fontId="0" fillId="0" borderId="42" xfId="0" applyBorder="1"/>
    <xf numFmtId="0" fontId="4" fillId="0" borderId="42" xfId="0" applyFont="1" applyBorder="1" applyAlignment="1">
      <alignment horizontal="right"/>
    </xf>
    <xf numFmtId="168" fontId="13" fillId="16" borderId="42" xfId="17" applyNumberFormat="1" applyFont="1" applyBorder="1" applyAlignment="1">
      <alignment horizontal="right" vertical="center"/>
    </xf>
    <xf numFmtId="0" fontId="0" fillId="0" borderId="0" xfId="0" applyAlignment="1">
      <alignment horizontal="right" vertical="center"/>
    </xf>
    <xf numFmtId="2" fontId="0" fillId="0" borderId="0" xfId="0" applyNumberFormat="1"/>
    <xf numFmtId="0" fontId="28" fillId="0" borderId="0" xfId="15"/>
    <xf numFmtId="0" fontId="0" fillId="0" borderId="2" xfId="0" applyBorder="1" applyAlignment="1">
      <alignment horizontal="right"/>
    </xf>
    <xf numFmtId="14" fontId="0" fillId="0" borderId="2" xfId="10" applyNumberFormat="1" applyFont="1" applyFill="1" applyBorder="1" applyAlignment="1">
      <alignment horizontal="right"/>
    </xf>
    <xf numFmtId="14" fontId="25" fillId="0" borderId="44" xfId="20" applyNumberFormat="1" applyFill="1" applyBorder="1" applyAlignment="1">
      <alignment horizontal="left" vertical="center" wrapText="1"/>
    </xf>
    <xf numFmtId="171" fontId="0" fillId="0" borderId="0" xfId="30" applyNumberFormat="1" applyFont="1"/>
    <xf numFmtId="171" fontId="0" fillId="0" borderId="0" xfId="0" applyNumberFormat="1"/>
    <xf numFmtId="9" fontId="0" fillId="0" borderId="0" xfId="28" applyFont="1"/>
    <xf numFmtId="0" fontId="32" fillId="0" borderId="0" xfId="3" applyFill="1" applyBorder="1"/>
    <xf numFmtId="0" fontId="4" fillId="0" borderId="0" xfId="0" applyFont="1" applyAlignment="1">
      <alignment horizontal="center" vertical="center"/>
    </xf>
    <xf numFmtId="0" fontId="30" fillId="0" borderId="0" xfId="1" applyAlignment="1"/>
    <xf numFmtId="171" fontId="0" fillId="10" borderId="42" xfId="11" applyNumberFormat="1" applyFont="1" applyBorder="1"/>
    <xf numFmtId="171" fontId="0" fillId="21" borderId="42" xfId="18" applyNumberFormat="1" applyFont="1" applyBorder="1"/>
    <xf numFmtId="9" fontId="0" fillId="10" borderId="42" xfId="11" applyNumberFormat="1" applyFont="1" applyBorder="1"/>
    <xf numFmtId="171" fontId="0" fillId="20" borderId="42" xfId="10" applyNumberFormat="1" applyFont="1" applyBorder="1"/>
    <xf numFmtId="9" fontId="0" fillId="20" borderId="42" xfId="10" applyNumberFormat="1" applyFont="1" applyBorder="1"/>
    <xf numFmtId="164" fontId="0" fillId="0" borderId="0" xfId="0" applyNumberFormat="1"/>
    <xf numFmtId="0" fontId="0" fillId="0" borderId="40" xfId="0" applyBorder="1"/>
    <xf numFmtId="173" fontId="0" fillId="0" borderId="0" xfId="0" applyNumberFormat="1"/>
    <xf numFmtId="0" fontId="0" fillId="0" borderId="42" xfId="0" applyBorder="1" applyAlignment="1">
      <alignment horizontal="left"/>
    </xf>
    <xf numFmtId="0" fontId="0" fillId="17" borderId="42" xfId="8" applyFont="1" applyBorder="1">
      <protection locked="0"/>
    </xf>
    <xf numFmtId="0" fontId="31" fillId="0" borderId="0" xfId="2" applyFill="1" applyBorder="1" applyAlignment="1">
      <alignment horizontal="left"/>
    </xf>
    <xf numFmtId="0" fontId="4" fillId="0" borderId="42" xfId="0" applyFont="1" applyBorder="1" applyAlignment="1">
      <alignment horizontal="left"/>
    </xf>
    <xf numFmtId="171" fontId="0" fillId="0" borderId="0" xfId="30" applyNumberFormat="1" applyFont="1" applyBorder="1"/>
    <xf numFmtId="1" fontId="13" fillId="0" borderId="0" xfId="8" applyNumberFormat="1" applyFont="1" applyFill="1" applyBorder="1" applyAlignment="1">
      <protection locked="0"/>
    </xf>
    <xf numFmtId="1" fontId="11" fillId="0" borderId="44" xfId="0" applyNumberFormat="1" applyFont="1" applyBorder="1" applyAlignment="1">
      <alignment horizontal="center" vertical="center" wrapText="1"/>
    </xf>
    <xf numFmtId="14" fontId="13" fillId="0" borderId="0" xfId="27" applyNumberFormat="1" applyAlignment="1">
      <alignment horizontal="center" vertical="center" wrapText="1"/>
    </xf>
    <xf numFmtId="0" fontId="13" fillId="0" borderId="0" xfId="27" applyAlignment="1">
      <alignment horizontal="left" vertical="center" wrapText="1"/>
    </xf>
    <xf numFmtId="14" fontId="25" fillId="0" borderId="0" xfId="20" applyNumberFormat="1" applyFill="1" applyBorder="1" applyAlignment="1">
      <alignment horizontal="left" vertical="center" wrapText="1"/>
    </xf>
    <xf numFmtId="14" fontId="13" fillId="0" borderId="0" xfId="27" applyNumberFormat="1" applyAlignment="1">
      <alignment horizontal="left" vertical="center" wrapText="1"/>
    </xf>
    <xf numFmtId="0" fontId="11" fillId="0" borderId="0" xfId="0" applyFont="1" applyAlignment="1">
      <alignment vertical="center" wrapText="1"/>
    </xf>
    <xf numFmtId="1" fontId="11" fillId="0" borderId="0" xfId="0" applyNumberFormat="1" applyFont="1" applyAlignment="1">
      <alignment horizontal="center" vertical="center" wrapText="1"/>
    </xf>
    <xf numFmtId="0" fontId="11" fillId="0" borderId="0" xfId="0" applyFont="1" applyAlignment="1">
      <alignment horizontal="center" vertical="center" wrapText="1"/>
    </xf>
    <xf numFmtId="0" fontId="0" fillId="0" borderId="0" xfId="0" applyAlignment="1">
      <alignment horizontal="center" vertical="center"/>
    </xf>
    <xf numFmtId="171" fontId="0" fillId="10" borderId="42" xfId="11" applyNumberFormat="1" applyFont="1" applyBorder="1" applyAlignment="1">
      <alignment horizontal="center"/>
    </xf>
    <xf numFmtId="172" fontId="0" fillId="20" borderId="42" xfId="10" applyNumberFormat="1" applyFont="1" applyBorder="1"/>
    <xf numFmtId="9" fontId="0" fillId="17" borderId="42" xfId="8" applyNumberFormat="1" applyFont="1" applyBorder="1">
      <protection locked="0"/>
    </xf>
    <xf numFmtId="171" fontId="4" fillId="21" borderId="42" xfId="18" applyNumberFormat="1" applyFont="1" applyBorder="1"/>
    <xf numFmtId="0" fontId="4" fillId="0" borderId="0" xfId="0" applyFont="1" applyAlignment="1">
      <alignment horizontal="center"/>
    </xf>
    <xf numFmtId="173" fontId="0" fillId="10" borderId="42" xfId="11" applyNumberFormat="1" applyFont="1" applyBorder="1"/>
    <xf numFmtId="173" fontId="3" fillId="10" borderId="42" xfId="11" applyNumberFormat="1" applyFont="1" applyBorder="1"/>
    <xf numFmtId="0" fontId="28" fillId="0" borderId="0" xfId="15" applyBorder="1"/>
    <xf numFmtId="0" fontId="28" fillId="0" borderId="0" xfId="15" applyAlignment="1">
      <alignment horizontal="left"/>
    </xf>
    <xf numFmtId="9" fontId="28" fillId="0" borderId="0" xfId="15" applyNumberFormat="1"/>
    <xf numFmtId="174" fontId="0" fillId="0" borderId="0" xfId="0" applyNumberFormat="1"/>
    <xf numFmtId="0" fontId="41" fillId="34" borderId="42" xfId="26">
      <alignment horizontal="center" vertical="center" wrapText="1"/>
    </xf>
    <xf numFmtId="0" fontId="45" fillId="0" borderId="0" xfId="0" applyFont="1"/>
    <xf numFmtId="0" fontId="0" fillId="16" borderId="42" xfId="17" applyFont="1" applyBorder="1"/>
    <xf numFmtId="171" fontId="0" fillId="16" borderId="42" xfId="17" applyNumberFormat="1" applyFont="1" applyBorder="1"/>
    <xf numFmtId="9" fontId="0" fillId="16" borderId="42" xfId="17" applyNumberFormat="1" applyFont="1" applyBorder="1"/>
    <xf numFmtId="164" fontId="0" fillId="16" borderId="42" xfId="17" applyNumberFormat="1" applyFont="1" applyBorder="1"/>
    <xf numFmtId="9" fontId="0" fillId="20" borderId="42" xfId="10" applyNumberFormat="1" applyFont="1" applyBorder="1" applyAlignment="1">
      <alignment horizontal="center"/>
    </xf>
    <xf numFmtId="9" fontId="0" fillId="20" borderId="42" xfId="10" applyNumberFormat="1" applyFont="1" applyBorder="1" applyAlignment="1">
      <alignment horizontal="center" vertical="center"/>
    </xf>
    <xf numFmtId="0" fontId="28" fillId="0" borderId="0" xfId="15" applyAlignment="1"/>
    <xf numFmtId="0" fontId="0" fillId="20" borderId="42" xfId="10" applyFont="1" applyBorder="1"/>
    <xf numFmtId="0" fontId="28" fillId="0" borderId="0" xfId="15" applyAlignment="1">
      <alignment horizontal="left" vertical="top"/>
    </xf>
    <xf numFmtId="0" fontId="31" fillId="0" borderId="0" xfId="2" applyFill="1" applyBorder="1"/>
    <xf numFmtId="0" fontId="41" fillId="34" borderId="42" xfId="0" applyFont="1" applyFill="1" applyBorder="1" applyAlignment="1">
      <alignment horizontal="center" vertical="center" wrapText="1"/>
    </xf>
    <xf numFmtId="171" fontId="8" fillId="13" borderId="42" xfId="6" applyNumberFormat="1" applyBorder="1"/>
    <xf numFmtId="0" fontId="41" fillId="34" borderId="42" xfId="0" applyFont="1" applyFill="1" applyBorder="1" applyAlignment="1">
      <alignment horizontal="left" vertical="center" wrapText="1"/>
    </xf>
    <xf numFmtId="0" fontId="2" fillId="0" borderId="0" xfId="24"/>
    <xf numFmtId="0" fontId="0" fillId="0" borderId="49" xfId="0" applyBorder="1"/>
    <xf numFmtId="171" fontId="0" fillId="10" borderId="48" xfId="11" applyNumberFormat="1" applyFont="1" applyBorder="1"/>
    <xf numFmtId="0" fontId="33" fillId="0" borderId="0" xfId="15" applyFont="1" applyAlignment="1"/>
    <xf numFmtId="0" fontId="0" fillId="10" borderId="42" xfId="0" applyFill="1" applyBorder="1" applyProtection="1"/>
    <xf numFmtId="0" fontId="0" fillId="0" borderId="0" xfId="0" applyBorder="1"/>
    <xf numFmtId="0" fontId="37" fillId="35" borderId="0" xfId="31"/>
    <xf numFmtId="0" fontId="46" fillId="35" borderId="0" xfId="31" applyFont="1"/>
    <xf numFmtId="0" fontId="13" fillId="0" borderId="3" xfId="0" applyFont="1" applyBorder="1" applyAlignment="1">
      <alignment horizontal="left" vertical="top" wrapText="1"/>
    </xf>
    <xf numFmtId="0" fontId="13" fillId="0" borderId="4" xfId="0" applyFont="1" applyBorder="1" applyAlignment="1">
      <alignment horizontal="left" vertical="top" wrapText="1"/>
    </xf>
    <xf numFmtId="0" fontId="13" fillId="0" borderId="5" xfId="0" applyFont="1" applyBorder="1" applyAlignment="1">
      <alignment horizontal="left" vertical="top" wrapText="1"/>
    </xf>
    <xf numFmtId="0" fontId="0" fillId="0" borderId="2" xfId="0" applyBorder="1" applyAlignment="1">
      <alignment horizontal="left" vertical="top"/>
    </xf>
    <xf numFmtId="0" fontId="41" fillId="34" borderId="42" xfId="26" applyAlignment="1">
      <alignment horizontal="center" vertical="center" wrapText="1"/>
    </xf>
    <xf numFmtId="0" fontId="4" fillId="0" borderId="2" xfId="0" applyFont="1" applyBorder="1" applyAlignment="1">
      <alignment horizontal="center"/>
    </xf>
    <xf numFmtId="0" fontId="41" fillId="34" borderId="40" xfId="26" applyBorder="1" applyAlignment="1">
      <alignment horizontal="center" vertical="center" wrapText="1"/>
    </xf>
    <xf numFmtId="0" fontId="41" fillId="34" borderId="41" xfId="26" applyBorder="1" applyAlignment="1">
      <alignment horizontal="center" vertical="center" wrapText="1"/>
    </xf>
    <xf numFmtId="0" fontId="41" fillId="34" borderId="48" xfId="26" applyBorder="1" applyAlignment="1">
      <alignment horizontal="center" vertical="center" wrapText="1"/>
    </xf>
  </cellXfs>
  <cellStyles count="32">
    <cellStyle name="Accent1" xfId="31" builtinId="29"/>
    <cellStyle name="Background" xfId="19" xr:uid="{00000000-0005-0000-0000-000000000000}"/>
    <cellStyle name="Bad" xfId="6" builtinId="27" customBuiltin="1"/>
    <cellStyle name="Calculation" xfId="10" builtinId="22" customBuiltin="1"/>
    <cellStyle name="Calculation3" xfId="18" xr:uid="{00000000-0005-0000-0000-000003000000}"/>
    <cellStyle name="Check Cell" xfId="12" builtinId="23" customBuiltin="1"/>
    <cellStyle name="Comma" xfId="30" builtinId="3"/>
    <cellStyle name="Explanatory Text" xfId="15" builtinId="53" customBuiltin="1"/>
    <cellStyle name="Good" xfId="5" builtinId="26" customBuiltin="1"/>
    <cellStyle name="Heading 1" xfId="1" builtinId="16" customBuiltin="1"/>
    <cellStyle name="Heading 2" xfId="2" builtinId="17" customBuiltin="1"/>
    <cellStyle name="Heading 3" xfId="3" builtinId="18" customBuiltin="1"/>
    <cellStyle name="Heading 4" xfId="4" builtinId="19" customBuiltin="1"/>
    <cellStyle name="Hyperlink" xfId="20" builtinId="8"/>
    <cellStyle name="Input" xfId="8" builtinId="20" customBuiltin="1"/>
    <cellStyle name="Linked Cell" xfId="11" builtinId="24" customBuiltin="1"/>
    <cellStyle name="Neutral" xfId="7" builtinId="28" customBuiltin="1"/>
    <cellStyle name="Normal" xfId="0" builtinId="0" customBuiltin="1"/>
    <cellStyle name="Normal 11 2" xfId="23" xr:uid="{F946D9DC-3EDB-4FA8-B400-977B6BDB17D5}"/>
    <cellStyle name="Normal 2" xfId="24" xr:uid="{7DF97831-2182-4FBE-A30D-2F8D836D3A4B}"/>
    <cellStyle name="Normal 2 2" xfId="27" xr:uid="{583ADEC5-C856-441A-BE8A-B06CEA4E67D5}"/>
    <cellStyle name="Normal 3" xfId="25" xr:uid="{C991C7E0-2560-411D-BA30-4BD9B0042DEB}"/>
    <cellStyle name="Normal 3 2" xfId="21" xr:uid="{6EA80100-1EA0-4BF6-972E-72D98CF25FBD}"/>
    <cellStyle name="Normal 4" xfId="29" xr:uid="{5ACCDDE3-4B55-48A7-9552-5807CC975930}"/>
    <cellStyle name="Note" xfId="14" builtinId="10" customBuiltin="1"/>
    <cellStyle name="Output" xfId="9" builtinId="21" customBuiltin="1"/>
    <cellStyle name="Percent" xfId="28" builtinId="5"/>
    <cellStyle name="Percent 4" xfId="22" xr:uid="{490C41ED-F284-4527-8A37-62819888349A}"/>
    <cellStyle name="Ref Data" xfId="17" xr:uid="{00000000-0005-0000-0000-000012000000}"/>
    <cellStyle name="Table heading" xfId="26" xr:uid="{69B31FE3-B233-4ECA-ACB0-D444350FC423}"/>
    <cellStyle name="Total" xfId="16" builtinId="25" customBuiltin="1"/>
    <cellStyle name="Warning Text" xfId="13" builtinId="11" customBuiltin="1"/>
  </cellStyles>
  <dxfs count="81">
    <dxf>
      <font>
        <b/>
        <i val="0"/>
        <color theme="6"/>
      </font>
      <fill>
        <patternFill>
          <bgColor theme="8" tint="-0.24994659260841701"/>
        </patternFill>
      </fill>
    </dxf>
    <dxf>
      <fill>
        <patternFill>
          <bgColor theme="6" tint="0.79998168889431442"/>
        </patternFill>
      </fill>
    </dxf>
    <dxf>
      <font>
        <b/>
        <i val="0"/>
        <color theme="6"/>
      </font>
      <fill>
        <patternFill>
          <bgColor theme="8" tint="-0.24994659260841701"/>
        </patternFill>
      </fill>
    </dxf>
    <dxf>
      <font>
        <color rgb="FF9C0006"/>
      </font>
      <fill>
        <patternFill>
          <bgColor rgb="FFFFC7CE"/>
        </patternFill>
      </fill>
    </dxf>
    <dxf>
      <font>
        <b val="0"/>
        <i val="0"/>
        <strike val="0"/>
        <condense val="0"/>
        <extend val="0"/>
        <outline val="0"/>
        <shadow val="0"/>
        <u val="none"/>
        <vertAlign val="baseline"/>
        <sz val="10"/>
        <color auto="1"/>
        <name val="Arial"/>
        <family val="2"/>
        <scheme val="none"/>
      </font>
      <numFmt numFmtId="168" formatCode="#,##0.0"/>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family val="2"/>
        <scheme val="none"/>
      </font>
      <numFmt numFmtId="168" formatCode="#,##0.0"/>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family val="2"/>
        <scheme val="none"/>
      </font>
      <numFmt numFmtId="168" formatCode="#,##0.0"/>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family val="2"/>
        <scheme val="none"/>
      </font>
      <numFmt numFmtId="168" formatCode="#,##0.0"/>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family val="2"/>
        <scheme val="none"/>
      </font>
      <numFmt numFmtId="168" formatCode="#,##0.0"/>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family val="2"/>
        <scheme val="none"/>
      </font>
      <numFmt numFmtId="168" formatCode="#,##0.0"/>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family val="2"/>
        <scheme val="none"/>
      </font>
      <numFmt numFmtId="168" formatCode="#,##0.0"/>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border>
    </dxf>
    <dxf>
      <border outline="0">
        <bottom style="thin">
          <color indexed="64"/>
        </bottom>
      </border>
    </dxf>
    <dxf>
      <font>
        <b val="0"/>
        <i val="0"/>
        <strike val="0"/>
        <condense val="0"/>
        <extend val="0"/>
        <outline val="0"/>
        <shadow val="0"/>
        <u val="none"/>
        <vertAlign val="baseline"/>
        <sz val="10"/>
        <color auto="1"/>
        <name val="Arial"/>
        <family val="2"/>
        <scheme val="none"/>
      </font>
      <numFmt numFmtId="168" formatCode="#,##0.0"/>
      <alignment horizontal="right" vertical="center" textRotation="0" wrapText="0" indent="0" justifyLastLine="0" shrinkToFit="0" readingOrder="0"/>
    </dxf>
    <dxf>
      <font>
        <b/>
        <i val="0"/>
        <color theme="6"/>
      </font>
      <fill>
        <patternFill>
          <bgColor rgb="FFC00000"/>
        </patternFill>
      </fill>
    </dxf>
    <dxf>
      <font>
        <b/>
        <i val="0"/>
        <color theme="6"/>
      </font>
      <fill>
        <patternFill>
          <bgColor rgb="FFC00000"/>
        </patternFill>
      </fill>
    </dxf>
    <dxf>
      <font>
        <b/>
        <i val="0"/>
        <color theme="6"/>
      </font>
      <fill>
        <patternFill>
          <bgColor rgb="FFC00000"/>
        </patternFill>
      </fill>
    </dxf>
    <dxf>
      <font>
        <b/>
        <i val="0"/>
        <color theme="6"/>
      </font>
      <fill>
        <patternFill>
          <bgColor rgb="FFC00000"/>
        </patternFill>
      </fill>
    </dxf>
    <dxf>
      <font>
        <b/>
        <i val="0"/>
        <color theme="6"/>
      </font>
      <fill>
        <patternFill>
          <bgColor rgb="FFC00000"/>
        </patternFill>
      </fill>
    </dxf>
    <dxf>
      <font>
        <b/>
        <i val="0"/>
        <color theme="6"/>
      </font>
      <fill>
        <patternFill>
          <bgColor rgb="FFC00000"/>
        </patternFill>
      </fill>
    </dxf>
    <dxf>
      <font>
        <b/>
        <i val="0"/>
        <color theme="6"/>
      </font>
      <fill>
        <patternFill>
          <bgColor rgb="FFC00000"/>
        </patternFill>
      </fill>
    </dxf>
    <dxf>
      <font>
        <b/>
        <i val="0"/>
        <color theme="6"/>
      </font>
      <fill>
        <patternFill>
          <bgColor rgb="FFC00000"/>
        </patternFill>
      </fill>
    </dxf>
    <dxf>
      <font>
        <b/>
        <i val="0"/>
        <color theme="6"/>
      </font>
      <fill>
        <patternFill>
          <bgColor rgb="FFC00000"/>
        </patternFill>
      </fill>
    </dxf>
    <dxf>
      <font>
        <b/>
        <i val="0"/>
        <color theme="6"/>
      </font>
      <fill>
        <patternFill>
          <bgColor theme="8" tint="-0.24994659260841701"/>
        </patternFill>
      </fill>
    </dxf>
    <dxf>
      <font>
        <b/>
        <i val="0"/>
        <color theme="6"/>
      </font>
      <fill>
        <patternFill>
          <bgColor theme="8" tint="-0.24994659260841701"/>
        </patternFill>
      </fill>
    </dxf>
    <dxf>
      <fill>
        <patternFill patternType="solid">
          <fgColor indexed="64"/>
          <bgColor theme="7" tint="0.79998168889431442"/>
        </patternFill>
      </fill>
      <protection locked="1" hidden="0"/>
    </dxf>
    <dxf>
      <font>
        <b val="0"/>
      </font>
    </dxf>
    <dxf>
      <font>
        <b val="0"/>
      </font>
    </dxf>
    <dxf>
      <font>
        <b val="0"/>
      </font>
    </dxf>
    <dxf>
      <font>
        <b val="0"/>
        <i val="0"/>
        <strike val="0"/>
        <condense val="0"/>
        <extend val="0"/>
        <outline val="0"/>
        <shadow val="0"/>
        <u val="none"/>
        <vertAlign val="baseline"/>
        <sz val="10"/>
        <color theme="1"/>
        <name val="Arial"/>
        <family val="2"/>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font>
        <b val="0"/>
        <i val="0"/>
        <strike val="0"/>
        <condense val="0"/>
        <extend val="0"/>
        <outline val="0"/>
        <shadow val="0"/>
        <u val="none"/>
        <vertAlign val="baseline"/>
        <sz val="10"/>
        <color theme="1"/>
        <name val="Arial"/>
        <family val="2"/>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font>
        <b val="0"/>
        <i val="0"/>
        <strike val="0"/>
        <condense val="0"/>
        <extend val="0"/>
        <outline val="0"/>
        <shadow val="0"/>
        <u val="none"/>
        <vertAlign val="baseline"/>
        <sz val="10"/>
        <color theme="1"/>
        <name val="Arial"/>
        <family val="2"/>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alignment horizontal="left"/>
    </dxf>
    <dxf>
      <font>
        <b val="0"/>
        <i val="0"/>
        <strike val="0"/>
        <condense val="0"/>
        <extend val="0"/>
        <outline val="0"/>
        <shadow val="0"/>
        <u val="none"/>
        <vertAlign val="baseline"/>
        <sz val="10"/>
        <color theme="4"/>
        <name val="Arial"/>
        <family val="2"/>
        <scheme val="none"/>
      </font>
      <numFmt numFmtId="0" formatCode="General"/>
      <fill>
        <patternFill patternType="solid">
          <fgColor indexed="64"/>
          <bgColor theme="0" tint="-4.9989318521683403E-2"/>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0"/>
        <color theme="4"/>
        <name val="Arial"/>
        <family val="2"/>
        <scheme val="none"/>
      </font>
      <numFmt numFmtId="0" formatCode="General"/>
      <fill>
        <patternFill patternType="solid">
          <fgColor indexed="64"/>
          <bgColor theme="0" tint="-4.9989318521683403E-2"/>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0"/>
        <color theme="4"/>
        <name val="Arial"/>
        <family val="2"/>
        <scheme val="none"/>
      </font>
      <numFmt numFmtId="0" formatCode="General"/>
      <fill>
        <patternFill patternType="solid">
          <fgColor indexed="64"/>
          <bgColor theme="0" tint="-4.9989318521683403E-2"/>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0"/>
        <color theme="4"/>
        <name val="Arial"/>
        <family val="2"/>
        <scheme val="none"/>
      </font>
      <numFmt numFmtId="0" formatCode="General"/>
      <fill>
        <patternFill patternType="solid">
          <fgColor indexed="64"/>
          <bgColor theme="0" tint="-4.9989318521683403E-2"/>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b/>
        <i val="0"/>
        <color theme="6"/>
      </font>
      <fill>
        <patternFill>
          <bgColor theme="8" tint="-0.24994659260841701"/>
        </patternFill>
      </fill>
    </dxf>
    <dxf>
      <font>
        <b/>
        <i val="0"/>
        <color theme="6"/>
      </font>
      <fill>
        <patternFill>
          <bgColor theme="8" tint="-0.24994659260841701"/>
        </patternFill>
      </fill>
    </dxf>
    <dxf>
      <font>
        <b/>
        <i val="0"/>
        <color theme="6"/>
      </font>
      <fill>
        <patternFill>
          <bgColor theme="8" tint="-0.24994659260841701"/>
        </patternFill>
      </fill>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i val="0"/>
        <color theme="6"/>
      </font>
      <fill>
        <patternFill>
          <bgColor theme="8" tint="-0.24994659260841701"/>
        </patternFill>
      </fill>
    </dxf>
    <dxf>
      <font>
        <strike val="0"/>
        <outline val="0"/>
        <shadow val="0"/>
        <vertAlign val="baseline"/>
        <sz val="10"/>
        <color auto="1"/>
        <name val="Arial"/>
        <family val="2"/>
      </font>
      <numFmt numFmtId="175" formatCode="m/d/yyyy"/>
      <fill>
        <patternFill patternType="none">
          <fgColor indexed="64"/>
          <bgColor auto="1"/>
        </patternFill>
      </fill>
      <alignment horizontal="left" vertical="center" textRotation="0" wrapText="1" indent="0" justifyLastLine="0" shrinkToFit="0" readingOrder="0"/>
      <border diagonalUp="0" diagonalDown="0" outline="0">
        <left style="thin">
          <color indexed="64"/>
        </left>
        <right/>
        <top style="thin">
          <color indexed="64"/>
        </top>
        <bottom/>
      </border>
    </dxf>
    <dxf>
      <font>
        <strike val="0"/>
        <outline val="0"/>
        <shadow val="0"/>
        <vertAlign val="baseline"/>
        <sz val="10"/>
        <color auto="1"/>
        <name val="Arial"/>
        <family val="2"/>
      </font>
      <fill>
        <patternFill patternType="none">
          <fgColor indexed="64"/>
          <bgColor auto="1"/>
        </patternFill>
      </fill>
      <alignment vertical="center" indent="0" justifyLastLine="0" shrinkToFit="0" readingOrder="0"/>
    </dxf>
    <dxf>
      <font>
        <strike val="0"/>
        <outline val="0"/>
        <shadow val="0"/>
        <vertAlign val="baseline"/>
        <sz val="10"/>
        <color auto="1"/>
        <name val="Arial"/>
        <family val="2"/>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vertAlign val="baseline"/>
        <sz val="10"/>
        <color auto="1"/>
        <name val="Arial"/>
        <family val="2"/>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vertAlign val="baseline"/>
        <sz val="10"/>
        <color auto="1"/>
        <name val="Arial"/>
        <family val="2"/>
      </font>
      <fill>
        <patternFill patternType="none">
          <fgColor indexed="64"/>
          <bgColor auto="1"/>
        </patternFill>
      </fill>
      <alignment horizontal="center" vertical="center" textRotation="0" wrapText="0" indent="0" justifyLastLine="0" shrinkToFit="0" readingOrder="0"/>
      <border outline="0">
        <left style="thin">
          <color indexed="64"/>
        </left>
      </border>
    </dxf>
    <dxf>
      <font>
        <strike val="0"/>
        <outline val="0"/>
        <shadow val="0"/>
        <vertAlign val="baseline"/>
        <sz val="10"/>
        <color auto="1"/>
        <name val="Arial"/>
        <family val="2"/>
      </font>
      <numFmt numFmtId="175" formatCode="m/d/yyyy"/>
      <fill>
        <patternFill patternType="none">
          <fgColor indexed="64"/>
          <bgColor auto="1"/>
        </patternFill>
      </fill>
      <alignment horizontal="center" vertical="center" textRotation="0" wrapText="0" indent="0" justifyLastLine="0" shrinkToFit="0" readingOrder="0"/>
      <border diagonalUp="0" diagonalDown="0" outline="0">
        <left/>
        <right style="thin">
          <color indexed="64"/>
        </right>
        <top style="thin">
          <color indexed="64"/>
        </top>
        <bottom style="thin">
          <color indexed="64"/>
        </bottom>
      </border>
    </dxf>
    <dxf>
      <font>
        <strike val="0"/>
        <outline val="0"/>
        <shadow val="0"/>
        <vertAlign val="baseline"/>
        <sz val="10"/>
        <color auto="1"/>
        <name val="Arial"/>
        <family val="2"/>
      </font>
      <numFmt numFmtId="175" formatCode="m/d/yyyy"/>
      <fill>
        <patternFill patternType="none">
          <fgColor indexed="64"/>
          <bgColor auto="1"/>
        </patternFill>
      </fill>
      <alignment horizontal="left" vertical="center" textRotation="0" wrapText="1" indent="0" justifyLastLine="0" shrinkToFit="0" readingOrder="0"/>
      <border diagonalUp="0" diagonalDown="0" outline="0">
        <left/>
        <right style="thin">
          <color indexed="64"/>
        </right>
        <top style="thin">
          <color indexed="64"/>
        </top>
        <bottom/>
      </border>
    </dxf>
    <dxf>
      <font>
        <b val="0"/>
        <i val="0"/>
        <strike val="0"/>
        <condense val="0"/>
        <extend val="0"/>
        <outline val="0"/>
        <shadow val="0"/>
        <u val="none"/>
        <vertAlign val="baseline"/>
        <sz val="10"/>
        <color auto="1"/>
        <name val="Arial"/>
        <family val="2"/>
        <scheme val="minor"/>
      </font>
      <fill>
        <patternFill patternType="none">
          <fgColor indexed="64"/>
          <bgColor indexed="65"/>
        </patternFill>
      </fill>
      <alignment horizontal="center" vertical="center" textRotation="0" wrapText="1" indent="0" justifyLastLine="0" shrinkToFit="0" readingOrder="0"/>
      <border diagonalUp="0" diagonalDown="0" outline="0">
        <left/>
        <right style="thin">
          <color indexed="64"/>
        </right>
        <top style="thin">
          <color indexed="64"/>
        </top>
        <bottom/>
      </border>
    </dxf>
    <dxf>
      <font>
        <b val="0"/>
        <i val="0"/>
        <strike val="0"/>
        <condense val="0"/>
        <extend val="0"/>
        <outline val="0"/>
        <shadow val="0"/>
        <u val="none"/>
        <vertAlign val="baseline"/>
        <sz val="10"/>
        <color auto="1"/>
        <name val="Arial"/>
        <family val="2"/>
        <scheme val="minor"/>
      </font>
      <numFmt numFmtId="1" formatCode="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strike val="0"/>
        <outline val="0"/>
        <shadow val="0"/>
        <vertAlign val="baseline"/>
        <sz val="10"/>
        <color auto="1"/>
        <name val="Arial"/>
        <family val="2"/>
      </font>
      <fill>
        <patternFill patternType="none">
          <fgColor indexed="64"/>
          <bgColor auto="1"/>
        </patternFill>
      </fill>
      <alignment horizontal="general"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vertAlign val="baseline"/>
        <sz val="10"/>
        <color auto="1"/>
        <name val="Arial"/>
        <family val="2"/>
      </font>
      <fill>
        <patternFill patternType="none">
          <fgColor indexed="64"/>
          <bgColor auto="1"/>
        </patternFill>
      </fill>
      <alignment vertical="center" indent="0" justifyLastLine="0" shrinkToFit="0" readingOrder="0"/>
    </dxf>
    <dxf>
      <font>
        <i/>
        <strike val="0"/>
        <outline val="0"/>
        <shadow val="0"/>
        <u val="none"/>
        <vertAlign val="baseline"/>
        <sz val="10"/>
        <color auto="1"/>
        <name val="Arial"/>
        <family val="2"/>
        <scheme val="minor"/>
      </font>
      <numFmt numFmtId="175" formatCode="m/d/yyyy"/>
      <fill>
        <patternFill patternType="none">
          <fgColor indexed="64"/>
          <bgColor auto="1"/>
        </patternFill>
      </fill>
      <alignment vertical="center" indent="0" justifyLastLine="0" shrinkToFit="0" readingOrder="0"/>
    </dxf>
    <dxf>
      <font>
        <strike val="0"/>
        <outline val="0"/>
        <shadow val="0"/>
        <vertAlign val="baseline"/>
        <sz val="10"/>
        <color auto="1"/>
        <name val="Arial"/>
        <family val="2"/>
      </font>
      <fill>
        <patternFill patternType="none">
          <fgColor indexed="64"/>
          <bgColor auto="1"/>
        </patternFill>
      </fill>
      <alignment vertical="center" indent="0" justifyLastLine="0" shrinkToFit="0" readingOrder="0"/>
      <border outline="0">
        <right style="thin">
          <color indexed="64"/>
        </right>
      </border>
    </dxf>
    <dxf>
      <font>
        <strike val="0"/>
        <outline val="0"/>
        <shadow val="0"/>
        <vertAlign val="baseline"/>
        <sz val="10"/>
        <color auto="1"/>
        <name val="Arial"/>
        <family val="2"/>
      </font>
      <fill>
        <patternFill patternType="none">
          <fgColor indexed="64"/>
          <bgColor auto="1"/>
        </patternFill>
      </fill>
      <alignment vertical="center" indent="0" justifyLastLine="0" shrinkToFit="0" readingOrder="0"/>
    </dxf>
    <dxf>
      <border outline="0">
        <top style="thin">
          <color indexed="64"/>
        </top>
      </border>
    </dxf>
    <dxf>
      <border outline="0">
        <left style="thin">
          <color indexed="64"/>
        </left>
        <top style="thin">
          <color indexed="64"/>
        </top>
        <bottom style="medium">
          <color theme="0" tint="-0.499984740745262"/>
        </bottom>
      </border>
    </dxf>
    <dxf>
      <font>
        <strike val="0"/>
        <outline val="0"/>
        <shadow val="0"/>
        <vertAlign val="baseline"/>
        <sz val="10"/>
        <color auto="1"/>
        <name val="Arial"/>
        <family val="2"/>
      </font>
      <fill>
        <patternFill patternType="none">
          <fgColor indexed="64"/>
          <bgColor auto="1"/>
        </patternFill>
      </fill>
      <alignment vertical="center" indent="0" justifyLastLine="0" shrinkToFit="0" readingOrder="0"/>
    </dxf>
    <dxf>
      <border outline="0">
        <bottom style="thin">
          <color indexed="64"/>
        </bottom>
      </border>
    </dxf>
    <dxf>
      <font>
        <strike val="0"/>
        <outline val="0"/>
        <shadow val="0"/>
        <u val="none"/>
        <vertAlign val="baseline"/>
        <sz val="10"/>
        <color theme="0"/>
        <name val="Arial"/>
        <family val="2"/>
      </font>
      <fill>
        <patternFill patternType="none">
          <fgColor indexed="64"/>
          <bgColor auto="1"/>
        </patternFill>
      </fill>
      <border diagonalUp="0" diagonalDown="0" outline="0">
        <left style="thin">
          <color indexed="64"/>
        </left>
        <right style="thin">
          <color indexed="64"/>
        </right>
        <top/>
        <bottom/>
      </border>
    </dxf>
    <dxf>
      <font>
        <b/>
        <i val="0"/>
        <color theme="6"/>
      </font>
      <fill>
        <patternFill>
          <bgColor theme="8" tint="-0.24994659260841701"/>
        </patternFill>
      </fill>
    </dxf>
    <dxf>
      <fill>
        <patternFill>
          <bgColor rgb="FFFFCC00"/>
        </patternFill>
      </fill>
    </dxf>
    <dxf>
      <fill>
        <patternFill>
          <bgColor rgb="FF99CC00"/>
        </patternFill>
      </fill>
    </dxf>
    <dxf>
      <fill>
        <patternFill>
          <bgColor rgb="FFFF0000"/>
        </patternFill>
      </fill>
    </dxf>
    <dxf>
      <fill>
        <patternFill>
          <bgColor rgb="FFFFCC00"/>
        </patternFill>
      </fill>
    </dxf>
    <dxf>
      <fill>
        <patternFill>
          <bgColor rgb="FF99CC00"/>
        </patternFill>
      </fill>
    </dxf>
    <dxf>
      <fill>
        <patternFill>
          <bgColor rgb="FFFF0000"/>
        </patternFill>
      </fill>
    </dxf>
    <dxf>
      <fill>
        <patternFill>
          <bgColor rgb="FFFFCC00"/>
        </patternFill>
      </fill>
    </dxf>
    <dxf>
      <fill>
        <patternFill>
          <bgColor rgb="FF99CC00"/>
        </patternFill>
      </fill>
    </dxf>
    <dxf>
      <fill>
        <patternFill>
          <bgColor rgb="FFFF0000"/>
        </patternFill>
      </fill>
    </dxf>
    <dxf>
      <font>
        <b val="0"/>
        <i val="0"/>
        <strike val="0"/>
        <color auto="1"/>
      </font>
    </dxf>
    <dxf>
      <font>
        <b/>
        <i val="0"/>
        <color theme="6"/>
      </font>
      <fill>
        <patternFill>
          <bgColor theme="8" tint="-0.24994659260841701"/>
        </patternFill>
      </fill>
    </dxf>
    <dxf>
      <font>
        <b/>
        <i val="0"/>
        <color theme="6"/>
      </font>
      <fill>
        <patternFill>
          <bgColor theme="8" tint="-0.24994659260841701"/>
        </patternFill>
      </fill>
    </dxf>
  </dxfs>
  <tableStyles count="0" defaultTableStyle="TableStyleMedium2" defaultPivotStyle="PivotStyleLight16"/>
  <colors>
    <mruColors>
      <color rgb="FFEDF3F7"/>
      <color rgb="FFCC0066"/>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pivotCacheDefinition" Target="pivotCache/pivotCacheDefinition1.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29" Type="http://schemas.openxmlformats.org/officeDocument/2006/relationships/customXml" Target="../customXml/item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powerPivotData" Target="model/item.data"/><Relationship Id="rId28" Type="http://schemas.openxmlformats.org/officeDocument/2006/relationships/customXml" Target="../customXml/item4.xml"/><Relationship Id="rId10" Type="http://schemas.openxmlformats.org/officeDocument/2006/relationships/worksheet" Target="worksheets/sheet10.xml"/><Relationship Id="rId19"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eetMetadata" Target="metadata.xml"/><Relationship Id="rId27"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33691272965879265"/>
                  <c:y val="-0.14344143001082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'Calcs03 - RoW UCO'!$C$1133:$C$1166</c:f>
              <c:numCache>
                <c:formatCode>_-* #,##0_-;\-* #,##0_-;_-* "-"??_-;_-@_-</c:formatCode>
                <c:ptCount val="34"/>
                <c:pt idx="0">
                  <c:v>105000</c:v>
                </c:pt>
                <c:pt idx="1">
                  <c:v>265828.7981859413</c:v>
                </c:pt>
                <c:pt idx="2">
                  <c:v>308197.27891156462</c:v>
                </c:pt>
                <c:pt idx="3">
                  <c:v>128973.76093294451</c:v>
                </c:pt>
                <c:pt idx="4">
                  <c:v>346702.62390670553</c:v>
                </c:pt>
                <c:pt idx="5">
                  <c:v>84101.624323198688</c:v>
                </c:pt>
                <c:pt idx="6">
                  <c:v>104299.84301412883</c:v>
                </c:pt>
                <c:pt idx="7">
                  <c:v>35964.267025491521</c:v>
                </c:pt>
                <c:pt idx="8">
                  <c:v>37914.255812215008</c:v>
                </c:pt>
                <c:pt idx="9">
                  <c:v>68186.588921282862</c:v>
                </c:pt>
                <c:pt idx="10">
                  <c:v>33878.522837706507</c:v>
                </c:pt>
                <c:pt idx="11">
                  <c:v>17599.985048964649</c:v>
                </c:pt>
                <c:pt idx="12">
                  <c:v>62847.889466345536</c:v>
                </c:pt>
                <c:pt idx="13">
                  <c:v>16821.409882634372</c:v>
                </c:pt>
                <c:pt idx="14">
                  <c:v>116370.26239067053</c:v>
                </c:pt>
                <c:pt idx="15">
                  <c:v>33381.924198250716</c:v>
                </c:pt>
                <c:pt idx="16">
                  <c:v>57186.588921282833</c:v>
                </c:pt>
                <c:pt idx="17">
                  <c:v>11830.90379008745</c:v>
                </c:pt>
                <c:pt idx="18">
                  <c:v>8092.8459295806224</c:v>
                </c:pt>
                <c:pt idx="19">
                  <c:v>6871.4210959108968</c:v>
                </c:pt>
                <c:pt idx="20">
                  <c:v>9457.1279061075038</c:v>
                </c:pt>
                <c:pt idx="21">
                  <c:v>9821.4098826343725</c:v>
                </c:pt>
                <c:pt idx="22">
                  <c:v>17720.116618075819</c:v>
                </c:pt>
                <c:pt idx="23">
                  <c:v>10889.212827988345</c:v>
                </c:pt>
                <c:pt idx="24">
                  <c:v>22551.020408163295</c:v>
                </c:pt>
                <c:pt idx="25">
                  <c:v>5427.0442871025971</c:v>
                </c:pt>
                <c:pt idx="26">
                  <c:v>3427.0442871025971</c:v>
                </c:pt>
                <c:pt idx="27">
                  <c:v>3915.451895043725</c:v>
                </c:pt>
                <c:pt idx="28">
                  <c:v>5131000</c:v>
                </c:pt>
                <c:pt idx="29">
                  <c:v>1697000</c:v>
                </c:pt>
                <c:pt idx="30">
                  <c:v>715000</c:v>
                </c:pt>
                <c:pt idx="31">
                  <c:v>331000</c:v>
                </c:pt>
                <c:pt idx="32">
                  <c:v>158000</c:v>
                </c:pt>
                <c:pt idx="33">
                  <c:v>116000</c:v>
                </c:pt>
              </c:numCache>
            </c:numRef>
          </c:xVal>
          <c:yVal>
            <c:numRef>
              <c:f>'Calcs03 - RoW UCO'!$D$1133:$D$1166</c:f>
              <c:numCache>
                <c:formatCode>_-* #,##0_-;\-* #,##0_-;_-* "-"??_-;_-@_-</c:formatCode>
                <c:ptCount val="34"/>
                <c:pt idx="0">
                  <c:v>284795.36398079997</c:v>
                </c:pt>
                <c:pt idx="1">
                  <c:v>485435.92464639997</c:v>
                </c:pt>
                <c:pt idx="2">
                  <c:v>422807.300048</c:v>
                </c:pt>
                <c:pt idx="3">
                  <c:v>338795.63668480003</c:v>
                </c:pt>
                <c:pt idx="4">
                  <c:v>410993.24448320002</c:v>
                </c:pt>
                <c:pt idx="5">
                  <c:v>76642.925088000004</c:v>
                </c:pt>
                <c:pt idx="6">
                  <c:v>81022.011983999997</c:v>
                </c:pt>
                <c:pt idx="7">
                  <c:v>31407.729920000002</c:v>
                </c:pt>
                <c:pt idx="8">
                  <c:v>31996.199536000004</c:v>
                </c:pt>
                <c:pt idx="9">
                  <c:v>51032.479193600011</c:v>
                </c:pt>
                <c:pt idx="10">
                  <c:v>61101.167699200007</c:v>
                </c:pt>
                <c:pt idx="11">
                  <c:v>9800.0957696000005</c:v>
                </c:pt>
                <c:pt idx="12">
                  <c:v>33563.527936000006</c:v>
                </c:pt>
                <c:pt idx="13">
                  <c:v>18152.221046400002</c:v>
                </c:pt>
                <c:pt idx="14">
                  <c:v>58011.826028800002</c:v>
                </c:pt>
                <c:pt idx="15">
                  <c:v>40146.928639999991</c:v>
                </c:pt>
                <c:pt idx="16">
                  <c:v>78281.319782400009</c:v>
                </c:pt>
                <c:pt idx="17">
                  <c:v>5897.5712224000008</c:v>
                </c:pt>
                <c:pt idx="18">
                  <c:v>7327.5175296000007</c:v>
                </c:pt>
                <c:pt idx="19">
                  <c:v>3357.7355167999999</c:v>
                </c:pt>
                <c:pt idx="20">
                  <c:v>4969.4790528000003</c:v>
                </c:pt>
                <c:pt idx="21">
                  <c:v>2854.5779136000006</c:v>
                </c:pt>
                <c:pt idx="22">
                  <c:v>18485.703807999998</c:v>
                </c:pt>
                <c:pt idx="23">
                  <c:v>2335.4162496000008</c:v>
                </c:pt>
                <c:pt idx="24">
                  <c:v>18771.525273600004</c:v>
                </c:pt>
                <c:pt idx="25">
                  <c:v>5868.7403488000009</c:v>
                </c:pt>
                <c:pt idx="26">
                  <c:v>1110.5588928</c:v>
                </c:pt>
                <c:pt idx="27">
                  <c:v>1368.1331456</c:v>
                </c:pt>
                <c:pt idx="28">
                  <c:v>3795208.9272832</c:v>
                </c:pt>
                <c:pt idx="29">
                  <c:v>3585803.3939839997</c:v>
                </c:pt>
                <c:pt idx="30">
                  <c:v>946172.90976319998</c:v>
                </c:pt>
                <c:pt idx="31">
                  <c:v>493359.36736640008</c:v>
                </c:pt>
                <c:pt idx="32">
                  <c:v>123249.72038399999</c:v>
                </c:pt>
                <c:pt idx="33">
                  <c:v>335177.41078079998</c:v>
                </c:pt>
              </c:numCache>
            </c:numRef>
          </c:yVal>
          <c:smooth val="0"/>
          <c:extLst>
            <c:ext xmlns:c16="http://schemas.microsoft.com/office/drawing/2014/chart" uri="{C3380CC4-5D6E-409C-BE32-E72D297353CC}">
              <c16:uniqueId val="{00000001-F284-491E-9AB1-1FD18AFBB554}"/>
            </c:ext>
          </c:extLst>
        </c:ser>
        <c:dLbls>
          <c:showLegendKey val="0"/>
          <c:showVal val="0"/>
          <c:showCatName val="0"/>
          <c:showSerName val="0"/>
          <c:showPercent val="0"/>
          <c:showBubbleSize val="0"/>
        </c:dLbls>
        <c:axId val="829151264"/>
        <c:axId val="829152248"/>
      </c:scatterChart>
      <c:valAx>
        <c:axId val="829151264"/>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UCO</a:t>
                </a:r>
                <a:r>
                  <a:rPr lang="en-GB" baseline="0"/>
                  <a:t> / Mt (Detailed Methodology)</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29152248"/>
        <c:crosses val="autoZero"/>
        <c:crossBetween val="midCat"/>
      </c:valAx>
      <c:valAx>
        <c:axId val="829152248"/>
        <c:scaling>
          <c:orientation val="minMax"/>
          <c:max val="6000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UCO / Mt (Teixeria Methodology)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291512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21837160979877515"/>
                  <c:y val="0"/>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'Calcs03 - RoW UCO'!$C$1133:$C$1160</c:f>
              <c:numCache>
                <c:formatCode>_-* #,##0_-;\-* #,##0_-;_-* "-"??_-;_-@_-</c:formatCode>
                <c:ptCount val="28"/>
                <c:pt idx="0">
                  <c:v>105000</c:v>
                </c:pt>
                <c:pt idx="1">
                  <c:v>265828.7981859413</c:v>
                </c:pt>
                <c:pt idx="2">
                  <c:v>308197.27891156462</c:v>
                </c:pt>
                <c:pt idx="3">
                  <c:v>128973.76093294451</c:v>
                </c:pt>
                <c:pt idx="4">
                  <c:v>346702.62390670553</c:v>
                </c:pt>
                <c:pt idx="5">
                  <c:v>84101.624323198688</c:v>
                </c:pt>
                <c:pt idx="6">
                  <c:v>104299.84301412883</c:v>
                </c:pt>
                <c:pt idx="7">
                  <c:v>35964.267025491521</c:v>
                </c:pt>
                <c:pt idx="8">
                  <c:v>37914.255812215008</c:v>
                </c:pt>
                <c:pt idx="9">
                  <c:v>68186.588921282862</c:v>
                </c:pt>
                <c:pt idx="10">
                  <c:v>33878.522837706507</c:v>
                </c:pt>
                <c:pt idx="11">
                  <c:v>17599.985048964649</c:v>
                </c:pt>
                <c:pt idx="12">
                  <c:v>62847.889466345536</c:v>
                </c:pt>
                <c:pt idx="13">
                  <c:v>16821.409882634372</c:v>
                </c:pt>
                <c:pt idx="14">
                  <c:v>116370.26239067053</c:v>
                </c:pt>
                <c:pt idx="15">
                  <c:v>33381.924198250716</c:v>
                </c:pt>
                <c:pt idx="16">
                  <c:v>57186.588921282833</c:v>
                </c:pt>
                <c:pt idx="17">
                  <c:v>11830.90379008745</c:v>
                </c:pt>
                <c:pt idx="18">
                  <c:v>8092.8459295806224</c:v>
                </c:pt>
                <c:pt idx="19">
                  <c:v>6871.4210959108968</c:v>
                </c:pt>
                <c:pt idx="20">
                  <c:v>9457.1279061075038</c:v>
                </c:pt>
                <c:pt idx="21">
                  <c:v>9821.4098826343725</c:v>
                </c:pt>
                <c:pt idx="22">
                  <c:v>17720.116618075819</c:v>
                </c:pt>
                <c:pt idx="23">
                  <c:v>10889.212827988345</c:v>
                </c:pt>
                <c:pt idx="24">
                  <c:v>22551.020408163295</c:v>
                </c:pt>
                <c:pt idx="25">
                  <c:v>5427.0442871025971</c:v>
                </c:pt>
                <c:pt idx="26">
                  <c:v>3427.0442871025971</c:v>
                </c:pt>
                <c:pt idx="27">
                  <c:v>3915.451895043725</c:v>
                </c:pt>
              </c:numCache>
            </c:numRef>
          </c:xVal>
          <c:yVal>
            <c:numRef>
              <c:f>'Calcs03 - RoW UCO'!$D$1133:$D$1160</c:f>
              <c:numCache>
                <c:formatCode>_-* #,##0_-;\-* #,##0_-;_-* "-"??_-;_-@_-</c:formatCode>
                <c:ptCount val="28"/>
                <c:pt idx="0">
                  <c:v>284795.36398079997</c:v>
                </c:pt>
                <c:pt idx="1">
                  <c:v>485435.92464639997</c:v>
                </c:pt>
                <c:pt idx="2">
                  <c:v>422807.300048</c:v>
                </c:pt>
                <c:pt idx="3">
                  <c:v>338795.63668480003</c:v>
                </c:pt>
                <c:pt idx="4">
                  <c:v>410993.24448320002</c:v>
                </c:pt>
                <c:pt idx="5">
                  <c:v>76642.925088000004</c:v>
                </c:pt>
                <c:pt idx="6">
                  <c:v>81022.011983999997</c:v>
                </c:pt>
                <c:pt idx="7">
                  <c:v>31407.729920000002</c:v>
                </c:pt>
                <c:pt idx="8">
                  <c:v>31996.199536000004</c:v>
                </c:pt>
                <c:pt idx="9">
                  <c:v>51032.479193600011</c:v>
                </c:pt>
                <c:pt idx="10">
                  <c:v>61101.167699200007</c:v>
                </c:pt>
                <c:pt idx="11">
                  <c:v>9800.0957696000005</c:v>
                </c:pt>
                <c:pt idx="12">
                  <c:v>33563.527936000006</c:v>
                </c:pt>
                <c:pt idx="13">
                  <c:v>18152.221046400002</c:v>
                </c:pt>
                <c:pt idx="14">
                  <c:v>58011.826028800002</c:v>
                </c:pt>
                <c:pt idx="15">
                  <c:v>40146.928639999991</c:v>
                </c:pt>
                <c:pt idx="16">
                  <c:v>78281.319782400009</c:v>
                </c:pt>
                <c:pt idx="17">
                  <c:v>5897.5712224000008</c:v>
                </c:pt>
                <c:pt idx="18">
                  <c:v>7327.5175296000007</c:v>
                </c:pt>
                <c:pt idx="19">
                  <c:v>3357.7355167999999</c:v>
                </c:pt>
                <c:pt idx="20">
                  <c:v>4969.4790528000003</c:v>
                </c:pt>
                <c:pt idx="21">
                  <c:v>2854.5779136000006</c:v>
                </c:pt>
                <c:pt idx="22">
                  <c:v>18485.703807999998</c:v>
                </c:pt>
                <c:pt idx="23">
                  <c:v>2335.4162496000008</c:v>
                </c:pt>
                <c:pt idx="24">
                  <c:v>18771.525273600004</c:v>
                </c:pt>
                <c:pt idx="25">
                  <c:v>5868.7403488000009</c:v>
                </c:pt>
                <c:pt idx="26">
                  <c:v>1110.5588928</c:v>
                </c:pt>
                <c:pt idx="27">
                  <c:v>1368.1331456</c:v>
                </c:pt>
              </c:numCache>
            </c:numRef>
          </c:yVal>
          <c:smooth val="0"/>
          <c:extLst>
            <c:ext xmlns:c16="http://schemas.microsoft.com/office/drawing/2014/chart" uri="{C3380CC4-5D6E-409C-BE32-E72D297353CC}">
              <c16:uniqueId val="{00000001-CBA3-465A-A78B-48B2D440D2E2}"/>
            </c:ext>
          </c:extLst>
        </c:ser>
        <c:dLbls>
          <c:showLegendKey val="0"/>
          <c:showVal val="0"/>
          <c:showCatName val="0"/>
          <c:showSerName val="0"/>
          <c:showPercent val="0"/>
          <c:showBubbleSize val="0"/>
        </c:dLbls>
        <c:axId val="829151264"/>
        <c:axId val="829152248"/>
      </c:scatterChart>
      <c:valAx>
        <c:axId val="829151264"/>
        <c:scaling>
          <c:orientation val="minMax"/>
          <c:max val="5000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UCO</a:t>
                </a:r>
                <a:r>
                  <a:rPr lang="en-GB" baseline="0"/>
                  <a:t> / Mt (Detailed Methodology)</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29152248"/>
        <c:crosses val="autoZero"/>
        <c:crossBetween val="midCat"/>
      </c:valAx>
      <c:valAx>
        <c:axId val="829152248"/>
        <c:scaling>
          <c:orientation val="minMax"/>
          <c:max val="50000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UCO / Mt (Teixeria Methodology)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291512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33691272965879265"/>
                  <c:y val="-0.14344143001082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'Calcs04 - Aggregation'!$C$834:$C$867</c:f>
              <c:numCache>
                <c:formatCode>General</c:formatCode>
                <c:ptCount val="34"/>
              </c:numCache>
            </c:numRef>
          </c:xVal>
          <c:yVal>
            <c:numRef>
              <c:f>'Calcs04 - Aggregation'!$D$834:$D$867</c:f>
              <c:numCache>
                <c:formatCode>General</c:formatCode>
                <c:ptCount val="34"/>
              </c:numCache>
            </c:numRef>
          </c:yVal>
          <c:smooth val="0"/>
          <c:extLst>
            <c:ext xmlns:c16="http://schemas.microsoft.com/office/drawing/2014/chart" uri="{C3380CC4-5D6E-409C-BE32-E72D297353CC}">
              <c16:uniqueId val="{00000001-357D-4DB2-8E15-070438877197}"/>
            </c:ext>
          </c:extLst>
        </c:ser>
        <c:dLbls>
          <c:showLegendKey val="0"/>
          <c:showVal val="0"/>
          <c:showCatName val="0"/>
          <c:showSerName val="0"/>
          <c:showPercent val="0"/>
          <c:showBubbleSize val="0"/>
        </c:dLbls>
        <c:axId val="829151264"/>
        <c:axId val="829152248"/>
      </c:scatterChart>
      <c:valAx>
        <c:axId val="829151264"/>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UCO</a:t>
                </a:r>
                <a:r>
                  <a:rPr lang="en-GB" baseline="0"/>
                  <a:t> / Mt (Detailed Methodology)</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29152248"/>
        <c:crosses val="autoZero"/>
        <c:crossBetween val="midCat"/>
      </c:valAx>
      <c:valAx>
        <c:axId val="829152248"/>
        <c:scaling>
          <c:orientation val="minMax"/>
          <c:max val="6000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UCO / Mt (Teixeria Methodology)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291512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21837160979877515"/>
                  <c:y val="0"/>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'Calcs04 - Aggregation'!$C$834:$C$861</c:f>
              <c:numCache>
                <c:formatCode>General</c:formatCode>
                <c:ptCount val="28"/>
              </c:numCache>
            </c:numRef>
          </c:xVal>
          <c:yVal>
            <c:numRef>
              <c:f>'Calcs04 - Aggregation'!$D$834:$D$861</c:f>
              <c:numCache>
                <c:formatCode>General</c:formatCode>
                <c:ptCount val="28"/>
              </c:numCache>
            </c:numRef>
          </c:yVal>
          <c:smooth val="0"/>
          <c:extLst>
            <c:ext xmlns:c16="http://schemas.microsoft.com/office/drawing/2014/chart" uri="{C3380CC4-5D6E-409C-BE32-E72D297353CC}">
              <c16:uniqueId val="{00000001-AF3A-489B-8AB1-1A3CD5A294DC}"/>
            </c:ext>
          </c:extLst>
        </c:ser>
        <c:dLbls>
          <c:showLegendKey val="0"/>
          <c:showVal val="0"/>
          <c:showCatName val="0"/>
          <c:showSerName val="0"/>
          <c:showPercent val="0"/>
          <c:showBubbleSize val="0"/>
        </c:dLbls>
        <c:axId val="829151264"/>
        <c:axId val="829152248"/>
      </c:scatterChart>
      <c:valAx>
        <c:axId val="829151264"/>
        <c:scaling>
          <c:orientation val="minMax"/>
          <c:max val="5000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UCO</a:t>
                </a:r>
                <a:r>
                  <a:rPr lang="en-GB" baseline="0"/>
                  <a:t> / Mt (Detailed Methodology)</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29152248"/>
        <c:crosses val="autoZero"/>
        <c:crossBetween val="midCat"/>
      </c:valAx>
      <c:valAx>
        <c:axId val="829152248"/>
        <c:scaling>
          <c:orientation val="minMax"/>
          <c:max val="50000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UCO / Mt (Teixeria Methodology)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291512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Global UCO Availability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smoothMarker"/>
        <c:varyColors val="0"/>
        <c:ser>
          <c:idx val="0"/>
          <c:order val="0"/>
          <c:tx>
            <c:strRef>
              <c:f>'Calcs04 - Aggregation'!$B$650</c:f>
              <c:strCache>
                <c:ptCount val="1"/>
                <c:pt idx="0">
                  <c:v>Low Total</c:v>
                </c:pt>
              </c:strCache>
            </c:strRef>
          </c:tx>
          <c:spPr>
            <a:ln w="19050" cap="rnd">
              <a:solidFill>
                <a:schemeClr val="accent1"/>
              </a:solidFill>
              <a:round/>
            </a:ln>
            <a:effectLst/>
          </c:spPr>
          <c:marker>
            <c:symbol val="none"/>
          </c:marker>
          <c:xVal>
            <c:numRef>
              <c:f>'Calcs04 - Aggregation'!$C$649:$I$649</c:f>
              <c:numCache>
                <c:formatCode>General</c:formatCode>
                <c:ptCount val="7"/>
                <c:pt idx="0">
                  <c:v>2020</c:v>
                </c:pt>
                <c:pt idx="1">
                  <c:v>2025</c:v>
                </c:pt>
                <c:pt idx="2">
                  <c:v>2030</c:v>
                </c:pt>
                <c:pt idx="3">
                  <c:v>2035</c:v>
                </c:pt>
                <c:pt idx="4">
                  <c:v>2040</c:v>
                </c:pt>
                <c:pt idx="5">
                  <c:v>2045</c:v>
                </c:pt>
                <c:pt idx="6">
                  <c:v>2050</c:v>
                </c:pt>
              </c:numCache>
            </c:numRef>
          </c:xVal>
          <c:yVal>
            <c:numRef>
              <c:f>'Calcs04 - Aggregation'!$C$650:$I$650</c:f>
              <c:numCache>
                <c:formatCode>_-* #,##0_-;\-* #,##0_-;_-* "-"??_-;_-@_-</c:formatCode>
                <c:ptCount val="7"/>
                <c:pt idx="0">
                  <c:v>212.78407261190335</c:v>
                </c:pt>
                <c:pt idx="1">
                  <c:v>247.47548087133032</c:v>
                </c:pt>
                <c:pt idx="2">
                  <c:v>284.09139386134115</c:v>
                </c:pt>
                <c:pt idx="3">
                  <c:v>328.04380237713428</c:v>
                </c:pt>
                <c:pt idx="4">
                  <c:v>374.31241959447215</c:v>
                </c:pt>
                <c:pt idx="5">
                  <c:v>421.70711029125818</c:v>
                </c:pt>
                <c:pt idx="6">
                  <c:v>471.03363816422694</c:v>
                </c:pt>
              </c:numCache>
            </c:numRef>
          </c:yVal>
          <c:smooth val="1"/>
          <c:extLst>
            <c:ext xmlns:c16="http://schemas.microsoft.com/office/drawing/2014/chart" uri="{C3380CC4-5D6E-409C-BE32-E72D297353CC}">
              <c16:uniqueId val="{00000000-BC82-4339-8B68-EF395FCC5F16}"/>
            </c:ext>
          </c:extLst>
        </c:ser>
        <c:ser>
          <c:idx val="1"/>
          <c:order val="1"/>
          <c:tx>
            <c:strRef>
              <c:f>'Calcs04 - Aggregation'!$B$651</c:f>
              <c:strCache>
                <c:ptCount val="1"/>
                <c:pt idx="0">
                  <c:v>Medium Total</c:v>
                </c:pt>
              </c:strCache>
            </c:strRef>
          </c:tx>
          <c:spPr>
            <a:ln w="19050" cap="rnd">
              <a:solidFill>
                <a:schemeClr val="accent2"/>
              </a:solidFill>
              <a:round/>
            </a:ln>
            <a:effectLst/>
          </c:spPr>
          <c:marker>
            <c:symbol val="none"/>
          </c:marker>
          <c:xVal>
            <c:numRef>
              <c:f>'Calcs04 - Aggregation'!$C$649:$I$649</c:f>
              <c:numCache>
                <c:formatCode>General</c:formatCode>
                <c:ptCount val="7"/>
                <c:pt idx="0">
                  <c:v>2020</c:v>
                </c:pt>
                <c:pt idx="1">
                  <c:v>2025</c:v>
                </c:pt>
                <c:pt idx="2">
                  <c:v>2030</c:v>
                </c:pt>
                <c:pt idx="3">
                  <c:v>2035</c:v>
                </c:pt>
                <c:pt idx="4">
                  <c:v>2040</c:v>
                </c:pt>
                <c:pt idx="5">
                  <c:v>2045</c:v>
                </c:pt>
                <c:pt idx="6">
                  <c:v>2050</c:v>
                </c:pt>
              </c:numCache>
            </c:numRef>
          </c:xVal>
          <c:yVal>
            <c:numRef>
              <c:f>'Calcs04 - Aggregation'!$C$651:$I$651</c:f>
              <c:numCache>
                <c:formatCode>_-* #,##0_-;\-* #,##0_-;_-* "-"??_-;_-@_-</c:formatCode>
                <c:ptCount val="7"/>
                <c:pt idx="0">
                  <c:v>212.78407261190335</c:v>
                </c:pt>
                <c:pt idx="1">
                  <c:v>325.74829495616029</c:v>
                </c:pt>
                <c:pt idx="2">
                  <c:v>475.9908729564728</c:v>
                </c:pt>
                <c:pt idx="3">
                  <c:v>526.18932003353507</c:v>
                </c:pt>
                <c:pt idx="4">
                  <c:v>576.48237637517889</c:v>
                </c:pt>
                <c:pt idx="5">
                  <c:v>626.8027249764657</c:v>
                </c:pt>
                <c:pt idx="6">
                  <c:v>678.25609758101473</c:v>
                </c:pt>
              </c:numCache>
            </c:numRef>
          </c:yVal>
          <c:smooth val="1"/>
          <c:extLst>
            <c:ext xmlns:c16="http://schemas.microsoft.com/office/drawing/2014/chart" uri="{C3380CC4-5D6E-409C-BE32-E72D297353CC}">
              <c16:uniqueId val="{00000001-BC82-4339-8B68-EF395FCC5F16}"/>
            </c:ext>
          </c:extLst>
        </c:ser>
        <c:ser>
          <c:idx val="2"/>
          <c:order val="2"/>
          <c:tx>
            <c:strRef>
              <c:f>'Calcs04 - Aggregation'!$B$652</c:f>
              <c:strCache>
                <c:ptCount val="1"/>
                <c:pt idx="0">
                  <c:v>High Total</c:v>
                </c:pt>
              </c:strCache>
            </c:strRef>
          </c:tx>
          <c:spPr>
            <a:ln w="19050" cap="rnd">
              <a:solidFill>
                <a:schemeClr val="accent3"/>
              </a:solidFill>
              <a:round/>
            </a:ln>
            <a:effectLst/>
          </c:spPr>
          <c:marker>
            <c:symbol val="none"/>
          </c:marker>
          <c:xVal>
            <c:numRef>
              <c:f>'Calcs04 - Aggregation'!$C$649:$I$649</c:f>
              <c:numCache>
                <c:formatCode>General</c:formatCode>
                <c:ptCount val="7"/>
                <c:pt idx="0">
                  <c:v>2020</c:v>
                </c:pt>
                <c:pt idx="1">
                  <c:v>2025</c:v>
                </c:pt>
                <c:pt idx="2">
                  <c:v>2030</c:v>
                </c:pt>
                <c:pt idx="3">
                  <c:v>2035</c:v>
                </c:pt>
                <c:pt idx="4">
                  <c:v>2040</c:v>
                </c:pt>
                <c:pt idx="5">
                  <c:v>2045</c:v>
                </c:pt>
                <c:pt idx="6">
                  <c:v>2050</c:v>
                </c:pt>
              </c:numCache>
            </c:numRef>
          </c:xVal>
          <c:yVal>
            <c:numRef>
              <c:f>'Calcs04 - Aggregation'!$C$652:$I$652</c:f>
              <c:numCache>
                <c:formatCode>_-* #,##0_-;\-* #,##0_-;_-* "-"??_-;_-@_-</c:formatCode>
                <c:ptCount val="7"/>
                <c:pt idx="0">
                  <c:v>212.78407261190335</c:v>
                </c:pt>
                <c:pt idx="1">
                  <c:v>364.58320496414825</c:v>
                </c:pt>
                <c:pt idx="2">
                  <c:v>604.95408141138751</c:v>
                </c:pt>
                <c:pt idx="3">
                  <c:v>688.57421222007338</c:v>
                </c:pt>
                <c:pt idx="4">
                  <c:v>776.05020444876516</c:v>
                </c:pt>
                <c:pt idx="5">
                  <c:v>793.24985554885427</c:v>
                </c:pt>
                <c:pt idx="6">
                  <c:v>807.89178685318313</c:v>
                </c:pt>
              </c:numCache>
            </c:numRef>
          </c:yVal>
          <c:smooth val="1"/>
          <c:extLst>
            <c:ext xmlns:c16="http://schemas.microsoft.com/office/drawing/2014/chart" uri="{C3380CC4-5D6E-409C-BE32-E72D297353CC}">
              <c16:uniqueId val="{00000002-BC82-4339-8B68-EF395FCC5F16}"/>
            </c:ext>
          </c:extLst>
        </c:ser>
        <c:dLbls>
          <c:showLegendKey val="0"/>
          <c:showVal val="0"/>
          <c:showCatName val="0"/>
          <c:showSerName val="0"/>
          <c:showPercent val="0"/>
          <c:showBubbleSize val="0"/>
        </c:dLbls>
        <c:axId val="934396216"/>
        <c:axId val="934405072"/>
      </c:scatterChart>
      <c:valAx>
        <c:axId val="934396216"/>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34405072"/>
        <c:crosses val="autoZero"/>
        <c:crossBetween val="midCat"/>
      </c:valAx>
      <c:valAx>
        <c:axId val="934405072"/>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34396216"/>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0</xdr:col>
      <xdr:colOff>209550</xdr:colOff>
      <xdr:row>41</xdr:row>
      <xdr:rowOff>57150</xdr:rowOff>
    </xdr:from>
    <xdr:to>
      <xdr:col>11</xdr:col>
      <xdr:colOff>695325</xdr:colOff>
      <xdr:row>44</xdr:row>
      <xdr:rowOff>159124</xdr:rowOff>
    </xdr:to>
    <xdr:pic>
      <xdr:nvPicPr>
        <xdr:cNvPr id="3" name="Picture 2">
          <a:extLst>
            <a:ext uri="{FF2B5EF4-FFF2-40B4-BE49-F238E27FC236}">
              <a16:creationId xmlns:a16="http://schemas.microsoft.com/office/drawing/2014/main" id="{00000000-0008-0000-0000-00000300000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22132"/>
        <a:stretch/>
      </xdr:blipFill>
      <xdr:spPr bwMode="auto">
        <a:xfrm>
          <a:off x="209550" y="9191625"/>
          <a:ext cx="8143875" cy="587749"/>
        </a:xfrm>
        <a:prstGeom prst="rect">
          <a:avLst/>
        </a:prstGeom>
        <a:ln>
          <a:noFill/>
        </a:ln>
        <a:extLst>
          <a:ext uri="{53640926-AAD7-44D8-BBD7-CCE9431645EC}">
            <a14:shadowObscured xmlns:a14="http://schemas.microsoft.com/office/drawing/2010/main"/>
          </a:ext>
        </a:extLst>
      </xdr:spPr>
    </xdr:pic>
    <xdr:clientData/>
  </xdr:twoCellAnchor>
  <xdr:twoCellAnchor>
    <xdr:from>
      <xdr:col>1</xdr:col>
      <xdr:colOff>66675</xdr:colOff>
      <xdr:row>36</xdr:row>
      <xdr:rowOff>95250</xdr:rowOff>
    </xdr:from>
    <xdr:to>
      <xdr:col>3</xdr:col>
      <xdr:colOff>285189</xdr:colOff>
      <xdr:row>43</xdr:row>
      <xdr:rowOff>0</xdr:rowOff>
    </xdr:to>
    <xdr:sp macro="" textlink="">
      <xdr:nvSpPr>
        <xdr:cNvPr id="4" name="Text Box 14">
          <a:extLst>
            <a:ext uri="{FF2B5EF4-FFF2-40B4-BE49-F238E27FC236}">
              <a16:creationId xmlns:a16="http://schemas.microsoft.com/office/drawing/2014/main" id="{00000000-0008-0000-0000-000004000000}"/>
            </a:ext>
          </a:extLst>
        </xdr:cNvPr>
        <xdr:cNvSpPr txBox="1">
          <a:spLocks noChangeArrowheads="1"/>
        </xdr:cNvSpPr>
      </xdr:nvSpPr>
      <xdr:spPr bwMode="auto">
        <a:xfrm>
          <a:off x="295275" y="8420100"/>
          <a:ext cx="1704414" cy="11731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300"/>
            </a:spcAft>
            <a:tabLst>
              <a:tab pos="323850" algn="l"/>
            </a:tabLst>
          </a:pPr>
          <a:r>
            <a:rPr lang="en-GB" sz="700" b="1">
              <a:solidFill>
                <a:srgbClr val="000000"/>
              </a:solidFill>
              <a:effectLst/>
              <a:latin typeface="Arial" panose="020B0604020202020204" pitchFamily="34" charset="0"/>
              <a:ea typeface="Times New Roman" panose="02020603050405020304" pitchFamily="18" charset="0"/>
            </a:rPr>
            <a:t>Ricardo Energy &amp; Environment, a trading name of Ricardo-AEA Ltd</a:t>
          </a:r>
          <a:endParaRPr lang="en-GB" sz="700">
            <a:solidFill>
              <a:srgbClr val="000000"/>
            </a:solidFill>
            <a:effectLst/>
            <a:latin typeface="Arial" panose="020B0604020202020204" pitchFamily="34" charset="0"/>
            <a:ea typeface="Times New Roman" panose="02020603050405020304" pitchFamily="18" charset="0"/>
          </a:endParaRP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Head Office</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Gemini Building, </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Fermi Avenue, </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Harwell, </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Oxon </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OX11 0QR</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 </a:t>
          </a:r>
        </a:p>
        <a:p>
          <a:pPr>
            <a:spcAft>
              <a:spcPts val="0"/>
            </a:spcAft>
            <a:tabLst>
              <a:tab pos="323850" algn="l"/>
            </a:tabLst>
          </a:pPr>
          <a:r>
            <a:rPr lang="en-GB" sz="700" b="1">
              <a:solidFill>
                <a:srgbClr val="000000"/>
              </a:solidFill>
              <a:effectLst/>
              <a:latin typeface="Arial" panose="020B0604020202020204" pitchFamily="34" charset="0"/>
              <a:ea typeface="Times New Roman" panose="02020603050405020304" pitchFamily="18" charset="0"/>
            </a:rPr>
            <a:t>Tel:	</a:t>
          </a:r>
          <a:r>
            <a:rPr lang="en-GB" sz="700">
              <a:solidFill>
                <a:srgbClr val="000000"/>
              </a:solidFill>
              <a:effectLst/>
              <a:latin typeface="Arial" panose="020B0604020202020204" pitchFamily="34" charset="0"/>
              <a:ea typeface="Times New Roman" panose="02020603050405020304" pitchFamily="18" charset="0"/>
            </a:rPr>
            <a:t>+44 (0)1235 753 000</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 </a:t>
          </a:r>
        </a:p>
      </xdr:txBody>
    </xdr:sp>
    <xdr:clientData/>
  </xdr:twoCellAnchor>
  <xdr:twoCellAnchor>
    <xdr:from>
      <xdr:col>7</xdr:col>
      <xdr:colOff>447675</xdr:colOff>
      <xdr:row>36</xdr:row>
      <xdr:rowOff>47625</xdr:rowOff>
    </xdr:from>
    <xdr:to>
      <xdr:col>9</xdr:col>
      <xdr:colOff>600149</xdr:colOff>
      <xdr:row>43</xdr:row>
      <xdr:rowOff>0</xdr:rowOff>
    </xdr:to>
    <xdr:sp macro="" textlink="">
      <xdr:nvSpPr>
        <xdr:cNvPr id="5" name="Text Box 14">
          <a:extLst>
            <a:ext uri="{FF2B5EF4-FFF2-40B4-BE49-F238E27FC236}">
              <a16:creationId xmlns:a16="http://schemas.microsoft.com/office/drawing/2014/main" id="{00000000-0008-0000-0000-000005000000}"/>
            </a:ext>
          </a:extLst>
        </xdr:cNvPr>
        <xdr:cNvSpPr txBox="1">
          <a:spLocks noChangeArrowheads="1"/>
        </xdr:cNvSpPr>
      </xdr:nvSpPr>
      <xdr:spPr bwMode="auto">
        <a:xfrm>
          <a:off x="5133975" y="8372475"/>
          <a:ext cx="1638374" cy="1174377"/>
        </a:xfrm>
        <a:prstGeom prst="rect">
          <a:avLst/>
        </a:prstGeom>
        <a:noFill/>
        <a:ln>
          <a:noFill/>
        </a:ln>
      </xdr:spPr>
      <xdr:txBody>
        <a:bodyPr rot="0" vert="horz" wrap="square" lIns="0" tIns="0" rIns="0" bIns="0" anchor="t" anchorCtr="0" upright="1">
          <a:noAutofit/>
        </a:bodyPr>
        <a:lstStyle/>
        <a:p>
          <a:pPr>
            <a:spcAft>
              <a:spcPts val="300"/>
            </a:spcAft>
            <a:tabLst>
              <a:tab pos="323850" algn="l"/>
            </a:tabLst>
          </a:pPr>
          <a:r>
            <a:rPr lang="en-GB" sz="700" b="1">
              <a:solidFill>
                <a:srgbClr val="000000"/>
              </a:solidFill>
              <a:effectLst/>
              <a:latin typeface="Arial" panose="020B0604020202020204" pitchFamily="34" charset="0"/>
              <a:ea typeface="Times New Roman" panose="02020603050405020304" pitchFamily="18" charset="0"/>
            </a:rPr>
            <a:t>Registered office</a:t>
          </a:r>
          <a:endParaRPr lang="en-GB" sz="700">
            <a:solidFill>
              <a:srgbClr val="000000"/>
            </a:solidFill>
            <a:effectLst/>
            <a:latin typeface="Arial" panose="020B0604020202020204" pitchFamily="34" charset="0"/>
            <a:ea typeface="Times New Roman" panose="02020603050405020304" pitchFamily="18" charset="0"/>
          </a:endParaRP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Shoreham Technical Centre</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Shoreham-by-Sea</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West Sussex</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BN43 5FG</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 </a:t>
          </a:r>
        </a:p>
        <a:p>
          <a:pPr>
            <a:spcAft>
              <a:spcPts val="0"/>
            </a:spcAft>
            <a:tabLst>
              <a:tab pos="323850" algn="l"/>
            </a:tabLst>
          </a:pPr>
          <a:r>
            <a:rPr lang="en-GB" sz="700" b="1">
              <a:solidFill>
                <a:srgbClr val="000000"/>
              </a:solidFill>
              <a:effectLst/>
              <a:latin typeface="Arial" panose="020B0604020202020204" pitchFamily="34" charset="0"/>
              <a:ea typeface="Times New Roman" panose="02020603050405020304" pitchFamily="18" charset="0"/>
            </a:rPr>
            <a:t>Registered in England No.</a:t>
          </a:r>
          <a:endParaRPr lang="en-GB" sz="700">
            <a:solidFill>
              <a:srgbClr val="000000"/>
            </a:solidFill>
            <a:effectLst/>
            <a:latin typeface="Arial" panose="020B0604020202020204" pitchFamily="34" charset="0"/>
            <a:ea typeface="Times New Roman" panose="02020603050405020304" pitchFamily="18" charset="0"/>
          </a:endParaRP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08229264</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 </a:t>
          </a:r>
        </a:p>
        <a:p>
          <a:pPr>
            <a:spcAft>
              <a:spcPts val="0"/>
            </a:spcAft>
            <a:tabLst>
              <a:tab pos="323850" algn="l"/>
            </a:tabLst>
          </a:pPr>
          <a:r>
            <a:rPr lang="en-GB" sz="700" b="1">
              <a:solidFill>
                <a:srgbClr val="000000"/>
              </a:solidFill>
              <a:effectLst/>
              <a:latin typeface="Arial" panose="020B0604020202020204" pitchFamily="34" charset="0"/>
              <a:ea typeface="Times New Roman" panose="02020603050405020304" pitchFamily="18" charset="0"/>
            </a:rPr>
            <a:t>VAT Registration No.</a:t>
          </a:r>
          <a:endParaRPr lang="en-GB" sz="700">
            <a:solidFill>
              <a:srgbClr val="000000"/>
            </a:solidFill>
            <a:effectLst/>
            <a:latin typeface="Arial" panose="020B0604020202020204" pitchFamily="34" charset="0"/>
            <a:ea typeface="Times New Roman" panose="02020603050405020304" pitchFamily="18" charset="0"/>
          </a:endParaRP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GB 144024745</a:t>
          </a:r>
        </a:p>
      </xdr:txBody>
    </xdr:sp>
    <xdr:clientData/>
  </xdr:twoCellAnchor>
  <xdr:twoCellAnchor>
    <xdr:from>
      <xdr:col>9</xdr:col>
      <xdr:colOff>533400</xdr:colOff>
      <xdr:row>36</xdr:row>
      <xdr:rowOff>95250</xdr:rowOff>
    </xdr:from>
    <xdr:to>
      <xdr:col>11</xdr:col>
      <xdr:colOff>668096</xdr:colOff>
      <xdr:row>44</xdr:row>
      <xdr:rowOff>72764</xdr:rowOff>
    </xdr:to>
    <xdr:pic>
      <xdr:nvPicPr>
        <xdr:cNvPr id="6" name="Picture 5" descr="C:\Users\trevor.glue\Desktop\122-43917iso-9001-and-iso-14001-with-lrqa-roundel-and-ukas.JPG">
          <a:extLst>
            <a:ext uri="{FF2B5EF4-FFF2-40B4-BE49-F238E27FC236}">
              <a16:creationId xmlns:a16="http://schemas.microsoft.com/office/drawing/2014/main" id="{00000000-0008-0000-0000-000006000000}"/>
            </a:ext>
          </a:extLst>
        </xdr:cNvPr>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6705600" y="8420100"/>
          <a:ext cx="1620596" cy="1272914"/>
        </a:xfrm>
        <a:prstGeom prst="rect">
          <a:avLst/>
        </a:prstGeom>
        <a:noFill/>
        <a:ln>
          <a:noFill/>
        </a:ln>
      </xdr:spPr>
    </xdr:pic>
    <xdr:clientData/>
  </xdr:twoCellAnchor>
  <xdr:twoCellAnchor editAs="absolute">
    <xdr:from>
      <xdr:col>10</xdr:col>
      <xdr:colOff>137160</xdr:colOff>
      <xdr:row>3</xdr:row>
      <xdr:rowOff>95250</xdr:rowOff>
    </xdr:from>
    <xdr:to>
      <xdr:col>11</xdr:col>
      <xdr:colOff>650984</xdr:colOff>
      <xdr:row>7</xdr:row>
      <xdr:rowOff>110490</xdr:rowOff>
    </xdr:to>
    <xdr:pic>
      <xdr:nvPicPr>
        <xdr:cNvPr id="2" name="Picture 1">
          <a:extLst>
            <a:ext uri="{FF2B5EF4-FFF2-40B4-BE49-F238E27FC236}">
              <a16:creationId xmlns:a16="http://schemas.microsoft.com/office/drawing/2014/main" id="{3097B8CB-F1A9-4172-8E66-C8B44EEF4E42}"/>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124700" y="981075"/>
          <a:ext cx="1275824" cy="83439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738187</xdr:colOff>
      <xdr:row>1132</xdr:row>
      <xdr:rowOff>85726</xdr:rowOff>
    </xdr:from>
    <xdr:to>
      <xdr:col>10</xdr:col>
      <xdr:colOff>690562</xdr:colOff>
      <xdr:row>1157</xdr:row>
      <xdr:rowOff>57151</xdr:rowOff>
    </xdr:to>
    <xdr:graphicFrame macro="">
      <xdr:nvGraphicFramePr>
        <xdr:cNvPr id="2" name="Chart 1">
          <a:extLst>
            <a:ext uri="{FF2B5EF4-FFF2-40B4-BE49-F238E27FC236}">
              <a16:creationId xmlns:a16="http://schemas.microsoft.com/office/drawing/2014/main" id="{17AFC0E4-9B0C-4300-8831-AF0F5D435F7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619125</xdr:colOff>
      <xdr:row>1132</xdr:row>
      <xdr:rowOff>57150</xdr:rowOff>
    </xdr:from>
    <xdr:to>
      <xdr:col>17</xdr:col>
      <xdr:colOff>676275</xdr:colOff>
      <xdr:row>1157</xdr:row>
      <xdr:rowOff>28575</xdr:rowOff>
    </xdr:to>
    <xdr:graphicFrame macro="">
      <xdr:nvGraphicFramePr>
        <xdr:cNvPr id="3" name="Chart 2">
          <a:extLst>
            <a:ext uri="{FF2B5EF4-FFF2-40B4-BE49-F238E27FC236}">
              <a16:creationId xmlns:a16="http://schemas.microsoft.com/office/drawing/2014/main" id="{5AA6A309-12C7-4E1B-AFAE-CD75B73765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790575</xdr:colOff>
      <xdr:row>1133</xdr:row>
      <xdr:rowOff>38100</xdr:rowOff>
    </xdr:from>
    <xdr:to>
      <xdr:col>10</xdr:col>
      <xdr:colOff>381000</xdr:colOff>
      <xdr:row>1154</xdr:row>
      <xdr:rowOff>28575</xdr:rowOff>
    </xdr:to>
    <xdr:cxnSp macro="">
      <xdr:nvCxnSpPr>
        <xdr:cNvPr id="4" name="Straight Connector 3">
          <a:extLst>
            <a:ext uri="{FF2B5EF4-FFF2-40B4-BE49-F238E27FC236}">
              <a16:creationId xmlns:a16="http://schemas.microsoft.com/office/drawing/2014/main" id="{64A19836-C685-4486-97B3-8FF49A1A6873}"/>
            </a:ext>
          </a:extLst>
        </xdr:cNvPr>
        <xdr:cNvCxnSpPr/>
      </xdr:nvCxnSpPr>
      <xdr:spPr>
        <a:xfrm flipV="1">
          <a:off x="5600700" y="183556275"/>
          <a:ext cx="3457575" cy="339090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c:userShapes xmlns:c="http://schemas.openxmlformats.org/drawingml/2006/chart">
  <cdr:relSizeAnchor xmlns:cdr="http://schemas.openxmlformats.org/drawingml/2006/chartDrawing">
    <cdr:from>
      <cdr:x>0.17708</cdr:x>
      <cdr:y>0.03318</cdr:y>
    </cdr:from>
    <cdr:to>
      <cdr:x>0.92708</cdr:x>
      <cdr:y>0.87441</cdr:y>
    </cdr:to>
    <cdr:cxnSp macro="">
      <cdr:nvCxnSpPr>
        <cdr:cNvPr id="3" name="Straight Connector 2">
          <a:extLst xmlns:a="http://schemas.openxmlformats.org/drawingml/2006/main">
            <a:ext uri="{FF2B5EF4-FFF2-40B4-BE49-F238E27FC236}">
              <a16:creationId xmlns:a16="http://schemas.microsoft.com/office/drawing/2014/main" id="{A0109F68-9FBD-46E6-A76E-11C71647C37F}"/>
            </a:ext>
          </a:extLst>
        </cdr:cNvPr>
        <cdr:cNvCxnSpPr/>
      </cdr:nvCxnSpPr>
      <cdr:spPr>
        <a:xfrm xmlns:a="http://schemas.openxmlformats.org/drawingml/2006/main" flipV="1">
          <a:off x="809625" y="133350"/>
          <a:ext cx="3429000" cy="3381375"/>
        </a:xfrm>
        <a:prstGeom xmlns:a="http://schemas.openxmlformats.org/drawingml/2006/main" prst="line">
          <a:avLst/>
        </a:prstGeom>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xml><?xml version="1.0" encoding="utf-8"?>
<xdr:wsDr xmlns:xdr="http://schemas.openxmlformats.org/drawingml/2006/spreadsheetDrawing" xmlns:a="http://schemas.openxmlformats.org/drawingml/2006/main">
  <xdr:twoCellAnchor>
    <xdr:from>
      <xdr:col>4</xdr:col>
      <xdr:colOff>738187</xdr:colOff>
      <xdr:row>833</xdr:row>
      <xdr:rowOff>85726</xdr:rowOff>
    </xdr:from>
    <xdr:to>
      <xdr:col>10</xdr:col>
      <xdr:colOff>690562</xdr:colOff>
      <xdr:row>858</xdr:row>
      <xdr:rowOff>57151</xdr:rowOff>
    </xdr:to>
    <xdr:graphicFrame macro="">
      <xdr:nvGraphicFramePr>
        <xdr:cNvPr id="2" name="Chart 1">
          <a:extLst>
            <a:ext uri="{FF2B5EF4-FFF2-40B4-BE49-F238E27FC236}">
              <a16:creationId xmlns:a16="http://schemas.microsoft.com/office/drawing/2014/main" id="{17A35821-6B13-45DF-AF8D-C28107F004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619125</xdr:colOff>
      <xdr:row>833</xdr:row>
      <xdr:rowOff>57150</xdr:rowOff>
    </xdr:from>
    <xdr:to>
      <xdr:col>17</xdr:col>
      <xdr:colOff>676275</xdr:colOff>
      <xdr:row>858</xdr:row>
      <xdr:rowOff>28575</xdr:rowOff>
    </xdr:to>
    <xdr:graphicFrame macro="">
      <xdr:nvGraphicFramePr>
        <xdr:cNvPr id="3" name="Chart 2">
          <a:extLst>
            <a:ext uri="{FF2B5EF4-FFF2-40B4-BE49-F238E27FC236}">
              <a16:creationId xmlns:a16="http://schemas.microsoft.com/office/drawing/2014/main" id="{B95A1F90-6579-4C13-8E7D-A228F7F1B04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790575</xdr:colOff>
      <xdr:row>834</xdr:row>
      <xdr:rowOff>38100</xdr:rowOff>
    </xdr:from>
    <xdr:to>
      <xdr:col>10</xdr:col>
      <xdr:colOff>381000</xdr:colOff>
      <xdr:row>855</xdr:row>
      <xdr:rowOff>28575</xdr:rowOff>
    </xdr:to>
    <xdr:cxnSp macro="">
      <xdr:nvCxnSpPr>
        <xdr:cNvPr id="4" name="Straight Connector 3">
          <a:extLst>
            <a:ext uri="{FF2B5EF4-FFF2-40B4-BE49-F238E27FC236}">
              <a16:creationId xmlns:a16="http://schemas.microsoft.com/office/drawing/2014/main" id="{BDB9BC2F-A010-434F-A897-E6944C768750}"/>
            </a:ext>
          </a:extLst>
        </xdr:cNvPr>
        <xdr:cNvCxnSpPr/>
      </xdr:nvCxnSpPr>
      <xdr:spPr>
        <a:xfrm flipV="1">
          <a:off x="5600700" y="183556275"/>
          <a:ext cx="3457575" cy="339090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733984</xdr:colOff>
      <xdr:row>647</xdr:row>
      <xdr:rowOff>152400</xdr:rowOff>
    </xdr:from>
    <xdr:to>
      <xdr:col>16</xdr:col>
      <xdr:colOff>50425</xdr:colOff>
      <xdr:row>665</xdr:row>
      <xdr:rowOff>71718</xdr:rowOff>
    </xdr:to>
    <xdr:graphicFrame macro="">
      <xdr:nvGraphicFramePr>
        <xdr:cNvPr id="6" name="Chart 5">
          <a:extLst>
            <a:ext uri="{FF2B5EF4-FFF2-40B4-BE49-F238E27FC236}">
              <a16:creationId xmlns:a16="http://schemas.microsoft.com/office/drawing/2014/main" id="{3BD5663F-BB9F-49DD-B082-9C7FCBC9A3E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0.17708</cdr:x>
      <cdr:y>0.03318</cdr:y>
    </cdr:from>
    <cdr:to>
      <cdr:x>0.92708</cdr:x>
      <cdr:y>0.87441</cdr:y>
    </cdr:to>
    <cdr:cxnSp macro="">
      <cdr:nvCxnSpPr>
        <cdr:cNvPr id="3" name="Straight Connector 2">
          <a:extLst xmlns:a="http://schemas.openxmlformats.org/drawingml/2006/main">
            <a:ext uri="{FF2B5EF4-FFF2-40B4-BE49-F238E27FC236}">
              <a16:creationId xmlns:a16="http://schemas.microsoft.com/office/drawing/2014/main" id="{A0109F68-9FBD-46E6-A76E-11C71647C37F}"/>
            </a:ext>
          </a:extLst>
        </cdr:cNvPr>
        <cdr:cNvCxnSpPr/>
      </cdr:nvCxnSpPr>
      <cdr:spPr>
        <a:xfrm xmlns:a="http://schemas.openxmlformats.org/drawingml/2006/main" flipV="1">
          <a:off x="809625" y="133350"/>
          <a:ext cx="3429000" cy="3381375"/>
        </a:xfrm>
        <a:prstGeom xmlns:a="http://schemas.openxmlformats.org/drawingml/2006/main" prst="line">
          <a:avLst/>
        </a:prstGeom>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pivotCache/_rels/pivotCacheDefinition1.xml.rels><?xml version="1.0" encoding="UTF-8" standalone="yes"?>
<Relationships xmlns="http://schemas.openxmlformats.org/package/2006/relationships"><Relationship Id="rId2" Type="http://schemas.openxmlformats.org/officeDocument/2006/relationships/externalLinkPath" Target="https://ricardogroup.sharepoint.com/Delivery/Projects/PSE/ST/ED16381%20Low%20Carbon%20Transport%20Fuels_%20Andrew%20Ure/3%20Project%20Delivery/4%20Tasks/1.%20Feedstocks/Phase%202/DfT_Low_Carbon_Fuel_UCO_v00-01.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re, Andrew" refreshedDate="44810.716406597225" createdVersion="7" refreshedVersion="7" minRefreshableVersion="3" recordCount="1487" xr:uid="{307E8A06-8E0A-4428-A308-78087D2680B4}">
  <cacheSource type="worksheet">
    <worksheetSource ref="B14:F1501" sheet="Data04 - RoW Veg Oil" r:id="rId2"/>
  </cacheSource>
  <cacheFields count="5">
    <cacheField name="Area" numFmtId="0">
      <sharedItems count="185">
        <s v="Afghanistan"/>
        <s v="Albania"/>
        <s v="Algeria"/>
        <s v="Angola"/>
        <s v="Antigua and Barbuda"/>
        <s v="Argentina"/>
        <s v="Armenia"/>
        <s v="Australia"/>
        <s v="Austria"/>
        <s v="Azerbaijan"/>
        <s v="Bahamas"/>
        <s v="Bangladesh"/>
        <s v="Barbados"/>
        <s v="Belarus"/>
        <s v="Belgium"/>
        <s v="Belize"/>
        <s v="Benin"/>
        <s v="Bolivia (Plurinational State of)"/>
        <s v="Bosnia and Herzegovina"/>
        <s v="Botswana"/>
        <s v="Brazil"/>
        <s v="Bulgaria"/>
        <s v="Burkina Faso"/>
        <s v="Burundi"/>
        <s v="Cabo Verde"/>
        <s v="Cambodia"/>
        <s v="Cameroon"/>
        <s v="Canada"/>
        <s v="Central African Republic"/>
        <s v="Chad"/>
        <s v="Chile"/>
        <s v="China, Hong Kong SAR"/>
        <s v="China, Macao SAR"/>
        <s v="China PR"/>
        <s v="China, Taiwan Province of China"/>
        <s v="Colombia"/>
        <s v="Comoros"/>
        <s v="Congo"/>
        <s v="Costa Rica"/>
        <s v="Côte d'Ivoire"/>
        <s v="Croatia"/>
        <s v="Cuba"/>
        <s v="Cyprus"/>
        <s v="Czechia"/>
        <s v="Dem. People's Republic of Korea"/>
        <s v="Denmark"/>
        <s v="Djibouti"/>
        <s v="Dominica"/>
        <s v="Dominican Republic"/>
        <s v="Ecuador"/>
        <s v="Egypt"/>
        <s v="El Salvador"/>
        <s v="Estonia"/>
        <s v="Eswatini"/>
        <s v="Ethiopia"/>
        <s v="Fiji"/>
        <s v="Finland"/>
        <s v="France"/>
        <s v="French Polynesia"/>
        <s v="Gabon"/>
        <s v="Gambia"/>
        <s v="Georgia"/>
        <s v="Germany"/>
        <s v="Ghana"/>
        <s v="Greece"/>
        <s v="Grenada"/>
        <s v="Guatemala"/>
        <s v="Guinea"/>
        <s v="Guinea-Bissau"/>
        <s v="Guyana"/>
        <s v="Haiti"/>
        <s v="Honduras"/>
        <s v="Hungary"/>
        <s v="Iceland"/>
        <s v="India"/>
        <s v="Indonesia"/>
        <s v="Iran (Islamic Republic of)"/>
        <s v="Iraq"/>
        <s v="Ireland"/>
        <s v="Israel"/>
        <s v="Italy"/>
        <s v="Jamaica"/>
        <s v="Japan"/>
        <s v="Jordan"/>
        <s v="Kazakhstan"/>
        <s v="Kenya"/>
        <s v="Kiribati"/>
        <s v="Kuwait"/>
        <s v="Kyrgyzstan"/>
        <s v="Lao People's Democratic Republic"/>
        <s v="Latvia"/>
        <s v="Lebanon"/>
        <s v="Lesotho"/>
        <s v="Liberia"/>
        <s v="Libya"/>
        <s v="Lithuania"/>
        <s v="Luxembourg"/>
        <s v="Madagascar"/>
        <s v="Malawi"/>
        <s v="Malaysia"/>
        <s v="Maldives"/>
        <s v="Mali"/>
        <s v="Malta"/>
        <s v="Mauritania"/>
        <s v="Mauritius"/>
        <s v="Mexico"/>
        <s v="Mongolia"/>
        <s v="Montenegro"/>
        <s v="Morocco"/>
        <s v="Mozambique"/>
        <s v="Myanmar"/>
        <s v="Namibia"/>
        <s v="Nepal"/>
        <s v="Netherlands"/>
        <s v="New Caledonia"/>
        <s v="New Zealand"/>
        <s v="Nicaragua"/>
        <s v="Niger"/>
        <s v="Nigeria"/>
        <s v="North Macedonia"/>
        <s v="Norway"/>
        <s v="Oman"/>
        <s v="Pakistan"/>
        <s v="Panama"/>
        <s v="Papua New Guinea"/>
        <s v="Paraguay"/>
        <s v="Peru"/>
        <s v="Philippines"/>
        <s v="Poland"/>
        <s v="Portugal"/>
        <s v="Republic of Korea"/>
        <s v="Republic of Moldova"/>
        <s v="Romania"/>
        <s v="Russian Federation"/>
        <s v="Rwanda"/>
        <s v="Saint Kitts and Nevis"/>
        <s v="Saint Lucia"/>
        <s v="Saint Vincent and the Grenadines"/>
        <s v="Samoa"/>
        <s v="Sao Tome and Principe"/>
        <s v="Saudi Arabia"/>
        <s v="Senegal"/>
        <s v="Serbia"/>
        <s v="Seychelles"/>
        <s v="Sierra Leone"/>
        <s v="Slovakia"/>
        <s v="Slovenia"/>
        <s v="Solomon Islands"/>
        <s v="South Africa"/>
        <s v="Spain"/>
        <s v="Sri Lanka"/>
        <s v="Sudan"/>
        <s v="Suriname"/>
        <s v="Sweden"/>
        <s v="Switzerland"/>
        <s v="Syrian Arab Republic"/>
        <s v="Tajikistan"/>
        <s v="Thailand"/>
        <s v="Timor-Leste"/>
        <s v="Togo"/>
        <s v="Trinidad and Tobago"/>
        <s v="Tunisia"/>
        <s v="Turkey"/>
        <s v="Turkmenistan"/>
        <s v="Uganda"/>
        <s v="Ukraine"/>
        <s v="United Arab Emirates"/>
        <s v="United Kingdom"/>
        <s v="United Republic of Tanzania"/>
        <s v="United States of America"/>
        <s v="Uruguay"/>
        <s v="Uzbekistan"/>
        <s v="Vanuatu"/>
        <s v="Venezuela (Bolivarian Republic of)"/>
        <s v="Viet Nam"/>
        <s v="Yemen"/>
        <s v="Zambia"/>
        <s v="Zimbabwe"/>
        <s v="China, Taiwan Province of" u="1"/>
        <s v="China" u="1"/>
        <s v="United Kingdom of Great Britain and Northern Ireland" u="1"/>
        <s v="Türkiye" u="1"/>
        <s v="Democratic Republic of the Congo" u="1"/>
        <s v="China, mainland" u="1"/>
        <s v="Democratic People's Republic of Korea" u="1"/>
      </sharedItems>
    </cacheField>
    <cacheField name="Item" numFmtId="0">
      <sharedItems count="9">
        <s v="Soyabean Oil"/>
        <s v="Groundnut Oil"/>
        <s v="Sunflowerseed Oil"/>
        <s v="Rape and Mustard Oil"/>
        <s v="Palm Oil"/>
        <s v="Coconut Oil"/>
        <s v="Sesameseed Oil"/>
        <s v="Olive Oil"/>
        <s v="Maize Germ Oil"/>
      </sharedItems>
    </cacheField>
    <cacheField name="Year" numFmtId="0">
      <sharedItems containsSemiMixedTypes="0" containsString="0" containsNumber="1" containsInteger="1" minValue="2019" maxValue="2019"/>
    </cacheField>
    <cacheField name="Unit" numFmtId="0">
      <sharedItems count="1">
        <s v="kg per capita"/>
      </sharedItems>
    </cacheField>
    <cacheField name="Value" numFmtId="0">
      <sharedItems containsSemiMixedTypes="0" containsString="0" containsNumber="1" minValue="0" maxValue="17.85000000000000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487">
  <r>
    <x v="0"/>
    <x v="0"/>
    <n v="2019"/>
    <x v="0"/>
    <n v="0.28999999999999998"/>
  </r>
  <r>
    <x v="0"/>
    <x v="1"/>
    <n v="2019"/>
    <x v="0"/>
    <n v="0"/>
  </r>
  <r>
    <x v="0"/>
    <x v="2"/>
    <n v="2019"/>
    <x v="0"/>
    <n v="1.47"/>
  </r>
  <r>
    <x v="0"/>
    <x v="3"/>
    <n v="2019"/>
    <x v="0"/>
    <n v="0.05"/>
  </r>
  <r>
    <x v="0"/>
    <x v="4"/>
    <n v="2019"/>
    <x v="0"/>
    <n v="4.46"/>
  </r>
  <r>
    <x v="0"/>
    <x v="5"/>
    <n v="2019"/>
    <x v="0"/>
    <n v="0.01"/>
  </r>
  <r>
    <x v="0"/>
    <x v="6"/>
    <n v="2019"/>
    <x v="0"/>
    <n v="0.04"/>
  </r>
  <r>
    <x v="0"/>
    <x v="7"/>
    <n v="2019"/>
    <x v="0"/>
    <n v="0.02"/>
  </r>
  <r>
    <x v="0"/>
    <x v="8"/>
    <n v="2019"/>
    <x v="0"/>
    <n v="7.0000000000000007E-2"/>
  </r>
  <r>
    <x v="1"/>
    <x v="0"/>
    <n v="2019"/>
    <x v="0"/>
    <n v="0.24"/>
  </r>
  <r>
    <x v="1"/>
    <x v="1"/>
    <n v="2019"/>
    <x v="0"/>
    <n v="7.0000000000000007E-2"/>
  </r>
  <r>
    <x v="1"/>
    <x v="2"/>
    <n v="2019"/>
    <x v="0"/>
    <n v="5.25"/>
  </r>
  <r>
    <x v="1"/>
    <x v="3"/>
    <n v="2019"/>
    <x v="0"/>
    <n v="0"/>
  </r>
  <r>
    <x v="1"/>
    <x v="4"/>
    <n v="2019"/>
    <x v="0"/>
    <n v="0"/>
  </r>
  <r>
    <x v="1"/>
    <x v="5"/>
    <n v="2019"/>
    <x v="0"/>
    <n v="0"/>
  </r>
  <r>
    <x v="1"/>
    <x v="6"/>
    <n v="2019"/>
    <x v="0"/>
    <n v="0"/>
  </r>
  <r>
    <x v="1"/>
    <x v="7"/>
    <n v="2019"/>
    <x v="0"/>
    <n v="3.53"/>
  </r>
  <r>
    <x v="1"/>
    <x v="8"/>
    <n v="2019"/>
    <x v="0"/>
    <n v="0.34"/>
  </r>
  <r>
    <x v="2"/>
    <x v="0"/>
    <n v="2019"/>
    <x v="0"/>
    <n v="17.850000000000001"/>
  </r>
  <r>
    <x v="2"/>
    <x v="1"/>
    <n v="2019"/>
    <x v="0"/>
    <n v="0.49"/>
  </r>
  <r>
    <x v="2"/>
    <x v="2"/>
    <n v="2019"/>
    <x v="0"/>
    <n v="1.26"/>
  </r>
  <r>
    <x v="2"/>
    <x v="3"/>
    <n v="2019"/>
    <x v="0"/>
    <n v="0.1"/>
  </r>
  <r>
    <x v="2"/>
    <x v="4"/>
    <n v="2019"/>
    <x v="0"/>
    <n v="0.36"/>
  </r>
  <r>
    <x v="2"/>
    <x v="5"/>
    <n v="2019"/>
    <x v="0"/>
    <n v="0.04"/>
  </r>
  <r>
    <x v="2"/>
    <x v="6"/>
    <n v="2019"/>
    <x v="0"/>
    <n v="0"/>
  </r>
  <r>
    <x v="2"/>
    <x v="7"/>
    <n v="2019"/>
    <x v="0"/>
    <n v="1.56"/>
  </r>
  <r>
    <x v="2"/>
    <x v="8"/>
    <n v="2019"/>
    <x v="0"/>
    <n v="0"/>
  </r>
  <r>
    <x v="3"/>
    <x v="0"/>
    <n v="2019"/>
    <x v="0"/>
    <n v="2.52"/>
  </r>
  <r>
    <x v="3"/>
    <x v="1"/>
    <n v="2019"/>
    <x v="0"/>
    <n v="0.87"/>
  </r>
  <r>
    <x v="3"/>
    <x v="2"/>
    <n v="2019"/>
    <x v="0"/>
    <n v="0.4"/>
  </r>
  <r>
    <x v="3"/>
    <x v="3"/>
    <n v="2019"/>
    <x v="0"/>
    <n v="0"/>
  </r>
  <r>
    <x v="3"/>
    <x v="4"/>
    <n v="2019"/>
    <x v="0"/>
    <n v="7.54"/>
  </r>
  <r>
    <x v="3"/>
    <x v="5"/>
    <n v="2019"/>
    <x v="0"/>
    <n v="0"/>
  </r>
  <r>
    <x v="3"/>
    <x v="6"/>
    <n v="2019"/>
    <x v="0"/>
    <n v="0"/>
  </r>
  <r>
    <x v="3"/>
    <x v="7"/>
    <n v="2019"/>
    <x v="0"/>
    <n v="0.06"/>
  </r>
  <r>
    <x v="3"/>
    <x v="8"/>
    <n v="2019"/>
    <x v="0"/>
    <n v="0"/>
  </r>
  <r>
    <x v="4"/>
    <x v="0"/>
    <n v="2019"/>
    <x v="0"/>
    <n v="3.43"/>
  </r>
  <r>
    <x v="4"/>
    <x v="1"/>
    <n v="2019"/>
    <x v="0"/>
    <n v="0.35"/>
  </r>
  <r>
    <x v="4"/>
    <x v="2"/>
    <n v="2019"/>
    <x v="0"/>
    <n v="0.04"/>
  </r>
  <r>
    <x v="4"/>
    <x v="3"/>
    <n v="2019"/>
    <x v="0"/>
    <n v="0.25"/>
  </r>
  <r>
    <x v="4"/>
    <x v="4"/>
    <n v="2019"/>
    <x v="0"/>
    <n v="0"/>
  </r>
  <r>
    <x v="4"/>
    <x v="5"/>
    <n v="2019"/>
    <x v="0"/>
    <n v="0.12"/>
  </r>
  <r>
    <x v="4"/>
    <x v="6"/>
    <n v="2019"/>
    <x v="0"/>
    <n v="0.05"/>
  </r>
  <r>
    <x v="4"/>
    <x v="7"/>
    <n v="2019"/>
    <x v="0"/>
    <n v="0.91"/>
  </r>
  <r>
    <x v="4"/>
    <x v="8"/>
    <n v="2019"/>
    <x v="0"/>
    <n v="0.12"/>
  </r>
  <r>
    <x v="5"/>
    <x v="0"/>
    <n v="2019"/>
    <x v="0"/>
    <n v="2.63"/>
  </r>
  <r>
    <x v="5"/>
    <x v="1"/>
    <n v="2019"/>
    <x v="0"/>
    <n v="0.09"/>
  </r>
  <r>
    <x v="5"/>
    <x v="2"/>
    <n v="2019"/>
    <x v="0"/>
    <n v="10.82"/>
  </r>
  <r>
    <x v="5"/>
    <x v="3"/>
    <n v="2019"/>
    <x v="0"/>
    <n v="0.08"/>
  </r>
  <r>
    <x v="5"/>
    <x v="4"/>
    <n v="2019"/>
    <x v="0"/>
    <n v="0"/>
  </r>
  <r>
    <x v="5"/>
    <x v="5"/>
    <n v="2019"/>
    <x v="0"/>
    <n v="0.09"/>
  </r>
  <r>
    <x v="5"/>
    <x v="6"/>
    <n v="2019"/>
    <x v="0"/>
    <n v="0"/>
  </r>
  <r>
    <x v="5"/>
    <x v="7"/>
    <n v="2019"/>
    <x v="0"/>
    <n v="0.18"/>
  </r>
  <r>
    <x v="5"/>
    <x v="8"/>
    <n v="2019"/>
    <x v="0"/>
    <n v="0.84"/>
  </r>
  <r>
    <x v="6"/>
    <x v="0"/>
    <n v="2019"/>
    <x v="0"/>
    <n v="0.22"/>
  </r>
  <r>
    <x v="6"/>
    <x v="1"/>
    <n v="2019"/>
    <x v="0"/>
    <n v="0"/>
  </r>
  <r>
    <x v="6"/>
    <x v="2"/>
    <n v="2019"/>
    <x v="0"/>
    <n v="7.49"/>
  </r>
  <r>
    <x v="6"/>
    <x v="3"/>
    <n v="2019"/>
    <x v="0"/>
    <n v="0"/>
  </r>
  <r>
    <x v="6"/>
    <x v="4"/>
    <n v="2019"/>
    <x v="0"/>
    <n v="0"/>
  </r>
  <r>
    <x v="6"/>
    <x v="5"/>
    <n v="2019"/>
    <x v="0"/>
    <n v="0.11"/>
  </r>
  <r>
    <x v="6"/>
    <x v="6"/>
    <n v="2019"/>
    <x v="0"/>
    <n v="0"/>
  </r>
  <r>
    <x v="6"/>
    <x v="7"/>
    <n v="2019"/>
    <x v="0"/>
    <n v="0.03"/>
  </r>
  <r>
    <x v="6"/>
    <x v="8"/>
    <n v="2019"/>
    <x v="0"/>
    <n v="0.15"/>
  </r>
  <r>
    <x v="7"/>
    <x v="0"/>
    <n v="2019"/>
    <x v="0"/>
    <n v="0.43"/>
  </r>
  <r>
    <x v="7"/>
    <x v="1"/>
    <n v="2019"/>
    <x v="0"/>
    <n v="7.0000000000000007E-2"/>
  </r>
  <r>
    <x v="7"/>
    <x v="2"/>
    <n v="2019"/>
    <x v="0"/>
    <n v="0.63"/>
  </r>
  <r>
    <x v="7"/>
    <x v="3"/>
    <n v="2019"/>
    <x v="0"/>
    <n v="8"/>
  </r>
  <r>
    <x v="7"/>
    <x v="4"/>
    <n v="2019"/>
    <x v="0"/>
    <n v="3.45"/>
  </r>
  <r>
    <x v="7"/>
    <x v="5"/>
    <n v="2019"/>
    <x v="0"/>
    <n v="7.0000000000000007E-2"/>
  </r>
  <r>
    <x v="7"/>
    <x v="6"/>
    <n v="2019"/>
    <x v="0"/>
    <n v="0.2"/>
  </r>
  <r>
    <x v="7"/>
    <x v="7"/>
    <n v="2019"/>
    <x v="0"/>
    <n v="2.0099999999999998"/>
  </r>
  <r>
    <x v="7"/>
    <x v="8"/>
    <n v="2019"/>
    <x v="0"/>
    <n v="0.11"/>
  </r>
  <r>
    <x v="8"/>
    <x v="0"/>
    <n v="2019"/>
    <x v="0"/>
    <n v="1.02"/>
  </r>
  <r>
    <x v="8"/>
    <x v="1"/>
    <n v="2019"/>
    <x v="0"/>
    <n v="0.05"/>
  </r>
  <r>
    <x v="8"/>
    <x v="2"/>
    <n v="2019"/>
    <x v="0"/>
    <n v="2.5099999999999998"/>
  </r>
  <r>
    <x v="8"/>
    <x v="3"/>
    <n v="2019"/>
    <x v="0"/>
    <n v="9.36"/>
  </r>
  <r>
    <x v="8"/>
    <x v="4"/>
    <n v="2019"/>
    <x v="0"/>
    <n v="0"/>
  </r>
  <r>
    <x v="8"/>
    <x v="5"/>
    <n v="2019"/>
    <x v="0"/>
    <n v="0"/>
  </r>
  <r>
    <x v="8"/>
    <x v="6"/>
    <n v="2019"/>
    <x v="0"/>
    <n v="0.02"/>
  </r>
  <r>
    <x v="8"/>
    <x v="7"/>
    <n v="2019"/>
    <x v="0"/>
    <n v="0.97"/>
  </r>
  <r>
    <x v="8"/>
    <x v="8"/>
    <n v="2019"/>
    <x v="0"/>
    <n v="0"/>
  </r>
  <r>
    <x v="9"/>
    <x v="0"/>
    <n v="2019"/>
    <x v="0"/>
    <n v="0.35"/>
  </r>
  <r>
    <x v="9"/>
    <x v="1"/>
    <n v="2019"/>
    <x v="0"/>
    <n v="0"/>
  </r>
  <r>
    <x v="9"/>
    <x v="2"/>
    <n v="2019"/>
    <x v="0"/>
    <n v="0.32"/>
  </r>
  <r>
    <x v="9"/>
    <x v="3"/>
    <n v="2019"/>
    <x v="0"/>
    <n v="0"/>
  </r>
  <r>
    <x v="9"/>
    <x v="4"/>
    <n v="2019"/>
    <x v="0"/>
    <n v="0"/>
  </r>
  <r>
    <x v="9"/>
    <x v="5"/>
    <n v="2019"/>
    <x v="0"/>
    <n v="0.03"/>
  </r>
  <r>
    <x v="9"/>
    <x v="6"/>
    <n v="2019"/>
    <x v="0"/>
    <n v="0"/>
  </r>
  <r>
    <x v="9"/>
    <x v="7"/>
    <n v="2019"/>
    <x v="0"/>
    <n v="0.14000000000000001"/>
  </r>
  <r>
    <x v="9"/>
    <x v="8"/>
    <n v="2019"/>
    <x v="0"/>
    <n v="0.71"/>
  </r>
  <r>
    <x v="10"/>
    <x v="0"/>
    <n v="2019"/>
    <x v="0"/>
    <n v="2.83"/>
  </r>
  <r>
    <x v="10"/>
    <x v="1"/>
    <n v="2019"/>
    <x v="0"/>
    <n v="0"/>
  </r>
  <r>
    <x v="10"/>
    <x v="2"/>
    <n v="2019"/>
    <x v="0"/>
    <n v="0.03"/>
  </r>
  <r>
    <x v="10"/>
    <x v="4"/>
    <n v="2019"/>
    <x v="0"/>
    <n v="0.06"/>
  </r>
  <r>
    <x v="10"/>
    <x v="5"/>
    <n v="2019"/>
    <x v="0"/>
    <n v="0.14000000000000001"/>
  </r>
  <r>
    <x v="10"/>
    <x v="6"/>
    <n v="2019"/>
    <x v="0"/>
    <n v="0.02"/>
  </r>
  <r>
    <x v="10"/>
    <x v="7"/>
    <n v="2019"/>
    <x v="0"/>
    <n v="0.65"/>
  </r>
  <r>
    <x v="10"/>
    <x v="8"/>
    <n v="2019"/>
    <x v="0"/>
    <n v="0.06"/>
  </r>
  <r>
    <x v="11"/>
    <x v="0"/>
    <n v="2019"/>
    <x v="0"/>
    <n v="2.46"/>
  </r>
  <r>
    <x v="11"/>
    <x v="1"/>
    <n v="2019"/>
    <x v="0"/>
    <n v="0.1"/>
  </r>
  <r>
    <x v="11"/>
    <x v="2"/>
    <n v="2019"/>
    <x v="0"/>
    <n v="0.02"/>
  </r>
  <r>
    <x v="11"/>
    <x v="3"/>
    <n v="2019"/>
    <x v="0"/>
    <n v="0.9"/>
  </r>
  <r>
    <x v="11"/>
    <x v="4"/>
    <n v="2019"/>
    <x v="0"/>
    <n v="3.5"/>
  </r>
  <r>
    <x v="11"/>
    <x v="5"/>
    <n v="2019"/>
    <x v="0"/>
    <n v="0.12"/>
  </r>
  <r>
    <x v="11"/>
    <x v="6"/>
    <n v="2019"/>
    <x v="0"/>
    <n v="0.04"/>
  </r>
  <r>
    <x v="11"/>
    <x v="7"/>
    <n v="2019"/>
    <x v="0"/>
    <n v="0"/>
  </r>
  <r>
    <x v="11"/>
    <x v="8"/>
    <n v="2019"/>
    <x v="0"/>
    <n v="0"/>
  </r>
  <r>
    <x v="12"/>
    <x v="0"/>
    <n v="2019"/>
    <x v="0"/>
    <n v="4.5599999999999996"/>
  </r>
  <r>
    <x v="12"/>
    <x v="1"/>
    <n v="2019"/>
    <x v="0"/>
    <n v="0"/>
  </r>
  <r>
    <x v="12"/>
    <x v="2"/>
    <n v="2019"/>
    <x v="0"/>
    <n v="1.54"/>
  </r>
  <r>
    <x v="12"/>
    <x v="4"/>
    <n v="2019"/>
    <x v="0"/>
    <n v="0"/>
  </r>
  <r>
    <x v="12"/>
    <x v="5"/>
    <n v="2019"/>
    <x v="0"/>
    <n v="0"/>
  </r>
  <r>
    <x v="12"/>
    <x v="6"/>
    <n v="2019"/>
    <x v="0"/>
    <n v="0.02"/>
  </r>
  <r>
    <x v="12"/>
    <x v="7"/>
    <n v="2019"/>
    <x v="0"/>
    <n v="0.84"/>
  </r>
  <r>
    <x v="12"/>
    <x v="8"/>
    <n v="2019"/>
    <x v="0"/>
    <n v="0.71"/>
  </r>
  <r>
    <x v="13"/>
    <x v="0"/>
    <n v="2019"/>
    <x v="0"/>
    <n v="2.61"/>
  </r>
  <r>
    <x v="13"/>
    <x v="1"/>
    <n v="2019"/>
    <x v="0"/>
    <n v="0"/>
  </r>
  <r>
    <x v="13"/>
    <x v="2"/>
    <n v="2019"/>
    <x v="0"/>
    <n v="10.65"/>
  </r>
  <r>
    <x v="13"/>
    <x v="3"/>
    <n v="2019"/>
    <x v="0"/>
    <n v="1.68"/>
  </r>
  <r>
    <x v="13"/>
    <x v="4"/>
    <n v="2019"/>
    <x v="0"/>
    <n v="0"/>
  </r>
  <r>
    <x v="13"/>
    <x v="5"/>
    <n v="2019"/>
    <x v="0"/>
    <n v="0.14000000000000001"/>
  </r>
  <r>
    <x v="13"/>
    <x v="6"/>
    <n v="2019"/>
    <x v="0"/>
    <n v="0"/>
  </r>
  <r>
    <x v="13"/>
    <x v="7"/>
    <n v="2019"/>
    <x v="0"/>
    <n v="0.06"/>
  </r>
  <r>
    <x v="13"/>
    <x v="8"/>
    <n v="2019"/>
    <x v="0"/>
    <n v="0.03"/>
  </r>
  <r>
    <x v="14"/>
    <x v="0"/>
    <n v="2019"/>
    <x v="0"/>
    <n v="4.24"/>
  </r>
  <r>
    <x v="14"/>
    <x v="1"/>
    <n v="2019"/>
    <x v="0"/>
    <n v="0"/>
  </r>
  <r>
    <x v="14"/>
    <x v="2"/>
    <n v="2019"/>
    <x v="0"/>
    <n v="1.8"/>
  </r>
  <r>
    <x v="14"/>
    <x v="3"/>
    <n v="2019"/>
    <x v="0"/>
    <n v="0"/>
  </r>
  <r>
    <x v="14"/>
    <x v="4"/>
    <n v="2019"/>
    <x v="0"/>
    <n v="0"/>
  </r>
  <r>
    <x v="14"/>
    <x v="5"/>
    <n v="2019"/>
    <x v="0"/>
    <n v="0"/>
  </r>
  <r>
    <x v="14"/>
    <x v="6"/>
    <n v="2019"/>
    <x v="0"/>
    <n v="0"/>
  </r>
  <r>
    <x v="14"/>
    <x v="7"/>
    <n v="2019"/>
    <x v="0"/>
    <n v="1.25"/>
  </r>
  <r>
    <x v="14"/>
    <x v="8"/>
    <n v="2019"/>
    <x v="0"/>
    <n v="1.76"/>
  </r>
  <r>
    <x v="15"/>
    <x v="0"/>
    <n v="2019"/>
    <x v="0"/>
    <n v="3.55"/>
  </r>
  <r>
    <x v="15"/>
    <x v="1"/>
    <n v="2019"/>
    <x v="0"/>
    <n v="0"/>
  </r>
  <r>
    <x v="15"/>
    <x v="2"/>
    <n v="2019"/>
    <x v="0"/>
    <n v="2.2799999999999998"/>
  </r>
  <r>
    <x v="15"/>
    <x v="4"/>
    <n v="2019"/>
    <x v="0"/>
    <n v="0"/>
  </r>
  <r>
    <x v="15"/>
    <x v="5"/>
    <n v="2019"/>
    <x v="0"/>
    <n v="0.11"/>
  </r>
  <r>
    <x v="15"/>
    <x v="6"/>
    <n v="2019"/>
    <x v="0"/>
    <n v="0.12"/>
  </r>
  <r>
    <x v="15"/>
    <x v="7"/>
    <n v="2019"/>
    <x v="0"/>
    <n v="0.2"/>
  </r>
  <r>
    <x v="15"/>
    <x v="8"/>
    <n v="2019"/>
    <x v="0"/>
    <n v="0.43"/>
  </r>
  <r>
    <x v="16"/>
    <x v="0"/>
    <n v="2019"/>
    <x v="0"/>
    <n v="1.04"/>
  </r>
  <r>
    <x v="16"/>
    <x v="1"/>
    <n v="2019"/>
    <x v="0"/>
    <n v="2.29"/>
  </r>
  <r>
    <x v="16"/>
    <x v="2"/>
    <n v="2019"/>
    <x v="0"/>
    <n v="0"/>
  </r>
  <r>
    <x v="16"/>
    <x v="3"/>
    <n v="2019"/>
    <x v="0"/>
    <n v="0"/>
  </r>
  <r>
    <x v="16"/>
    <x v="4"/>
    <n v="2019"/>
    <x v="0"/>
    <n v="5.08"/>
  </r>
  <r>
    <x v="16"/>
    <x v="5"/>
    <n v="2019"/>
    <x v="0"/>
    <n v="0.19"/>
  </r>
  <r>
    <x v="16"/>
    <x v="6"/>
    <n v="2019"/>
    <x v="0"/>
    <n v="0"/>
  </r>
  <r>
    <x v="16"/>
    <x v="7"/>
    <n v="2019"/>
    <x v="0"/>
    <n v="0.01"/>
  </r>
  <r>
    <x v="16"/>
    <x v="8"/>
    <n v="2019"/>
    <x v="0"/>
    <n v="0"/>
  </r>
  <r>
    <x v="17"/>
    <x v="0"/>
    <n v="2019"/>
    <x v="0"/>
    <n v="1.8"/>
  </r>
  <r>
    <x v="17"/>
    <x v="1"/>
    <n v="2019"/>
    <x v="0"/>
    <n v="0.13"/>
  </r>
  <r>
    <x v="17"/>
    <x v="2"/>
    <n v="2019"/>
    <x v="0"/>
    <n v="0.55000000000000004"/>
  </r>
  <r>
    <x v="17"/>
    <x v="3"/>
    <n v="2019"/>
    <x v="0"/>
    <n v="0"/>
  </r>
  <r>
    <x v="17"/>
    <x v="4"/>
    <n v="2019"/>
    <x v="0"/>
    <n v="0"/>
  </r>
  <r>
    <x v="17"/>
    <x v="5"/>
    <n v="2019"/>
    <x v="0"/>
    <n v="0"/>
  </r>
  <r>
    <x v="17"/>
    <x v="6"/>
    <n v="2019"/>
    <x v="0"/>
    <n v="0"/>
  </r>
  <r>
    <x v="17"/>
    <x v="7"/>
    <n v="2019"/>
    <x v="0"/>
    <n v="0.03"/>
  </r>
  <r>
    <x v="17"/>
    <x v="8"/>
    <n v="2019"/>
    <x v="0"/>
    <n v="0"/>
  </r>
  <r>
    <x v="18"/>
    <x v="0"/>
    <n v="2019"/>
    <x v="0"/>
    <n v="1.35"/>
  </r>
  <r>
    <x v="18"/>
    <x v="1"/>
    <n v="2019"/>
    <x v="0"/>
    <n v="0"/>
  </r>
  <r>
    <x v="18"/>
    <x v="2"/>
    <n v="2019"/>
    <x v="0"/>
    <n v="4.2699999999999996"/>
  </r>
  <r>
    <x v="18"/>
    <x v="4"/>
    <n v="2019"/>
    <x v="0"/>
    <n v="1.17"/>
  </r>
  <r>
    <x v="18"/>
    <x v="5"/>
    <n v="2019"/>
    <x v="0"/>
    <n v="0"/>
  </r>
  <r>
    <x v="18"/>
    <x v="7"/>
    <n v="2019"/>
    <x v="0"/>
    <n v="0.31"/>
  </r>
  <r>
    <x v="18"/>
    <x v="8"/>
    <n v="2019"/>
    <x v="0"/>
    <n v="0"/>
  </r>
  <r>
    <x v="19"/>
    <x v="0"/>
    <n v="2019"/>
    <x v="0"/>
    <n v="0.45"/>
  </r>
  <r>
    <x v="19"/>
    <x v="1"/>
    <n v="2019"/>
    <x v="0"/>
    <n v="0.05"/>
  </r>
  <r>
    <x v="19"/>
    <x v="2"/>
    <n v="2019"/>
    <x v="0"/>
    <n v="9.49"/>
  </r>
  <r>
    <x v="19"/>
    <x v="3"/>
    <n v="2019"/>
    <x v="0"/>
    <n v="0.01"/>
  </r>
  <r>
    <x v="19"/>
    <x v="4"/>
    <n v="2019"/>
    <x v="0"/>
    <n v="0.36"/>
  </r>
  <r>
    <x v="19"/>
    <x v="5"/>
    <n v="2019"/>
    <x v="0"/>
    <n v="0.01"/>
  </r>
  <r>
    <x v="19"/>
    <x v="6"/>
    <n v="2019"/>
    <x v="0"/>
    <n v="0"/>
  </r>
  <r>
    <x v="19"/>
    <x v="7"/>
    <n v="2019"/>
    <x v="0"/>
    <n v="0.09"/>
  </r>
  <r>
    <x v="19"/>
    <x v="8"/>
    <n v="2019"/>
    <x v="0"/>
    <n v="0.01"/>
  </r>
  <r>
    <x v="20"/>
    <x v="0"/>
    <n v="2019"/>
    <x v="0"/>
    <n v="13.45"/>
  </r>
  <r>
    <x v="20"/>
    <x v="1"/>
    <n v="2019"/>
    <x v="0"/>
    <n v="0.03"/>
  </r>
  <r>
    <x v="20"/>
    <x v="2"/>
    <n v="2019"/>
    <x v="0"/>
    <n v="0.42"/>
  </r>
  <r>
    <x v="20"/>
    <x v="4"/>
    <n v="2019"/>
    <x v="0"/>
    <n v="2.88"/>
  </r>
  <r>
    <x v="20"/>
    <x v="5"/>
    <n v="2019"/>
    <x v="0"/>
    <n v="0.01"/>
  </r>
  <r>
    <x v="20"/>
    <x v="6"/>
    <n v="2019"/>
    <x v="0"/>
    <n v="0"/>
  </r>
  <r>
    <x v="20"/>
    <x v="7"/>
    <n v="2019"/>
    <x v="0"/>
    <n v="0.43"/>
  </r>
  <r>
    <x v="20"/>
    <x v="8"/>
    <n v="2019"/>
    <x v="0"/>
    <n v="0.15"/>
  </r>
  <r>
    <x v="21"/>
    <x v="0"/>
    <n v="2019"/>
    <x v="0"/>
    <n v="1.75"/>
  </r>
  <r>
    <x v="21"/>
    <x v="1"/>
    <n v="2019"/>
    <x v="0"/>
    <n v="0"/>
  </r>
  <r>
    <x v="21"/>
    <x v="2"/>
    <n v="2019"/>
    <x v="0"/>
    <n v="11.43"/>
  </r>
  <r>
    <x v="21"/>
    <x v="4"/>
    <n v="2019"/>
    <x v="0"/>
    <n v="0"/>
  </r>
  <r>
    <x v="21"/>
    <x v="5"/>
    <n v="2019"/>
    <x v="0"/>
    <n v="0"/>
  </r>
  <r>
    <x v="21"/>
    <x v="7"/>
    <n v="2019"/>
    <x v="0"/>
    <n v="0.28999999999999998"/>
  </r>
  <r>
    <x v="21"/>
    <x v="8"/>
    <n v="2019"/>
    <x v="0"/>
    <n v="0.92"/>
  </r>
  <r>
    <x v="22"/>
    <x v="0"/>
    <n v="2019"/>
    <x v="0"/>
    <n v="0"/>
  </r>
  <r>
    <x v="22"/>
    <x v="1"/>
    <n v="2019"/>
    <x v="0"/>
    <n v="0.52"/>
  </r>
  <r>
    <x v="22"/>
    <x v="2"/>
    <n v="2019"/>
    <x v="0"/>
    <n v="0.01"/>
  </r>
  <r>
    <x v="22"/>
    <x v="3"/>
    <n v="2019"/>
    <x v="0"/>
    <n v="0"/>
  </r>
  <r>
    <x v="22"/>
    <x v="4"/>
    <n v="2019"/>
    <x v="0"/>
    <n v="3.3"/>
  </r>
  <r>
    <x v="22"/>
    <x v="5"/>
    <n v="2019"/>
    <x v="0"/>
    <n v="0.12"/>
  </r>
  <r>
    <x v="22"/>
    <x v="6"/>
    <n v="2019"/>
    <x v="0"/>
    <n v="0.01"/>
  </r>
  <r>
    <x v="22"/>
    <x v="7"/>
    <n v="2019"/>
    <x v="0"/>
    <n v="0"/>
  </r>
  <r>
    <x v="22"/>
    <x v="8"/>
    <n v="2019"/>
    <x v="0"/>
    <n v="0"/>
  </r>
  <r>
    <x v="23"/>
    <x v="0"/>
    <n v="2019"/>
    <x v="0"/>
    <n v="0"/>
  </r>
  <r>
    <x v="23"/>
    <x v="1"/>
    <n v="2019"/>
    <x v="0"/>
    <n v="0.15"/>
  </r>
  <r>
    <x v="23"/>
    <x v="2"/>
    <n v="2019"/>
    <x v="0"/>
    <n v="0.02"/>
  </r>
  <r>
    <x v="23"/>
    <x v="3"/>
    <n v="2019"/>
    <x v="0"/>
    <n v="0"/>
  </r>
  <r>
    <x v="23"/>
    <x v="4"/>
    <n v="2019"/>
    <x v="0"/>
    <n v="1.53"/>
  </r>
  <r>
    <x v="23"/>
    <x v="5"/>
    <n v="2019"/>
    <x v="0"/>
    <n v="0"/>
  </r>
  <r>
    <x v="23"/>
    <x v="6"/>
    <n v="2019"/>
    <x v="0"/>
    <n v="0"/>
  </r>
  <r>
    <x v="23"/>
    <x v="7"/>
    <n v="2019"/>
    <x v="0"/>
    <n v="0"/>
  </r>
  <r>
    <x v="23"/>
    <x v="8"/>
    <n v="2019"/>
    <x v="0"/>
    <n v="0"/>
  </r>
  <r>
    <x v="24"/>
    <x v="0"/>
    <n v="2019"/>
    <x v="0"/>
    <n v="2.6"/>
  </r>
  <r>
    <x v="24"/>
    <x v="1"/>
    <n v="2019"/>
    <x v="0"/>
    <n v="0"/>
  </r>
  <r>
    <x v="24"/>
    <x v="2"/>
    <n v="2019"/>
    <x v="0"/>
    <n v="0.15"/>
  </r>
  <r>
    <x v="24"/>
    <x v="4"/>
    <n v="2019"/>
    <x v="0"/>
    <n v="0.17"/>
  </r>
  <r>
    <x v="24"/>
    <x v="5"/>
    <n v="2019"/>
    <x v="0"/>
    <n v="0"/>
  </r>
  <r>
    <x v="24"/>
    <x v="6"/>
    <n v="2019"/>
    <x v="0"/>
    <n v="0.01"/>
  </r>
  <r>
    <x v="24"/>
    <x v="7"/>
    <n v="2019"/>
    <x v="0"/>
    <n v="2.0499999999999998"/>
  </r>
  <r>
    <x v="24"/>
    <x v="8"/>
    <n v="2019"/>
    <x v="0"/>
    <n v="0"/>
  </r>
  <r>
    <x v="25"/>
    <x v="0"/>
    <n v="2019"/>
    <x v="0"/>
    <n v="1.1599999999999999"/>
  </r>
  <r>
    <x v="25"/>
    <x v="1"/>
    <n v="2019"/>
    <x v="0"/>
    <n v="0.03"/>
  </r>
  <r>
    <x v="25"/>
    <x v="2"/>
    <n v="2019"/>
    <x v="0"/>
    <n v="7.0000000000000007E-2"/>
  </r>
  <r>
    <x v="25"/>
    <x v="3"/>
    <n v="2019"/>
    <x v="0"/>
    <n v="0"/>
  </r>
  <r>
    <x v="25"/>
    <x v="4"/>
    <n v="2019"/>
    <x v="0"/>
    <n v="2.41"/>
  </r>
  <r>
    <x v="25"/>
    <x v="5"/>
    <n v="2019"/>
    <x v="0"/>
    <n v="0.52"/>
  </r>
  <r>
    <x v="25"/>
    <x v="6"/>
    <n v="2019"/>
    <x v="0"/>
    <n v="0"/>
  </r>
  <r>
    <x v="25"/>
    <x v="7"/>
    <n v="2019"/>
    <x v="0"/>
    <n v="0.02"/>
  </r>
  <r>
    <x v="25"/>
    <x v="8"/>
    <n v="2019"/>
    <x v="0"/>
    <n v="0"/>
  </r>
  <r>
    <x v="26"/>
    <x v="0"/>
    <n v="2019"/>
    <x v="0"/>
    <n v="0.03"/>
  </r>
  <r>
    <x v="26"/>
    <x v="1"/>
    <n v="2019"/>
    <x v="0"/>
    <n v="2.44"/>
  </r>
  <r>
    <x v="26"/>
    <x v="2"/>
    <n v="2019"/>
    <x v="0"/>
    <n v="0.01"/>
  </r>
  <r>
    <x v="26"/>
    <x v="3"/>
    <n v="2019"/>
    <x v="0"/>
    <n v="0"/>
  </r>
  <r>
    <x v="26"/>
    <x v="4"/>
    <n v="2019"/>
    <x v="0"/>
    <n v="5.13"/>
  </r>
  <r>
    <x v="26"/>
    <x v="5"/>
    <n v="2019"/>
    <x v="0"/>
    <n v="0.02"/>
  </r>
  <r>
    <x v="26"/>
    <x v="6"/>
    <n v="2019"/>
    <x v="0"/>
    <n v="0"/>
  </r>
  <r>
    <x v="26"/>
    <x v="7"/>
    <n v="2019"/>
    <x v="0"/>
    <n v="0.01"/>
  </r>
  <r>
    <x v="26"/>
    <x v="8"/>
    <n v="2019"/>
    <x v="0"/>
    <n v="0"/>
  </r>
  <r>
    <x v="27"/>
    <x v="0"/>
    <n v="2019"/>
    <x v="0"/>
    <n v="0.65"/>
  </r>
  <r>
    <x v="27"/>
    <x v="1"/>
    <n v="2019"/>
    <x v="0"/>
    <n v="0.05"/>
  </r>
  <r>
    <x v="27"/>
    <x v="2"/>
    <n v="2019"/>
    <x v="0"/>
    <n v="0.34"/>
  </r>
  <r>
    <x v="27"/>
    <x v="3"/>
    <n v="2019"/>
    <x v="0"/>
    <n v="13.11"/>
  </r>
  <r>
    <x v="27"/>
    <x v="4"/>
    <n v="2019"/>
    <x v="0"/>
    <n v="0"/>
  </r>
  <r>
    <x v="27"/>
    <x v="5"/>
    <n v="2019"/>
    <x v="0"/>
    <n v="0"/>
  </r>
  <r>
    <x v="27"/>
    <x v="7"/>
    <n v="2019"/>
    <x v="0"/>
    <n v="1.1000000000000001"/>
  </r>
  <r>
    <x v="27"/>
    <x v="8"/>
    <n v="2019"/>
    <x v="0"/>
    <n v="1.02"/>
  </r>
  <r>
    <x v="28"/>
    <x v="0"/>
    <n v="2019"/>
    <x v="0"/>
    <n v="0.08"/>
  </r>
  <r>
    <x v="28"/>
    <x v="1"/>
    <n v="2019"/>
    <x v="0"/>
    <n v="5.9"/>
  </r>
  <r>
    <x v="28"/>
    <x v="2"/>
    <n v="2019"/>
    <x v="0"/>
    <n v="0.01"/>
  </r>
  <r>
    <x v="28"/>
    <x v="3"/>
    <n v="2019"/>
    <x v="0"/>
    <n v="0"/>
  </r>
  <r>
    <x v="28"/>
    <x v="4"/>
    <n v="2019"/>
    <x v="0"/>
    <n v="1.17"/>
  </r>
  <r>
    <x v="28"/>
    <x v="5"/>
    <n v="2019"/>
    <x v="0"/>
    <n v="0"/>
  </r>
  <r>
    <x v="28"/>
    <x v="6"/>
    <n v="2019"/>
    <x v="0"/>
    <n v="0.39"/>
  </r>
  <r>
    <x v="28"/>
    <x v="7"/>
    <n v="2019"/>
    <x v="0"/>
    <n v="0.01"/>
  </r>
  <r>
    <x v="28"/>
    <x v="8"/>
    <n v="2019"/>
    <x v="0"/>
    <n v="0"/>
  </r>
  <r>
    <x v="29"/>
    <x v="0"/>
    <n v="2019"/>
    <x v="0"/>
    <n v="0"/>
  </r>
  <r>
    <x v="29"/>
    <x v="1"/>
    <n v="2019"/>
    <x v="0"/>
    <n v="3.95"/>
  </r>
  <r>
    <x v="29"/>
    <x v="2"/>
    <n v="2019"/>
    <x v="0"/>
    <n v="0"/>
  </r>
  <r>
    <x v="29"/>
    <x v="3"/>
    <n v="2019"/>
    <x v="0"/>
    <n v="0"/>
  </r>
  <r>
    <x v="29"/>
    <x v="4"/>
    <n v="2019"/>
    <x v="0"/>
    <n v="0.24"/>
  </r>
  <r>
    <x v="29"/>
    <x v="5"/>
    <n v="2019"/>
    <x v="0"/>
    <n v="0"/>
  </r>
  <r>
    <x v="29"/>
    <x v="6"/>
    <n v="2019"/>
    <x v="0"/>
    <n v="0.56999999999999995"/>
  </r>
  <r>
    <x v="29"/>
    <x v="7"/>
    <n v="2019"/>
    <x v="0"/>
    <n v="0"/>
  </r>
  <r>
    <x v="29"/>
    <x v="8"/>
    <n v="2019"/>
    <x v="0"/>
    <n v="0"/>
  </r>
  <r>
    <x v="30"/>
    <x v="0"/>
    <n v="2019"/>
    <x v="0"/>
    <n v="1.04"/>
  </r>
  <r>
    <x v="30"/>
    <x v="1"/>
    <n v="2019"/>
    <x v="0"/>
    <n v="0"/>
  </r>
  <r>
    <x v="30"/>
    <x v="2"/>
    <n v="2019"/>
    <x v="0"/>
    <n v="1.6"/>
  </r>
  <r>
    <x v="30"/>
    <x v="3"/>
    <n v="2019"/>
    <x v="0"/>
    <n v="2.15"/>
  </r>
  <r>
    <x v="30"/>
    <x v="4"/>
    <n v="2019"/>
    <x v="0"/>
    <n v="0"/>
  </r>
  <r>
    <x v="30"/>
    <x v="5"/>
    <n v="2019"/>
    <x v="0"/>
    <n v="0"/>
  </r>
  <r>
    <x v="30"/>
    <x v="6"/>
    <n v="2019"/>
    <x v="0"/>
    <n v="0"/>
  </r>
  <r>
    <x v="30"/>
    <x v="7"/>
    <n v="2019"/>
    <x v="0"/>
    <n v="0.45"/>
  </r>
  <r>
    <x v="30"/>
    <x v="8"/>
    <n v="2019"/>
    <x v="0"/>
    <n v="7.0000000000000007E-2"/>
  </r>
  <r>
    <x v="31"/>
    <x v="0"/>
    <n v="2019"/>
    <x v="0"/>
    <n v="5.84"/>
  </r>
  <r>
    <x v="31"/>
    <x v="1"/>
    <n v="2019"/>
    <x v="0"/>
    <n v="1.06"/>
  </r>
  <r>
    <x v="31"/>
    <x v="2"/>
    <n v="2019"/>
    <x v="0"/>
    <n v="0.19"/>
  </r>
  <r>
    <x v="31"/>
    <x v="3"/>
    <n v="2019"/>
    <x v="0"/>
    <n v="0.92"/>
  </r>
  <r>
    <x v="31"/>
    <x v="4"/>
    <n v="2019"/>
    <x v="0"/>
    <n v="0"/>
  </r>
  <r>
    <x v="31"/>
    <x v="5"/>
    <n v="2019"/>
    <x v="0"/>
    <n v="0.15"/>
  </r>
  <r>
    <x v="31"/>
    <x v="6"/>
    <n v="2019"/>
    <x v="0"/>
    <n v="0.21"/>
  </r>
  <r>
    <x v="31"/>
    <x v="7"/>
    <n v="2019"/>
    <x v="0"/>
    <n v="0.53"/>
  </r>
  <r>
    <x v="31"/>
    <x v="8"/>
    <n v="2019"/>
    <x v="0"/>
    <n v="0.82"/>
  </r>
  <r>
    <x v="32"/>
    <x v="0"/>
    <n v="2019"/>
    <x v="0"/>
    <n v="8.57"/>
  </r>
  <r>
    <x v="32"/>
    <x v="1"/>
    <n v="2019"/>
    <x v="0"/>
    <n v="1.33"/>
  </r>
  <r>
    <x v="32"/>
    <x v="2"/>
    <n v="2019"/>
    <x v="0"/>
    <n v="0.05"/>
  </r>
  <r>
    <x v="32"/>
    <x v="3"/>
    <n v="2019"/>
    <x v="0"/>
    <n v="5.27"/>
  </r>
  <r>
    <x v="32"/>
    <x v="4"/>
    <n v="2019"/>
    <x v="0"/>
    <n v="0"/>
  </r>
  <r>
    <x v="32"/>
    <x v="5"/>
    <n v="2019"/>
    <x v="0"/>
    <n v="0.01"/>
  </r>
  <r>
    <x v="32"/>
    <x v="6"/>
    <n v="2019"/>
    <x v="0"/>
    <n v="0.26"/>
  </r>
  <r>
    <x v="32"/>
    <x v="7"/>
    <n v="2019"/>
    <x v="0"/>
    <n v="0.61"/>
  </r>
  <r>
    <x v="32"/>
    <x v="8"/>
    <n v="2019"/>
    <x v="0"/>
    <n v="1.3"/>
  </r>
  <r>
    <x v="33"/>
    <x v="0"/>
    <n v="2019"/>
    <x v="0"/>
    <n v="2.69"/>
  </r>
  <r>
    <x v="33"/>
    <x v="1"/>
    <n v="2019"/>
    <x v="0"/>
    <n v="0.74"/>
  </r>
  <r>
    <x v="33"/>
    <x v="2"/>
    <n v="2019"/>
    <x v="0"/>
    <n v="0.18"/>
  </r>
  <r>
    <x v="33"/>
    <x v="3"/>
    <n v="2019"/>
    <x v="0"/>
    <n v="1.47"/>
  </r>
  <r>
    <x v="33"/>
    <x v="4"/>
    <n v="2019"/>
    <x v="0"/>
    <n v="2.59"/>
  </r>
  <r>
    <x v="33"/>
    <x v="5"/>
    <n v="2019"/>
    <x v="0"/>
    <n v="0.12"/>
  </r>
  <r>
    <x v="33"/>
    <x v="6"/>
    <n v="2019"/>
    <x v="0"/>
    <n v="0.21"/>
  </r>
  <r>
    <x v="33"/>
    <x v="7"/>
    <n v="2019"/>
    <x v="0"/>
    <n v="0.03"/>
  </r>
  <r>
    <x v="33"/>
    <x v="8"/>
    <n v="2019"/>
    <x v="0"/>
    <n v="0.21"/>
  </r>
  <r>
    <x v="34"/>
    <x v="0"/>
    <n v="2019"/>
    <x v="0"/>
    <n v="17.309999999999999"/>
  </r>
  <r>
    <x v="34"/>
    <x v="1"/>
    <n v="2019"/>
    <x v="0"/>
    <n v="0.23"/>
  </r>
  <r>
    <x v="34"/>
    <x v="2"/>
    <n v="2019"/>
    <x v="0"/>
    <n v="0.71"/>
  </r>
  <r>
    <x v="34"/>
    <x v="4"/>
    <n v="2019"/>
    <x v="0"/>
    <n v="4.0199999999999996"/>
  </r>
  <r>
    <x v="34"/>
    <x v="5"/>
    <n v="2019"/>
    <x v="0"/>
    <n v="0.2"/>
  </r>
  <r>
    <x v="34"/>
    <x v="6"/>
    <n v="2019"/>
    <x v="0"/>
    <n v="0.44"/>
  </r>
  <r>
    <x v="34"/>
    <x v="7"/>
    <n v="2019"/>
    <x v="0"/>
    <n v="0.28000000000000003"/>
  </r>
  <r>
    <x v="34"/>
    <x v="8"/>
    <n v="2019"/>
    <x v="0"/>
    <n v="0.28999999999999998"/>
  </r>
  <r>
    <x v="35"/>
    <x v="0"/>
    <n v="2019"/>
    <x v="0"/>
    <n v="4.03"/>
  </r>
  <r>
    <x v="35"/>
    <x v="1"/>
    <n v="2019"/>
    <x v="0"/>
    <n v="0"/>
  </r>
  <r>
    <x v="35"/>
    <x v="2"/>
    <n v="2019"/>
    <x v="0"/>
    <n v="0.22"/>
  </r>
  <r>
    <x v="35"/>
    <x v="3"/>
    <n v="2019"/>
    <x v="0"/>
    <n v="0.17"/>
  </r>
  <r>
    <x v="35"/>
    <x v="4"/>
    <n v="2019"/>
    <x v="0"/>
    <n v="8.24"/>
  </r>
  <r>
    <x v="35"/>
    <x v="5"/>
    <n v="2019"/>
    <x v="0"/>
    <n v="0.01"/>
  </r>
  <r>
    <x v="35"/>
    <x v="6"/>
    <n v="2019"/>
    <x v="0"/>
    <n v="0"/>
  </r>
  <r>
    <x v="35"/>
    <x v="7"/>
    <n v="2019"/>
    <x v="0"/>
    <n v="0.06"/>
  </r>
  <r>
    <x v="35"/>
    <x v="8"/>
    <n v="2019"/>
    <x v="0"/>
    <n v="0.06"/>
  </r>
  <r>
    <x v="36"/>
    <x v="0"/>
    <n v="2019"/>
    <x v="0"/>
    <n v="0"/>
  </r>
  <r>
    <x v="36"/>
    <x v="1"/>
    <n v="2019"/>
    <x v="0"/>
    <n v="0"/>
  </r>
  <r>
    <x v="36"/>
    <x v="2"/>
    <n v="2019"/>
    <x v="0"/>
    <n v="0.03"/>
  </r>
  <r>
    <x v="36"/>
    <x v="3"/>
    <n v="2019"/>
    <x v="0"/>
    <n v="0"/>
  </r>
  <r>
    <x v="36"/>
    <x v="4"/>
    <n v="2019"/>
    <x v="0"/>
    <n v="4.5199999999999996"/>
  </r>
  <r>
    <x v="36"/>
    <x v="5"/>
    <n v="2019"/>
    <x v="0"/>
    <n v="7.19"/>
  </r>
  <r>
    <x v="36"/>
    <x v="6"/>
    <n v="2019"/>
    <x v="0"/>
    <n v="0.02"/>
  </r>
  <r>
    <x v="36"/>
    <x v="7"/>
    <n v="2019"/>
    <x v="0"/>
    <n v="0.01"/>
  </r>
  <r>
    <x v="36"/>
    <x v="8"/>
    <n v="2019"/>
    <x v="0"/>
    <n v="0"/>
  </r>
  <r>
    <x v="37"/>
    <x v="0"/>
    <n v="2019"/>
    <x v="0"/>
    <n v="0.21"/>
  </r>
  <r>
    <x v="37"/>
    <x v="1"/>
    <n v="2019"/>
    <x v="0"/>
    <n v="0.46"/>
  </r>
  <r>
    <x v="37"/>
    <x v="2"/>
    <n v="2019"/>
    <x v="0"/>
    <n v="0.04"/>
  </r>
  <r>
    <x v="37"/>
    <x v="3"/>
    <n v="2019"/>
    <x v="0"/>
    <n v="0"/>
  </r>
  <r>
    <x v="37"/>
    <x v="4"/>
    <n v="2019"/>
    <x v="0"/>
    <n v="7.34"/>
  </r>
  <r>
    <x v="37"/>
    <x v="5"/>
    <n v="2019"/>
    <x v="0"/>
    <n v="0"/>
  </r>
  <r>
    <x v="37"/>
    <x v="6"/>
    <n v="2019"/>
    <x v="0"/>
    <n v="0"/>
  </r>
  <r>
    <x v="37"/>
    <x v="7"/>
    <n v="2019"/>
    <x v="0"/>
    <n v="0.02"/>
  </r>
  <r>
    <x v="37"/>
    <x v="8"/>
    <n v="2019"/>
    <x v="0"/>
    <n v="0"/>
  </r>
  <r>
    <x v="38"/>
    <x v="0"/>
    <n v="2019"/>
    <x v="0"/>
    <n v="9.2200000000000006"/>
  </r>
  <r>
    <x v="38"/>
    <x v="1"/>
    <n v="2019"/>
    <x v="0"/>
    <n v="0"/>
  </r>
  <r>
    <x v="38"/>
    <x v="2"/>
    <n v="2019"/>
    <x v="0"/>
    <n v="0.93"/>
  </r>
  <r>
    <x v="38"/>
    <x v="4"/>
    <n v="2019"/>
    <x v="0"/>
    <n v="6.23"/>
  </r>
  <r>
    <x v="38"/>
    <x v="5"/>
    <n v="2019"/>
    <x v="0"/>
    <n v="0.06"/>
  </r>
  <r>
    <x v="38"/>
    <x v="6"/>
    <n v="2019"/>
    <x v="0"/>
    <n v="7.0000000000000007E-2"/>
  </r>
  <r>
    <x v="38"/>
    <x v="7"/>
    <n v="2019"/>
    <x v="0"/>
    <n v="0.33"/>
  </r>
  <r>
    <x v="38"/>
    <x v="8"/>
    <n v="2019"/>
    <x v="0"/>
    <n v="0.13"/>
  </r>
  <r>
    <x v="39"/>
    <x v="0"/>
    <n v="2019"/>
    <x v="0"/>
    <n v="0.05"/>
  </r>
  <r>
    <x v="39"/>
    <x v="1"/>
    <n v="2019"/>
    <x v="0"/>
    <n v="0.55000000000000004"/>
  </r>
  <r>
    <x v="39"/>
    <x v="2"/>
    <n v="2019"/>
    <x v="0"/>
    <n v="0.26"/>
  </r>
  <r>
    <x v="39"/>
    <x v="3"/>
    <n v="2019"/>
    <x v="0"/>
    <n v="0.01"/>
  </r>
  <r>
    <x v="39"/>
    <x v="4"/>
    <n v="2019"/>
    <x v="0"/>
    <n v="7.61"/>
  </r>
  <r>
    <x v="39"/>
    <x v="5"/>
    <n v="2019"/>
    <x v="0"/>
    <n v="0.27"/>
  </r>
  <r>
    <x v="39"/>
    <x v="6"/>
    <n v="2019"/>
    <x v="0"/>
    <n v="0"/>
  </r>
  <r>
    <x v="39"/>
    <x v="7"/>
    <n v="2019"/>
    <x v="0"/>
    <n v="0.02"/>
  </r>
  <r>
    <x v="39"/>
    <x v="8"/>
    <n v="2019"/>
    <x v="0"/>
    <n v="0"/>
  </r>
  <r>
    <x v="40"/>
    <x v="0"/>
    <n v="2019"/>
    <x v="0"/>
    <n v="0.3"/>
  </r>
  <r>
    <x v="40"/>
    <x v="1"/>
    <n v="2019"/>
    <x v="0"/>
    <n v="0"/>
  </r>
  <r>
    <x v="40"/>
    <x v="2"/>
    <n v="2019"/>
    <x v="0"/>
    <n v="4.21"/>
  </r>
  <r>
    <x v="40"/>
    <x v="4"/>
    <n v="2019"/>
    <x v="0"/>
    <n v="0"/>
  </r>
  <r>
    <x v="40"/>
    <x v="5"/>
    <n v="2019"/>
    <x v="0"/>
    <n v="0"/>
  </r>
  <r>
    <x v="40"/>
    <x v="6"/>
    <n v="2019"/>
    <x v="0"/>
    <n v="0"/>
  </r>
  <r>
    <x v="40"/>
    <x v="7"/>
    <n v="2019"/>
    <x v="0"/>
    <n v="0.87"/>
  </r>
  <r>
    <x v="40"/>
    <x v="8"/>
    <n v="2019"/>
    <x v="0"/>
    <n v="2.08"/>
  </r>
  <r>
    <x v="41"/>
    <x v="0"/>
    <n v="2019"/>
    <x v="0"/>
    <n v="8.3800000000000008"/>
  </r>
  <r>
    <x v="41"/>
    <x v="1"/>
    <n v="2019"/>
    <x v="0"/>
    <n v="7.0000000000000007E-2"/>
  </r>
  <r>
    <x v="41"/>
    <x v="2"/>
    <n v="2019"/>
    <x v="0"/>
    <n v="0.09"/>
  </r>
  <r>
    <x v="41"/>
    <x v="4"/>
    <n v="2019"/>
    <x v="0"/>
    <n v="0.31"/>
  </r>
  <r>
    <x v="41"/>
    <x v="5"/>
    <n v="2019"/>
    <x v="0"/>
    <n v="0"/>
  </r>
  <r>
    <x v="41"/>
    <x v="7"/>
    <n v="2019"/>
    <x v="0"/>
    <n v="0.04"/>
  </r>
  <r>
    <x v="41"/>
    <x v="8"/>
    <n v="2019"/>
    <x v="0"/>
    <n v="0"/>
  </r>
  <r>
    <x v="42"/>
    <x v="0"/>
    <n v="2019"/>
    <x v="0"/>
    <n v="3.07"/>
  </r>
  <r>
    <x v="42"/>
    <x v="1"/>
    <n v="2019"/>
    <x v="0"/>
    <n v="0"/>
  </r>
  <r>
    <x v="42"/>
    <x v="2"/>
    <n v="2019"/>
    <x v="0"/>
    <n v="8.76"/>
  </r>
  <r>
    <x v="42"/>
    <x v="3"/>
    <n v="2019"/>
    <x v="0"/>
    <n v="0.95"/>
  </r>
  <r>
    <x v="42"/>
    <x v="6"/>
    <n v="2019"/>
    <x v="0"/>
    <n v="0.04"/>
  </r>
  <r>
    <x v="42"/>
    <x v="7"/>
    <n v="2019"/>
    <x v="0"/>
    <n v="2.12"/>
  </r>
  <r>
    <x v="42"/>
    <x v="8"/>
    <n v="2019"/>
    <x v="0"/>
    <n v="0.25"/>
  </r>
  <r>
    <x v="43"/>
    <x v="0"/>
    <n v="2019"/>
    <x v="0"/>
    <n v="1.37"/>
  </r>
  <r>
    <x v="43"/>
    <x v="1"/>
    <n v="2019"/>
    <x v="0"/>
    <n v="0.13"/>
  </r>
  <r>
    <x v="43"/>
    <x v="2"/>
    <n v="2019"/>
    <x v="0"/>
    <n v="3.82"/>
  </r>
  <r>
    <x v="43"/>
    <x v="3"/>
    <n v="2019"/>
    <x v="0"/>
    <n v="12.08"/>
  </r>
  <r>
    <x v="43"/>
    <x v="4"/>
    <n v="2019"/>
    <x v="0"/>
    <n v="0"/>
  </r>
  <r>
    <x v="43"/>
    <x v="5"/>
    <n v="2019"/>
    <x v="0"/>
    <n v="0"/>
  </r>
  <r>
    <x v="43"/>
    <x v="7"/>
    <n v="2019"/>
    <x v="0"/>
    <n v="0.42"/>
  </r>
  <r>
    <x v="43"/>
    <x v="8"/>
    <n v="2019"/>
    <x v="0"/>
    <n v="0.01"/>
  </r>
  <r>
    <x v="44"/>
    <x v="0"/>
    <n v="2019"/>
    <x v="0"/>
    <n v="3.91"/>
  </r>
  <r>
    <x v="44"/>
    <x v="1"/>
    <n v="2019"/>
    <x v="0"/>
    <n v="0"/>
  </r>
  <r>
    <x v="44"/>
    <x v="2"/>
    <n v="2019"/>
    <x v="0"/>
    <n v="0"/>
  </r>
  <r>
    <x v="44"/>
    <x v="3"/>
    <n v="2019"/>
    <x v="0"/>
    <n v="0"/>
  </r>
  <r>
    <x v="44"/>
    <x v="4"/>
    <n v="2019"/>
    <x v="0"/>
    <n v="0.3"/>
  </r>
  <r>
    <x v="44"/>
    <x v="5"/>
    <n v="2019"/>
    <x v="0"/>
    <n v="0"/>
  </r>
  <r>
    <x v="44"/>
    <x v="6"/>
    <n v="2019"/>
    <x v="0"/>
    <n v="0.02"/>
  </r>
  <r>
    <x v="44"/>
    <x v="7"/>
    <n v="2019"/>
    <x v="0"/>
    <n v="0"/>
  </r>
  <r>
    <x v="44"/>
    <x v="8"/>
    <n v="2019"/>
    <x v="0"/>
    <n v="1.07"/>
  </r>
  <r>
    <x v="44"/>
    <x v="0"/>
    <n v="2019"/>
    <x v="0"/>
    <n v="0.03"/>
  </r>
  <r>
    <x v="44"/>
    <x v="1"/>
    <n v="2019"/>
    <x v="0"/>
    <n v="0.24"/>
  </r>
  <r>
    <x v="44"/>
    <x v="2"/>
    <n v="2019"/>
    <x v="0"/>
    <n v="7.0000000000000007E-2"/>
  </r>
  <r>
    <x v="44"/>
    <x v="3"/>
    <n v="2019"/>
    <x v="0"/>
    <n v="0"/>
  </r>
  <r>
    <x v="44"/>
    <x v="4"/>
    <n v="2019"/>
    <x v="0"/>
    <n v="4.5999999999999996"/>
  </r>
  <r>
    <x v="44"/>
    <x v="5"/>
    <n v="2019"/>
    <x v="0"/>
    <n v="0"/>
  </r>
  <r>
    <x v="44"/>
    <x v="6"/>
    <n v="2019"/>
    <x v="0"/>
    <n v="0"/>
  </r>
  <r>
    <x v="44"/>
    <x v="7"/>
    <n v="2019"/>
    <x v="0"/>
    <n v="0.12"/>
  </r>
  <r>
    <x v="44"/>
    <x v="8"/>
    <n v="2019"/>
    <x v="0"/>
    <n v="0"/>
  </r>
  <r>
    <x v="45"/>
    <x v="0"/>
    <n v="2019"/>
    <x v="0"/>
    <n v="0"/>
  </r>
  <r>
    <x v="45"/>
    <x v="1"/>
    <n v="2019"/>
    <x v="0"/>
    <n v="0"/>
  </r>
  <r>
    <x v="45"/>
    <x v="2"/>
    <n v="2019"/>
    <x v="0"/>
    <n v="0"/>
  </r>
  <r>
    <x v="45"/>
    <x v="3"/>
    <n v="2019"/>
    <x v="0"/>
    <n v="0"/>
  </r>
  <r>
    <x v="45"/>
    <x v="4"/>
    <n v="2019"/>
    <x v="0"/>
    <n v="0"/>
  </r>
  <r>
    <x v="45"/>
    <x v="5"/>
    <n v="2019"/>
    <x v="0"/>
    <n v="0"/>
  </r>
  <r>
    <x v="45"/>
    <x v="6"/>
    <n v="2019"/>
    <x v="0"/>
    <n v="0.14000000000000001"/>
  </r>
  <r>
    <x v="45"/>
    <x v="7"/>
    <n v="2019"/>
    <x v="0"/>
    <n v="1"/>
  </r>
  <r>
    <x v="45"/>
    <x v="8"/>
    <n v="2019"/>
    <x v="0"/>
    <n v="0.12"/>
  </r>
  <r>
    <x v="46"/>
    <x v="0"/>
    <n v="2019"/>
    <x v="0"/>
    <n v="0.83"/>
  </r>
  <r>
    <x v="46"/>
    <x v="1"/>
    <n v="2019"/>
    <x v="0"/>
    <n v="0"/>
  </r>
  <r>
    <x v="46"/>
    <x v="2"/>
    <n v="2019"/>
    <x v="0"/>
    <n v="0.57999999999999996"/>
  </r>
  <r>
    <x v="46"/>
    <x v="3"/>
    <n v="2019"/>
    <x v="0"/>
    <n v="0"/>
  </r>
  <r>
    <x v="46"/>
    <x v="4"/>
    <n v="2019"/>
    <x v="0"/>
    <n v="9.6"/>
  </r>
  <r>
    <x v="46"/>
    <x v="5"/>
    <n v="2019"/>
    <x v="0"/>
    <n v="0.18"/>
  </r>
  <r>
    <x v="46"/>
    <x v="6"/>
    <n v="2019"/>
    <x v="0"/>
    <n v="0"/>
  </r>
  <r>
    <x v="46"/>
    <x v="7"/>
    <n v="2019"/>
    <x v="0"/>
    <n v="0.15"/>
  </r>
  <r>
    <x v="46"/>
    <x v="8"/>
    <n v="2019"/>
    <x v="0"/>
    <n v="0"/>
  </r>
  <r>
    <x v="47"/>
    <x v="0"/>
    <n v="2019"/>
    <x v="0"/>
    <n v="2.93"/>
  </r>
  <r>
    <x v="47"/>
    <x v="1"/>
    <n v="2019"/>
    <x v="0"/>
    <n v="0"/>
  </r>
  <r>
    <x v="47"/>
    <x v="2"/>
    <n v="2019"/>
    <x v="0"/>
    <n v="0.26"/>
  </r>
  <r>
    <x v="47"/>
    <x v="4"/>
    <n v="2019"/>
    <x v="0"/>
    <n v="0"/>
  </r>
  <r>
    <x v="47"/>
    <x v="5"/>
    <n v="2019"/>
    <x v="0"/>
    <n v="2.35"/>
  </r>
  <r>
    <x v="47"/>
    <x v="6"/>
    <n v="2019"/>
    <x v="0"/>
    <n v="0"/>
  </r>
  <r>
    <x v="47"/>
    <x v="7"/>
    <n v="2019"/>
    <x v="0"/>
    <n v="7.0000000000000007E-2"/>
  </r>
  <r>
    <x v="47"/>
    <x v="8"/>
    <n v="2019"/>
    <x v="0"/>
    <n v="0.01"/>
  </r>
  <r>
    <x v="48"/>
    <x v="0"/>
    <n v="2019"/>
    <x v="0"/>
    <n v="12.28"/>
  </r>
  <r>
    <x v="48"/>
    <x v="1"/>
    <n v="2019"/>
    <x v="0"/>
    <n v="0.15"/>
  </r>
  <r>
    <x v="48"/>
    <x v="2"/>
    <n v="2019"/>
    <x v="0"/>
    <n v="0.28999999999999998"/>
  </r>
  <r>
    <x v="48"/>
    <x v="3"/>
    <n v="2019"/>
    <x v="0"/>
    <n v="0.53"/>
  </r>
  <r>
    <x v="48"/>
    <x v="4"/>
    <n v="2019"/>
    <x v="0"/>
    <n v="3.3"/>
  </r>
  <r>
    <x v="48"/>
    <x v="5"/>
    <n v="2019"/>
    <x v="0"/>
    <n v="0.67"/>
  </r>
  <r>
    <x v="48"/>
    <x v="6"/>
    <n v="2019"/>
    <x v="0"/>
    <n v="0"/>
  </r>
  <r>
    <x v="48"/>
    <x v="7"/>
    <n v="2019"/>
    <x v="0"/>
    <n v="0.21"/>
  </r>
  <r>
    <x v="48"/>
    <x v="8"/>
    <n v="2019"/>
    <x v="0"/>
    <n v="0.28000000000000003"/>
  </r>
  <r>
    <x v="49"/>
    <x v="0"/>
    <n v="2019"/>
    <x v="0"/>
    <n v="5.69"/>
  </r>
  <r>
    <x v="49"/>
    <x v="1"/>
    <n v="2019"/>
    <x v="0"/>
    <n v="0"/>
  </r>
  <r>
    <x v="49"/>
    <x v="2"/>
    <n v="2019"/>
    <x v="0"/>
    <n v="1.59"/>
  </r>
  <r>
    <x v="49"/>
    <x v="3"/>
    <n v="2019"/>
    <x v="0"/>
    <n v="0"/>
  </r>
  <r>
    <x v="49"/>
    <x v="4"/>
    <n v="2019"/>
    <x v="0"/>
    <n v="8.14"/>
  </r>
  <r>
    <x v="49"/>
    <x v="5"/>
    <n v="2019"/>
    <x v="0"/>
    <n v="0"/>
  </r>
  <r>
    <x v="49"/>
    <x v="6"/>
    <n v="2019"/>
    <x v="0"/>
    <n v="0"/>
  </r>
  <r>
    <x v="49"/>
    <x v="7"/>
    <n v="2019"/>
    <x v="0"/>
    <n v="0.08"/>
  </r>
  <r>
    <x v="49"/>
    <x v="8"/>
    <n v="2019"/>
    <x v="0"/>
    <n v="0.02"/>
  </r>
  <r>
    <x v="50"/>
    <x v="0"/>
    <n v="2019"/>
    <x v="0"/>
    <n v="3.23"/>
  </r>
  <r>
    <x v="50"/>
    <x v="1"/>
    <n v="2019"/>
    <x v="0"/>
    <n v="0.14000000000000001"/>
  </r>
  <r>
    <x v="50"/>
    <x v="2"/>
    <n v="2019"/>
    <x v="0"/>
    <n v="2"/>
  </r>
  <r>
    <x v="50"/>
    <x v="4"/>
    <n v="2019"/>
    <x v="0"/>
    <n v="0"/>
  </r>
  <r>
    <x v="50"/>
    <x v="5"/>
    <n v="2019"/>
    <x v="0"/>
    <n v="0.05"/>
  </r>
  <r>
    <x v="50"/>
    <x v="7"/>
    <n v="2019"/>
    <x v="0"/>
    <n v="0.12"/>
  </r>
  <r>
    <x v="50"/>
    <x v="8"/>
    <n v="2019"/>
    <x v="0"/>
    <n v="0.38"/>
  </r>
  <r>
    <x v="51"/>
    <x v="0"/>
    <n v="2019"/>
    <x v="0"/>
    <n v="1.39"/>
  </r>
  <r>
    <x v="51"/>
    <x v="1"/>
    <n v="2019"/>
    <x v="0"/>
    <n v="0"/>
  </r>
  <r>
    <x v="51"/>
    <x v="2"/>
    <n v="2019"/>
    <x v="0"/>
    <n v="0.37"/>
  </r>
  <r>
    <x v="51"/>
    <x v="3"/>
    <n v="2019"/>
    <x v="0"/>
    <n v="0"/>
  </r>
  <r>
    <x v="51"/>
    <x v="4"/>
    <n v="2019"/>
    <x v="0"/>
    <n v="0"/>
  </r>
  <r>
    <x v="51"/>
    <x v="5"/>
    <n v="2019"/>
    <x v="0"/>
    <n v="0.23"/>
  </r>
  <r>
    <x v="51"/>
    <x v="6"/>
    <n v="2019"/>
    <x v="0"/>
    <n v="0.01"/>
  </r>
  <r>
    <x v="51"/>
    <x v="7"/>
    <n v="2019"/>
    <x v="0"/>
    <n v="0.4"/>
  </r>
  <r>
    <x v="51"/>
    <x v="8"/>
    <n v="2019"/>
    <x v="0"/>
    <n v="0.09"/>
  </r>
  <r>
    <x v="52"/>
    <x v="0"/>
    <n v="2019"/>
    <x v="0"/>
    <n v="0.28999999999999998"/>
  </r>
  <r>
    <x v="52"/>
    <x v="1"/>
    <n v="2019"/>
    <x v="0"/>
    <n v="0"/>
  </r>
  <r>
    <x v="52"/>
    <x v="2"/>
    <n v="2019"/>
    <x v="0"/>
    <n v="2.5299999999999998"/>
  </r>
  <r>
    <x v="52"/>
    <x v="3"/>
    <n v="2019"/>
    <x v="0"/>
    <n v="3.75"/>
  </r>
  <r>
    <x v="52"/>
    <x v="4"/>
    <n v="2019"/>
    <x v="0"/>
    <n v="0"/>
  </r>
  <r>
    <x v="52"/>
    <x v="5"/>
    <n v="2019"/>
    <x v="0"/>
    <n v="0.14000000000000001"/>
  </r>
  <r>
    <x v="52"/>
    <x v="6"/>
    <n v="2019"/>
    <x v="0"/>
    <n v="0"/>
  </r>
  <r>
    <x v="52"/>
    <x v="7"/>
    <n v="2019"/>
    <x v="0"/>
    <n v="0.45"/>
  </r>
  <r>
    <x v="52"/>
    <x v="8"/>
    <n v="2019"/>
    <x v="0"/>
    <n v="0.75"/>
  </r>
  <r>
    <x v="53"/>
    <x v="0"/>
    <n v="2019"/>
    <x v="0"/>
    <n v="3.35"/>
  </r>
  <r>
    <x v="53"/>
    <x v="1"/>
    <n v="2019"/>
    <x v="0"/>
    <n v="0.05"/>
  </r>
  <r>
    <x v="53"/>
    <x v="2"/>
    <n v="2019"/>
    <x v="0"/>
    <n v="1.91"/>
  </r>
  <r>
    <x v="53"/>
    <x v="3"/>
    <n v="2019"/>
    <x v="0"/>
    <n v="0.05"/>
  </r>
  <r>
    <x v="53"/>
    <x v="4"/>
    <n v="2019"/>
    <x v="0"/>
    <n v="0.06"/>
  </r>
  <r>
    <x v="53"/>
    <x v="5"/>
    <n v="2019"/>
    <x v="0"/>
    <n v="0.01"/>
  </r>
  <r>
    <x v="53"/>
    <x v="6"/>
    <n v="2019"/>
    <x v="0"/>
    <n v="0"/>
  </r>
  <r>
    <x v="53"/>
    <x v="7"/>
    <n v="2019"/>
    <x v="0"/>
    <n v="0.13"/>
  </r>
  <r>
    <x v="53"/>
    <x v="8"/>
    <n v="2019"/>
    <x v="0"/>
    <n v="0"/>
  </r>
  <r>
    <x v="54"/>
    <x v="0"/>
    <n v="2019"/>
    <x v="0"/>
    <n v="0.04"/>
  </r>
  <r>
    <x v="54"/>
    <x v="1"/>
    <n v="2019"/>
    <x v="0"/>
    <n v="0.01"/>
  </r>
  <r>
    <x v="54"/>
    <x v="2"/>
    <n v="2019"/>
    <x v="0"/>
    <n v="0.12"/>
  </r>
  <r>
    <x v="54"/>
    <x v="3"/>
    <n v="2019"/>
    <x v="0"/>
    <n v="0.13"/>
  </r>
  <r>
    <x v="54"/>
    <x v="4"/>
    <n v="2019"/>
    <x v="0"/>
    <n v="2"/>
  </r>
  <r>
    <x v="54"/>
    <x v="5"/>
    <n v="2019"/>
    <x v="0"/>
    <n v="0"/>
  </r>
  <r>
    <x v="54"/>
    <x v="6"/>
    <n v="2019"/>
    <x v="0"/>
    <n v="0"/>
  </r>
  <r>
    <x v="54"/>
    <x v="7"/>
    <n v="2019"/>
    <x v="0"/>
    <n v="0"/>
  </r>
  <r>
    <x v="54"/>
    <x v="8"/>
    <n v="2019"/>
    <x v="0"/>
    <n v="0"/>
  </r>
  <r>
    <x v="55"/>
    <x v="0"/>
    <n v="2019"/>
    <x v="0"/>
    <n v="6.85"/>
  </r>
  <r>
    <x v="55"/>
    <x v="1"/>
    <n v="2019"/>
    <x v="0"/>
    <n v="0.02"/>
  </r>
  <r>
    <x v="55"/>
    <x v="2"/>
    <n v="2019"/>
    <x v="0"/>
    <n v="0.33"/>
  </r>
  <r>
    <x v="55"/>
    <x v="3"/>
    <n v="2019"/>
    <x v="0"/>
    <n v="0.86"/>
  </r>
  <r>
    <x v="55"/>
    <x v="4"/>
    <n v="2019"/>
    <x v="0"/>
    <n v="0"/>
  </r>
  <r>
    <x v="55"/>
    <x v="5"/>
    <n v="2019"/>
    <x v="0"/>
    <n v="0.8"/>
  </r>
  <r>
    <x v="55"/>
    <x v="6"/>
    <n v="2019"/>
    <x v="0"/>
    <n v="0"/>
  </r>
  <r>
    <x v="55"/>
    <x v="7"/>
    <n v="2019"/>
    <x v="0"/>
    <n v="0.09"/>
  </r>
  <r>
    <x v="55"/>
    <x v="8"/>
    <n v="2019"/>
    <x v="0"/>
    <n v="0.03"/>
  </r>
  <r>
    <x v="56"/>
    <x v="0"/>
    <n v="2019"/>
    <x v="0"/>
    <n v="0"/>
  </r>
  <r>
    <x v="56"/>
    <x v="1"/>
    <n v="2019"/>
    <x v="0"/>
    <n v="0"/>
  </r>
  <r>
    <x v="56"/>
    <x v="2"/>
    <n v="2019"/>
    <x v="0"/>
    <n v="1.02"/>
  </r>
  <r>
    <x v="56"/>
    <x v="3"/>
    <n v="2019"/>
    <x v="0"/>
    <n v="0.05"/>
  </r>
  <r>
    <x v="56"/>
    <x v="4"/>
    <n v="2019"/>
    <x v="0"/>
    <n v="0"/>
  </r>
  <r>
    <x v="56"/>
    <x v="5"/>
    <n v="2019"/>
    <x v="0"/>
    <n v="0"/>
  </r>
  <r>
    <x v="56"/>
    <x v="6"/>
    <n v="2019"/>
    <x v="0"/>
    <n v="0.01"/>
  </r>
  <r>
    <x v="56"/>
    <x v="7"/>
    <n v="2019"/>
    <x v="0"/>
    <n v="0.53"/>
  </r>
  <r>
    <x v="56"/>
    <x v="8"/>
    <n v="2019"/>
    <x v="0"/>
    <n v="0"/>
  </r>
  <r>
    <x v="57"/>
    <x v="0"/>
    <n v="2019"/>
    <x v="0"/>
    <n v="3.78"/>
  </r>
  <r>
    <x v="57"/>
    <x v="1"/>
    <n v="2019"/>
    <x v="0"/>
    <n v="0.11"/>
  </r>
  <r>
    <x v="57"/>
    <x v="2"/>
    <n v="2019"/>
    <x v="0"/>
    <n v="6.18"/>
  </r>
  <r>
    <x v="57"/>
    <x v="3"/>
    <n v="2019"/>
    <x v="0"/>
    <n v="2.99"/>
  </r>
  <r>
    <x v="57"/>
    <x v="4"/>
    <n v="2019"/>
    <x v="0"/>
    <n v="0.47"/>
  </r>
  <r>
    <x v="57"/>
    <x v="5"/>
    <n v="2019"/>
    <x v="0"/>
    <n v="0"/>
  </r>
  <r>
    <x v="57"/>
    <x v="6"/>
    <n v="2019"/>
    <x v="0"/>
    <n v="0.09"/>
  </r>
  <r>
    <x v="57"/>
    <x v="7"/>
    <n v="2019"/>
    <x v="0"/>
    <n v="1.79"/>
  </r>
  <r>
    <x v="57"/>
    <x v="8"/>
    <n v="2019"/>
    <x v="0"/>
    <n v="0.81"/>
  </r>
  <r>
    <x v="58"/>
    <x v="0"/>
    <n v="2019"/>
    <x v="0"/>
    <n v="0.3"/>
  </r>
  <r>
    <x v="58"/>
    <x v="1"/>
    <n v="2019"/>
    <x v="0"/>
    <n v="0.24"/>
  </r>
  <r>
    <x v="58"/>
    <x v="2"/>
    <n v="2019"/>
    <x v="0"/>
    <n v="9.49"/>
  </r>
  <r>
    <x v="58"/>
    <x v="3"/>
    <n v="2019"/>
    <x v="0"/>
    <n v="0.37"/>
  </r>
  <r>
    <x v="58"/>
    <x v="5"/>
    <n v="2019"/>
    <x v="0"/>
    <n v="0.11"/>
  </r>
  <r>
    <x v="58"/>
    <x v="6"/>
    <n v="2019"/>
    <x v="0"/>
    <n v="0.02"/>
  </r>
  <r>
    <x v="58"/>
    <x v="7"/>
    <n v="2019"/>
    <x v="0"/>
    <n v="0.95"/>
  </r>
  <r>
    <x v="59"/>
    <x v="0"/>
    <n v="2019"/>
    <x v="0"/>
    <n v="0.46"/>
  </r>
  <r>
    <x v="59"/>
    <x v="1"/>
    <n v="2019"/>
    <x v="0"/>
    <n v="0"/>
  </r>
  <r>
    <x v="59"/>
    <x v="2"/>
    <n v="2019"/>
    <x v="0"/>
    <n v="0.35"/>
  </r>
  <r>
    <x v="59"/>
    <x v="3"/>
    <n v="2019"/>
    <x v="0"/>
    <n v="0.02"/>
  </r>
  <r>
    <x v="59"/>
    <x v="4"/>
    <n v="2019"/>
    <x v="0"/>
    <n v="2.2000000000000002"/>
  </r>
  <r>
    <x v="59"/>
    <x v="5"/>
    <n v="2019"/>
    <x v="0"/>
    <n v="0"/>
  </r>
  <r>
    <x v="59"/>
    <x v="6"/>
    <n v="2019"/>
    <x v="0"/>
    <n v="0"/>
  </r>
  <r>
    <x v="59"/>
    <x v="7"/>
    <n v="2019"/>
    <x v="0"/>
    <n v="7.0000000000000007E-2"/>
  </r>
  <r>
    <x v="59"/>
    <x v="8"/>
    <n v="2019"/>
    <x v="0"/>
    <n v="0"/>
  </r>
  <r>
    <x v="60"/>
    <x v="0"/>
    <n v="2019"/>
    <x v="0"/>
    <n v="0"/>
  </r>
  <r>
    <x v="60"/>
    <x v="1"/>
    <n v="2019"/>
    <x v="0"/>
    <n v="5.93"/>
  </r>
  <r>
    <x v="60"/>
    <x v="2"/>
    <n v="2019"/>
    <x v="0"/>
    <n v="0.04"/>
  </r>
  <r>
    <x v="60"/>
    <x v="3"/>
    <n v="2019"/>
    <x v="0"/>
    <n v="0"/>
  </r>
  <r>
    <x v="60"/>
    <x v="4"/>
    <n v="2019"/>
    <x v="0"/>
    <n v="2.4700000000000002"/>
  </r>
  <r>
    <x v="60"/>
    <x v="6"/>
    <n v="2019"/>
    <x v="0"/>
    <n v="0"/>
  </r>
  <r>
    <x v="60"/>
    <x v="7"/>
    <n v="2019"/>
    <x v="0"/>
    <n v="0.01"/>
  </r>
  <r>
    <x v="60"/>
    <x v="8"/>
    <n v="2019"/>
    <x v="0"/>
    <n v="0"/>
  </r>
  <r>
    <x v="61"/>
    <x v="0"/>
    <n v="2019"/>
    <x v="0"/>
    <n v="0"/>
  </r>
  <r>
    <x v="61"/>
    <x v="1"/>
    <n v="2019"/>
    <x v="0"/>
    <n v="0"/>
  </r>
  <r>
    <x v="61"/>
    <x v="2"/>
    <n v="2019"/>
    <x v="0"/>
    <n v="5.49"/>
  </r>
  <r>
    <x v="61"/>
    <x v="3"/>
    <n v="2019"/>
    <x v="0"/>
    <n v="0.02"/>
  </r>
  <r>
    <x v="61"/>
    <x v="4"/>
    <n v="2019"/>
    <x v="0"/>
    <n v="0"/>
  </r>
  <r>
    <x v="61"/>
    <x v="5"/>
    <n v="2019"/>
    <x v="0"/>
    <n v="0.09"/>
  </r>
  <r>
    <x v="61"/>
    <x v="6"/>
    <n v="2019"/>
    <x v="0"/>
    <n v="0"/>
  </r>
  <r>
    <x v="61"/>
    <x v="7"/>
    <n v="2019"/>
    <x v="0"/>
    <n v="0.03"/>
  </r>
  <r>
    <x v="61"/>
    <x v="8"/>
    <n v="2019"/>
    <x v="0"/>
    <n v="0.26"/>
  </r>
  <r>
    <x v="62"/>
    <x v="0"/>
    <n v="2019"/>
    <x v="0"/>
    <n v="5.33"/>
  </r>
  <r>
    <x v="62"/>
    <x v="1"/>
    <n v="2019"/>
    <x v="0"/>
    <n v="0.04"/>
  </r>
  <r>
    <x v="62"/>
    <x v="2"/>
    <n v="2019"/>
    <x v="0"/>
    <n v="4.3499999999999996"/>
  </r>
  <r>
    <x v="62"/>
    <x v="3"/>
    <n v="2019"/>
    <x v="0"/>
    <n v="5.15"/>
  </r>
  <r>
    <x v="62"/>
    <x v="4"/>
    <n v="2019"/>
    <x v="0"/>
    <n v="0"/>
  </r>
  <r>
    <x v="62"/>
    <x v="5"/>
    <n v="2019"/>
    <x v="0"/>
    <n v="0"/>
  </r>
  <r>
    <x v="62"/>
    <x v="6"/>
    <n v="2019"/>
    <x v="0"/>
    <n v="0"/>
  </r>
  <r>
    <x v="62"/>
    <x v="7"/>
    <n v="2019"/>
    <x v="0"/>
    <n v="0.75"/>
  </r>
  <r>
    <x v="62"/>
    <x v="8"/>
    <n v="2019"/>
    <x v="0"/>
    <n v="0.15"/>
  </r>
  <r>
    <x v="63"/>
    <x v="0"/>
    <n v="2019"/>
    <x v="0"/>
    <n v="0.12"/>
  </r>
  <r>
    <x v="63"/>
    <x v="1"/>
    <n v="2019"/>
    <x v="0"/>
    <n v="2.34"/>
  </r>
  <r>
    <x v="63"/>
    <x v="2"/>
    <n v="2019"/>
    <x v="0"/>
    <n v="7.0000000000000007E-2"/>
  </r>
  <r>
    <x v="63"/>
    <x v="3"/>
    <n v="2019"/>
    <x v="0"/>
    <n v="0.01"/>
  </r>
  <r>
    <x v="63"/>
    <x v="4"/>
    <n v="2019"/>
    <x v="0"/>
    <n v="2.08"/>
  </r>
  <r>
    <x v="63"/>
    <x v="5"/>
    <n v="2019"/>
    <x v="0"/>
    <n v="0.24"/>
  </r>
  <r>
    <x v="63"/>
    <x v="6"/>
    <n v="2019"/>
    <x v="0"/>
    <n v="0"/>
  </r>
  <r>
    <x v="63"/>
    <x v="7"/>
    <n v="2019"/>
    <x v="0"/>
    <n v="0.02"/>
  </r>
  <r>
    <x v="63"/>
    <x v="8"/>
    <n v="2019"/>
    <x v="0"/>
    <n v="0"/>
  </r>
  <r>
    <x v="64"/>
    <x v="0"/>
    <n v="2019"/>
    <x v="0"/>
    <n v="1.04"/>
  </r>
  <r>
    <x v="64"/>
    <x v="1"/>
    <n v="2019"/>
    <x v="0"/>
    <n v="0.34"/>
  </r>
  <r>
    <x v="64"/>
    <x v="2"/>
    <n v="2019"/>
    <x v="0"/>
    <n v="4.67"/>
  </r>
  <r>
    <x v="64"/>
    <x v="4"/>
    <n v="2019"/>
    <x v="0"/>
    <n v="0"/>
  </r>
  <r>
    <x v="64"/>
    <x v="5"/>
    <n v="2019"/>
    <x v="0"/>
    <n v="0"/>
  </r>
  <r>
    <x v="64"/>
    <x v="6"/>
    <n v="2019"/>
    <x v="0"/>
    <n v="0.4"/>
  </r>
  <r>
    <x v="64"/>
    <x v="7"/>
    <n v="2019"/>
    <x v="0"/>
    <n v="14.85"/>
  </r>
  <r>
    <x v="64"/>
    <x v="8"/>
    <n v="2019"/>
    <x v="0"/>
    <n v="2.17"/>
  </r>
  <r>
    <x v="65"/>
    <x v="0"/>
    <n v="2019"/>
    <x v="0"/>
    <n v="1.77"/>
  </r>
  <r>
    <x v="65"/>
    <x v="2"/>
    <n v="2019"/>
    <x v="0"/>
    <n v="0.09"/>
  </r>
  <r>
    <x v="65"/>
    <x v="4"/>
    <n v="2019"/>
    <x v="0"/>
    <n v="3.26"/>
  </r>
  <r>
    <x v="65"/>
    <x v="5"/>
    <n v="2019"/>
    <x v="0"/>
    <n v="2.93"/>
  </r>
  <r>
    <x v="65"/>
    <x v="6"/>
    <n v="2019"/>
    <x v="0"/>
    <n v="0"/>
  </r>
  <r>
    <x v="65"/>
    <x v="7"/>
    <n v="2019"/>
    <x v="0"/>
    <n v="0.16"/>
  </r>
  <r>
    <x v="65"/>
    <x v="8"/>
    <n v="2019"/>
    <x v="0"/>
    <n v="0"/>
  </r>
  <r>
    <x v="66"/>
    <x v="0"/>
    <n v="2019"/>
    <x v="0"/>
    <n v="4.5199999999999996"/>
  </r>
  <r>
    <x v="66"/>
    <x v="1"/>
    <n v="2019"/>
    <x v="0"/>
    <n v="7.0000000000000007E-2"/>
  </r>
  <r>
    <x v="66"/>
    <x v="2"/>
    <n v="2019"/>
    <x v="0"/>
    <n v="0.53"/>
  </r>
  <r>
    <x v="66"/>
    <x v="3"/>
    <n v="2019"/>
    <x v="0"/>
    <n v="0"/>
  </r>
  <r>
    <x v="66"/>
    <x v="4"/>
    <n v="2019"/>
    <x v="0"/>
    <n v="2.67"/>
  </r>
  <r>
    <x v="66"/>
    <x v="5"/>
    <n v="2019"/>
    <x v="0"/>
    <n v="0"/>
  </r>
  <r>
    <x v="66"/>
    <x v="6"/>
    <n v="2019"/>
    <x v="0"/>
    <n v="0.12"/>
  </r>
  <r>
    <x v="66"/>
    <x v="7"/>
    <n v="2019"/>
    <x v="0"/>
    <n v="0.08"/>
  </r>
  <r>
    <x v="66"/>
    <x v="8"/>
    <n v="2019"/>
    <x v="0"/>
    <n v="0.01"/>
  </r>
  <r>
    <x v="67"/>
    <x v="0"/>
    <n v="2019"/>
    <x v="0"/>
    <n v="0.03"/>
  </r>
  <r>
    <x v="67"/>
    <x v="1"/>
    <n v="2019"/>
    <x v="0"/>
    <n v="8.34"/>
  </r>
  <r>
    <x v="67"/>
    <x v="2"/>
    <n v="2019"/>
    <x v="0"/>
    <n v="0.06"/>
  </r>
  <r>
    <x v="67"/>
    <x v="3"/>
    <n v="2019"/>
    <x v="0"/>
    <n v="0"/>
  </r>
  <r>
    <x v="67"/>
    <x v="4"/>
    <n v="2019"/>
    <x v="0"/>
    <n v="8.07"/>
  </r>
  <r>
    <x v="67"/>
    <x v="5"/>
    <n v="2019"/>
    <x v="0"/>
    <n v="0.13"/>
  </r>
  <r>
    <x v="67"/>
    <x v="6"/>
    <n v="2019"/>
    <x v="0"/>
    <n v="0"/>
  </r>
  <r>
    <x v="67"/>
    <x v="7"/>
    <n v="2019"/>
    <x v="0"/>
    <n v="0.01"/>
  </r>
  <r>
    <x v="67"/>
    <x v="8"/>
    <n v="2019"/>
    <x v="0"/>
    <n v="0"/>
  </r>
  <r>
    <x v="68"/>
    <x v="0"/>
    <n v="2019"/>
    <x v="0"/>
    <n v="0.67"/>
  </r>
  <r>
    <x v="68"/>
    <x v="1"/>
    <n v="2019"/>
    <x v="0"/>
    <n v="4.8899999999999997"/>
  </r>
  <r>
    <x v="68"/>
    <x v="2"/>
    <n v="2019"/>
    <x v="0"/>
    <n v="0.12"/>
  </r>
  <r>
    <x v="68"/>
    <x v="4"/>
    <n v="2019"/>
    <x v="0"/>
    <n v="4.6500000000000004"/>
  </r>
  <r>
    <x v="68"/>
    <x v="5"/>
    <n v="2019"/>
    <x v="0"/>
    <n v="0.19"/>
  </r>
  <r>
    <x v="68"/>
    <x v="7"/>
    <n v="2019"/>
    <x v="0"/>
    <n v="0.04"/>
  </r>
  <r>
    <x v="68"/>
    <x v="8"/>
    <n v="2019"/>
    <x v="0"/>
    <n v="0.02"/>
  </r>
  <r>
    <x v="69"/>
    <x v="0"/>
    <n v="2019"/>
    <x v="0"/>
    <n v="0.74"/>
  </r>
  <r>
    <x v="69"/>
    <x v="1"/>
    <n v="2019"/>
    <x v="0"/>
    <n v="0"/>
  </r>
  <r>
    <x v="69"/>
    <x v="2"/>
    <n v="2019"/>
    <x v="0"/>
    <n v="0"/>
  </r>
  <r>
    <x v="69"/>
    <x v="4"/>
    <n v="2019"/>
    <x v="0"/>
    <n v="0.09"/>
  </r>
  <r>
    <x v="69"/>
    <x v="5"/>
    <n v="2019"/>
    <x v="0"/>
    <n v="0.83"/>
  </r>
  <r>
    <x v="69"/>
    <x v="6"/>
    <n v="2019"/>
    <x v="0"/>
    <n v="0.01"/>
  </r>
  <r>
    <x v="69"/>
    <x v="7"/>
    <n v="2019"/>
    <x v="0"/>
    <n v="0.08"/>
  </r>
  <r>
    <x v="69"/>
    <x v="8"/>
    <n v="2019"/>
    <x v="0"/>
    <n v="0.12"/>
  </r>
  <r>
    <x v="70"/>
    <x v="0"/>
    <n v="2019"/>
    <x v="0"/>
    <n v="2.79"/>
  </r>
  <r>
    <x v="70"/>
    <x v="1"/>
    <n v="2019"/>
    <x v="0"/>
    <n v="0"/>
  </r>
  <r>
    <x v="70"/>
    <x v="2"/>
    <n v="2019"/>
    <x v="0"/>
    <n v="0.18"/>
  </r>
  <r>
    <x v="70"/>
    <x v="3"/>
    <n v="2019"/>
    <x v="0"/>
    <n v="0"/>
  </r>
  <r>
    <x v="70"/>
    <x v="4"/>
    <n v="2019"/>
    <x v="0"/>
    <n v="3.55"/>
  </r>
  <r>
    <x v="70"/>
    <x v="5"/>
    <n v="2019"/>
    <x v="0"/>
    <n v="0"/>
  </r>
  <r>
    <x v="70"/>
    <x v="6"/>
    <n v="2019"/>
    <x v="0"/>
    <n v="0"/>
  </r>
  <r>
    <x v="70"/>
    <x v="7"/>
    <n v="2019"/>
    <x v="0"/>
    <n v="0.01"/>
  </r>
  <r>
    <x v="70"/>
    <x v="8"/>
    <n v="2019"/>
    <x v="0"/>
    <n v="0"/>
  </r>
  <r>
    <x v="71"/>
    <x v="0"/>
    <n v="2019"/>
    <x v="0"/>
    <n v="0.55000000000000004"/>
  </r>
  <r>
    <x v="71"/>
    <x v="1"/>
    <n v="2019"/>
    <x v="0"/>
    <n v="0"/>
  </r>
  <r>
    <x v="71"/>
    <x v="2"/>
    <n v="2019"/>
    <x v="0"/>
    <n v="0.14000000000000001"/>
  </r>
  <r>
    <x v="71"/>
    <x v="4"/>
    <n v="2019"/>
    <x v="0"/>
    <n v="13.99"/>
  </r>
  <r>
    <x v="71"/>
    <x v="5"/>
    <n v="2019"/>
    <x v="0"/>
    <n v="7.0000000000000007E-2"/>
  </r>
  <r>
    <x v="71"/>
    <x v="6"/>
    <n v="2019"/>
    <x v="0"/>
    <n v="0.03"/>
  </r>
  <r>
    <x v="71"/>
    <x v="7"/>
    <n v="2019"/>
    <x v="0"/>
    <n v="0.06"/>
  </r>
  <r>
    <x v="71"/>
    <x v="8"/>
    <n v="2019"/>
    <x v="0"/>
    <n v="0.87"/>
  </r>
  <r>
    <x v="72"/>
    <x v="0"/>
    <n v="2019"/>
    <x v="0"/>
    <n v="0.95"/>
  </r>
  <r>
    <x v="72"/>
    <x v="1"/>
    <n v="2019"/>
    <x v="0"/>
    <n v="0"/>
  </r>
  <r>
    <x v="72"/>
    <x v="2"/>
    <n v="2019"/>
    <x v="0"/>
    <n v="6.25"/>
  </r>
  <r>
    <x v="72"/>
    <x v="3"/>
    <n v="2019"/>
    <x v="0"/>
    <n v="2.48"/>
  </r>
  <r>
    <x v="72"/>
    <x v="4"/>
    <n v="2019"/>
    <x v="0"/>
    <n v="0"/>
  </r>
  <r>
    <x v="72"/>
    <x v="6"/>
    <n v="2019"/>
    <x v="0"/>
    <n v="0"/>
  </r>
  <r>
    <x v="72"/>
    <x v="7"/>
    <n v="2019"/>
    <x v="0"/>
    <n v="0.24"/>
  </r>
  <r>
    <x v="72"/>
    <x v="8"/>
    <n v="2019"/>
    <x v="0"/>
    <n v="0.24"/>
  </r>
  <r>
    <x v="73"/>
    <x v="0"/>
    <n v="2019"/>
    <x v="0"/>
    <n v="5.17"/>
  </r>
  <r>
    <x v="73"/>
    <x v="1"/>
    <n v="2019"/>
    <x v="0"/>
    <n v="0.01"/>
  </r>
  <r>
    <x v="73"/>
    <x v="2"/>
    <n v="2019"/>
    <x v="0"/>
    <n v="1.27"/>
  </r>
  <r>
    <x v="73"/>
    <x v="5"/>
    <n v="2019"/>
    <x v="0"/>
    <n v="0.61"/>
  </r>
  <r>
    <x v="73"/>
    <x v="6"/>
    <n v="2019"/>
    <x v="0"/>
    <n v="0.02"/>
  </r>
  <r>
    <x v="73"/>
    <x v="7"/>
    <n v="2019"/>
    <x v="0"/>
    <n v="0.97"/>
  </r>
  <r>
    <x v="73"/>
    <x v="8"/>
    <n v="2019"/>
    <x v="0"/>
    <n v="0.04"/>
  </r>
  <r>
    <x v="74"/>
    <x v="0"/>
    <n v="2019"/>
    <x v="0"/>
    <n v="1.92"/>
  </r>
  <r>
    <x v="74"/>
    <x v="1"/>
    <n v="2019"/>
    <x v="0"/>
    <n v="0.96"/>
  </r>
  <r>
    <x v="74"/>
    <x v="2"/>
    <n v="2019"/>
    <x v="0"/>
    <n v="1.81"/>
  </r>
  <r>
    <x v="74"/>
    <x v="3"/>
    <n v="2019"/>
    <x v="0"/>
    <n v="1.72"/>
  </r>
  <r>
    <x v="74"/>
    <x v="4"/>
    <n v="2019"/>
    <x v="0"/>
    <n v="1.49"/>
  </r>
  <r>
    <x v="74"/>
    <x v="5"/>
    <n v="2019"/>
    <x v="0"/>
    <n v="0.17"/>
  </r>
  <r>
    <x v="74"/>
    <x v="6"/>
    <n v="2019"/>
    <x v="0"/>
    <n v="0.04"/>
  </r>
  <r>
    <x v="74"/>
    <x v="7"/>
    <n v="2019"/>
    <x v="0"/>
    <n v="0.01"/>
  </r>
  <r>
    <x v="74"/>
    <x v="8"/>
    <n v="2019"/>
    <x v="0"/>
    <n v="0"/>
  </r>
  <r>
    <x v="75"/>
    <x v="0"/>
    <n v="2019"/>
    <x v="0"/>
    <n v="1.87"/>
  </r>
  <r>
    <x v="75"/>
    <x v="1"/>
    <n v="2019"/>
    <x v="0"/>
    <n v="0.12"/>
  </r>
  <r>
    <x v="75"/>
    <x v="2"/>
    <n v="2019"/>
    <x v="0"/>
    <n v="0.03"/>
  </r>
  <r>
    <x v="75"/>
    <x v="3"/>
    <n v="2019"/>
    <x v="0"/>
    <n v="0"/>
  </r>
  <r>
    <x v="75"/>
    <x v="4"/>
    <n v="2019"/>
    <x v="0"/>
    <n v="6.59"/>
  </r>
  <r>
    <x v="75"/>
    <x v="5"/>
    <n v="2019"/>
    <x v="0"/>
    <n v="2.16"/>
  </r>
  <r>
    <x v="75"/>
    <x v="6"/>
    <n v="2019"/>
    <x v="0"/>
    <n v="0"/>
  </r>
  <r>
    <x v="75"/>
    <x v="7"/>
    <n v="2019"/>
    <x v="0"/>
    <n v="0.01"/>
  </r>
  <r>
    <x v="75"/>
    <x v="8"/>
    <n v="2019"/>
    <x v="0"/>
    <n v="0.03"/>
  </r>
  <r>
    <x v="76"/>
    <x v="0"/>
    <n v="2019"/>
    <x v="0"/>
    <n v="6.38"/>
  </r>
  <r>
    <x v="76"/>
    <x v="1"/>
    <n v="2019"/>
    <x v="0"/>
    <n v="0"/>
  </r>
  <r>
    <x v="76"/>
    <x v="2"/>
    <n v="2019"/>
    <x v="0"/>
    <n v="4.68"/>
  </r>
  <r>
    <x v="76"/>
    <x v="3"/>
    <n v="2019"/>
    <x v="0"/>
    <n v="1.1299999999999999"/>
  </r>
  <r>
    <x v="76"/>
    <x v="5"/>
    <n v="2019"/>
    <x v="0"/>
    <n v="0.09"/>
  </r>
  <r>
    <x v="76"/>
    <x v="6"/>
    <n v="2019"/>
    <x v="0"/>
    <n v="0.17"/>
  </r>
  <r>
    <x v="76"/>
    <x v="7"/>
    <n v="2019"/>
    <x v="0"/>
    <n v="0.14000000000000001"/>
  </r>
  <r>
    <x v="76"/>
    <x v="8"/>
    <n v="2019"/>
    <x v="0"/>
    <n v="0.06"/>
  </r>
  <r>
    <x v="77"/>
    <x v="0"/>
    <n v="2019"/>
    <x v="0"/>
    <n v="1.1299999999999999"/>
  </r>
  <r>
    <x v="77"/>
    <x v="1"/>
    <n v="2019"/>
    <x v="0"/>
    <n v="0"/>
  </r>
  <r>
    <x v="77"/>
    <x v="2"/>
    <n v="2019"/>
    <x v="0"/>
    <n v="6.97"/>
  </r>
  <r>
    <x v="77"/>
    <x v="3"/>
    <n v="2019"/>
    <x v="0"/>
    <n v="0.01"/>
  </r>
  <r>
    <x v="77"/>
    <x v="4"/>
    <n v="2019"/>
    <x v="0"/>
    <n v="4.25"/>
  </r>
  <r>
    <x v="77"/>
    <x v="5"/>
    <n v="2019"/>
    <x v="0"/>
    <n v="0.02"/>
  </r>
  <r>
    <x v="77"/>
    <x v="6"/>
    <n v="2019"/>
    <x v="0"/>
    <n v="0.12"/>
  </r>
  <r>
    <x v="77"/>
    <x v="7"/>
    <n v="2019"/>
    <x v="0"/>
    <n v="0.05"/>
  </r>
  <r>
    <x v="77"/>
    <x v="8"/>
    <n v="2019"/>
    <x v="0"/>
    <n v="0.39"/>
  </r>
  <r>
    <x v="78"/>
    <x v="0"/>
    <n v="2019"/>
    <x v="0"/>
    <n v="3.02"/>
  </r>
  <r>
    <x v="78"/>
    <x v="1"/>
    <n v="2019"/>
    <x v="0"/>
    <n v="0"/>
  </r>
  <r>
    <x v="78"/>
    <x v="2"/>
    <n v="2019"/>
    <x v="0"/>
    <n v="3.06"/>
  </r>
  <r>
    <x v="78"/>
    <x v="3"/>
    <n v="2019"/>
    <x v="0"/>
    <n v="4.1399999999999997"/>
  </r>
  <r>
    <x v="78"/>
    <x v="4"/>
    <n v="2019"/>
    <x v="0"/>
    <n v="0"/>
  </r>
  <r>
    <x v="78"/>
    <x v="5"/>
    <n v="2019"/>
    <x v="0"/>
    <n v="0"/>
  </r>
  <r>
    <x v="78"/>
    <x v="6"/>
    <n v="2019"/>
    <x v="0"/>
    <n v="7.0000000000000007E-2"/>
  </r>
  <r>
    <x v="78"/>
    <x v="7"/>
    <n v="2019"/>
    <x v="0"/>
    <n v="0.86"/>
  </r>
  <r>
    <x v="78"/>
    <x v="8"/>
    <n v="2019"/>
    <x v="0"/>
    <n v="0.73"/>
  </r>
  <r>
    <x v="79"/>
    <x v="0"/>
    <n v="2019"/>
    <x v="0"/>
    <n v="6.23"/>
  </r>
  <r>
    <x v="79"/>
    <x v="1"/>
    <n v="2019"/>
    <x v="0"/>
    <n v="0"/>
  </r>
  <r>
    <x v="79"/>
    <x v="2"/>
    <n v="2019"/>
    <x v="0"/>
    <n v="2.25"/>
  </r>
  <r>
    <x v="79"/>
    <x v="3"/>
    <n v="2019"/>
    <x v="0"/>
    <n v="6.69"/>
  </r>
  <r>
    <x v="79"/>
    <x v="4"/>
    <n v="2019"/>
    <x v="0"/>
    <n v="2.71"/>
  </r>
  <r>
    <x v="79"/>
    <x v="5"/>
    <n v="2019"/>
    <x v="0"/>
    <n v="0.09"/>
  </r>
  <r>
    <x v="79"/>
    <x v="6"/>
    <n v="2019"/>
    <x v="0"/>
    <n v="0.01"/>
  </r>
  <r>
    <x v="79"/>
    <x v="7"/>
    <n v="2019"/>
    <x v="0"/>
    <n v="2.2799999999999998"/>
  </r>
  <r>
    <x v="79"/>
    <x v="8"/>
    <n v="2019"/>
    <x v="0"/>
    <n v="0.87"/>
  </r>
  <r>
    <x v="80"/>
    <x v="0"/>
    <n v="2019"/>
    <x v="0"/>
    <n v="5.16"/>
  </r>
  <r>
    <x v="80"/>
    <x v="1"/>
    <n v="2019"/>
    <x v="0"/>
    <n v="0.77"/>
  </r>
  <r>
    <x v="80"/>
    <x v="2"/>
    <n v="2019"/>
    <x v="0"/>
    <n v="4.2699999999999996"/>
  </r>
  <r>
    <x v="80"/>
    <x v="3"/>
    <n v="2019"/>
    <x v="0"/>
    <n v="0.18"/>
  </r>
  <r>
    <x v="80"/>
    <x v="4"/>
    <n v="2019"/>
    <x v="0"/>
    <n v="3.69"/>
  </r>
  <r>
    <x v="80"/>
    <x v="6"/>
    <n v="2019"/>
    <x v="0"/>
    <n v="0.05"/>
  </r>
  <r>
    <x v="80"/>
    <x v="7"/>
    <n v="2019"/>
    <x v="0"/>
    <n v="9.92"/>
  </r>
  <r>
    <x v="80"/>
    <x v="8"/>
    <n v="2019"/>
    <x v="0"/>
    <n v="1.05"/>
  </r>
  <r>
    <x v="81"/>
    <x v="0"/>
    <n v="2019"/>
    <x v="0"/>
    <n v="3.59"/>
  </r>
  <r>
    <x v="81"/>
    <x v="1"/>
    <n v="2019"/>
    <x v="0"/>
    <n v="0"/>
  </r>
  <r>
    <x v="81"/>
    <x v="5"/>
    <n v="2019"/>
    <x v="0"/>
    <n v="3.63"/>
  </r>
  <r>
    <x v="81"/>
    <x v="7"/>
    <n v="2019"/>
    <x v="0"/>
    <n v="0.08"/>
  </r>
  <r>
    <x v="81"/>
    <x v="8"/>
    <n v="2019"/>
    <x v="0"/>
    <n v="0.18"/>
  </r>
  <r>
    <x v="82"/>
    <x v="0"/>
    <n v="2019"/>
    <x v="0"/>
    <n v="2.97"/>
  </r>
  <r>
    <x v="82"/>
    <x v="1"/>
    <n v="2019"/>
    <x v="0"/>
    <n v="0.01"/>
  </r>
  <r>
    <x v="82"/>
    <x v="2"/>
    <n v="2019"/>
    <x v="0"/>
    <n v="0.15"/>
  </r>
  <r>
    <x v="82"/>
    <x v="3"/>
    <n v="2019"/>
    <x v="0"/>
    <n v="6.94"/>
  </r>
  <r>
    <x v="82"/>
    <x v="4"/>
    <n v="2019"/>
    <x v="0"/>
    <n v="0.92"/>
  </r>
  <r>
    <x v="82"/>
    <x v="5"/>
    <n v="2019"/>
    <x v="0"/>
    <n v="0.25"/>
  </r>
  <r>
    <x v="82"/>
    <x v="7"/>
    <n v="2019"/>
    <x v="0"/>
    <n v="0.35"/>
  </r>
  <r>
    <x v="82"/>
    <x v="8"/>
    <n v="2019"/>
    <x v="0"/>
    <n v="0.6"/>
  </r>
  <r>
    <x v="83"/>
    <x v="0"/>
    <n v="2019"/>
    <x v="0"/>
    <n v="3.77"/>
  </r>
  <r>
    <x v="83"/>
    <x v="1"/>
    <n v="2019"/>
    <x v="0"/>
    <n v="0"/>
  </r>
  <r>
    <x v="83"/>
    <x v="2"/>
    <n v="2019"/>
    <x v="0"/>
    <n v="6.78"/>
  </r>
  <r>
    <x v="83"/>
    <x v="3"/>
    <n v="2019"/>
    <x v="0"/>
    <n v="0.01"/>
  </r>
  <r>
    <x v="83"/>
    <x v="4"/>
    <n v="2019"/>
    <x v="0"/>
    <n v="3.86"/>
  </r>
  <r>
    <x v="83"/>
    <x v="5"/>
    <n v="2019"/>
    <x v="0"/>
    <n v="0.06"/>
  </r>
  <r>
    <x v="83"/>
    <x v="6"/>
    <n v="2019"/>
    <x v="0"/>
    <n v="0.81"/>
  </r>
  <r>
    <x v="83"/>
    <x v="7"/>
    <n v="2019"/>
    <x v="0"/>
    <n v="2.1800000000000002"/>
  </r>
  <r>
    <x v="83"/>
    <x v="8"/>
    <n v="2019"/>
    <x v="0"/>
    <n v="1.36"/>
  </r>
  <r>
    <x v="84"/>
    <x v="0"/>
    <n v="2019"/>
    <x v="0"/>
    <n v="0.34"/>
  </r>
  <r>
    <x v="84"/>
    <x v="1"/>
    <n v="2019"/>
    <x v="0"/>
    <n v="0"/>
  </r>
  <r>
    <x v="84"/>
    <x v="2"/>
    <n v="2019"/>
    <x v="0"/>
    <n v="15.52"/>
  </r>
  <r>
    <x v="84"/>
    <x v="3"/>
    <n v="2019"/>
    <x v="0"/>
    <n v="0.4"/>
  </r>
  <r>
    <x v="84"/>
    <x v="6"/>
    <n v="2019"/>
    <x v="0"/>
    <n v="0"/>
  </r>
  <r>
    <x v="84"/>
    <x v="7"/>
    <n v="2019"/>
    <x v="0"/>
    <n v="0.04"/>
  </r>
  <r>
    <x v="84"/>
    <x v="8"/>
    <n v="2019"/>
    <x v="0"/>
    <n v="0.02"/>
  </r>
  <r>
    <x v="85"/>
    <x v="0"/>
    <n v="2019"/>
    <x v="0"/>
    <n v="7.0000000000000007E-2"/>
  </r>
  <r>
    <x v="85"/>
    <x v="1"/>
    <n v="2019"/>
    <x v="0"/>
    <n v="0"/>
  </r>
  <r>
    <x v="85"/>
    <x v="2"/>
    <n v="2019"/>
    <x v="0"/>
    <n v="0.17"/>
  </r>
  <r>
    <x v="85"/>
    <x v="3"/>
    <n v="2019"/>
    <x v="0"/>
    <n v="0.06"/>
  </r>
  <r>
    <x v="85"/>
    <x v="4"/>
    <n v="2019"/>
    <x v="0"/>
    <n v="1.49"/>
  </r>
  <r>
    <x v="85"/>
    <x v="5"/>
    <n v="2019"/>
    <x v="0"/>
    <n v="0.1"/>
  </r>
  <r>
    <x v="85"/>
    <x v="6"/>
    <n v="2019"/>
    <x v="0"/>
    <n v="0"/>
  </r>
  <r>
    <x v="85"/>
    <x v="7"/>
    <n v="2019"/>
    <x v="0"/>
    <n v="0.01"/>
  </r>
  <r>
    <x v="85"/>
    <x v="8"/>
    <n v="2019"/>
    <x v="0"/>
    <n v="0.39"/>
  </r>
  <r>
    <x v="86"/>
    <x v="0"/>
    <n v="2019"/>
    <x v="0"/>
    <n v="0.08"/>
  </r>
  <r>
    <x v="86"/>
    <x v="1"/>
    <n v="2019"/>
    <x v="0"/>
    <n v="0"/>
  </r>
  <r>
    <x v="86"/>
    <x v="2"/>
    <n v="2019"/>
    <x v="0"/>
    <n v="0"/>
  </r>
  <r>
    <x v="86"/>
    <x v="3"/>
    <n v="2019"/>
    <x v="0"/>
    <n v="0"/>
  </r>
  <r>
    <x v="86"/>
    <x v="5"/>
    <n v="2019"/>
    <x v="0"/>
    <n v="10.85"/>
  </r>
  <r>
    <x v="86"/>
    <x v="6"/>
    <n v="2019"/>
    <x v="0"/>
    <n v="0.01"/>
  </r>
  <r>
    <x v="86"/>
    <x v="7"/>
    <n v="2019"/>
    <x v="0"/>
    <n v="0"/>
  </r>
  <r>
    <x v="87"/>
    <x v="0"/>
    <n v="2019"/>
    <x v="0"/>
    <n v="2.46"/>
  </r>
  <r>
    <x v="87"/>
    <x v="1"/>
    <n v="2019"/>
    <x v="0"/>
    <n v="0.22"/>
  </r>
  <r>
    <x v="87"/>
    <x v="2"/>
    <n v="2019"/>
    <x v="0"/>
    <n v="0.61"/>
  </r>
  <r>
    <x v="87"/>
    <x v="3"/>
    <n v="2019"/>
    <x v="0"/>
    <n v="0.06"/>
  </r>
  <r>
    <x v="87"/>
    <x v="4"/>
    <n v="2019"/>
    <x v="0"/>
    <n v="4.24"/>
  </r>
  <r>
    <x v="87"/>
    <x v="6"/>
    <n v="2019"/>
    <x v="0"/>
    <n v="0.03"/>
  </r>
  <r>
    <x v="87"/>
    <x v="7"/>
    <n v="2019"/>
    <x v="0"/>
    <n v="1.05"/>
  </r>
  <r>
    <x v="87"/>
    <x v="8"/>
    <n v="2019"/>
    <x v="0"/>
    <n v="7.55"/>
  </r>
  <r>
    <x v="88"/>
    <x v="0"/>
    <n v="2019"/>
    <x v="0"/>
    <n v="0"/>
  </r>
  <r>
    <x v="88"/>
    <x v="1"/>
    <n v="2019"/>
    <x v="0"/>
    <n v="0"/>
  </r>
  <r>
    <x v="88"/>
    <x v="2"/>
    <n v="2019"/>
    <x v="0"/>
    <n v="3.4"/>
  </r>
  <r>
    <x v="88"/>
    <x v="3"/>
    <n v="2019"/>
    <x v="0"/>
    <n v="0.01"/>
  </r>
  <r>
    <x v="88"/>
    <x v="5"/>
    <n v="2019"/>
    <x v="0"/>
    <n v="0.11"/>
  </r>
  <r>
    <x v="88"/>
    <x v="6"/>
    <n v="2019"/>
    <x v="0"/>
    <n v="0"/>
  </r>
  <r>
    <x v="88"/>
    <x v="7"/>
    <n v="2019"/>
    <x v="0"/>
    <n v="0.01"/>
  </r>
  <r>
    <x v="88"/>
    <x v="8"/>
    <n v="2019"/>
    <x v="0"/>
    <n v="0"/>
  </r>
  <r>
    <x v="89"/>
    <x v="0"/>
    <n v="2019"/>
    <x v="0"/>
    <n v="0.16"/>
  </r>
  <r>
    <x v="89"/>
    <x v="1"/>
    <n v="2019"/>
    <x v="0"/>
    <n v="0.81"/>
  </r>
  <r>
    <x v="89"/>
    <x v="2"/>
    <n v="2019"/>
    <x v="0"/>
    <n v="0.02"/>
  </r>
  <r>
    <x v="89"/>
    <x v="4"/>
    <n v="2019"/>
    <x v="0"/>
    <n v="1.23"/>
  </r>
  <r>
    <x v="89"/>
    <x v="5"/>
    <n v="2019"/>
    <x v="0"/>
    <n v="0"/>
  </r>
  <r>
    <x v="89"/>
    <x v="7"/>
    <n v="2019"/>
    <x v="0"/>
    <n v="0"/>
  </r>
  <r>
    <x v="90"/>
    <x v="0"/>
    <n v="2019"/>
    <x v="0"/>
    <n v="0.2"/>
  </r>
  <r>
    <x v="90"/>
    <x v="1"/>
    <n v="2019"/>
    <x v="0"/>
    <n v="0"/>
  </r>
  <r>
    <x v="90"/>
    <x v="2"/>
    <n v="2019"/>
    <x v="0"/>
    <n v="6.39"/>
  </r>
  <r>
    <x v="90"/>
    <x v="3"/>
    <n v="2019"/>
    <x v="0"/>
    <n v="4.8600000000000003"/>
  </r>
  <r>
    <x v="90"/>
    <x v="7"/>
    <n v="2019"/>
    <x v="0"/>
    <n v="0.66"/>
  </r>
  <r>
    <x v="90"/>
    <x v="8"/>
    <n v="2019"/>
    <x v="0"/>
    <n v="0.03"/>
  </r>
  <r>
    <x v="91"/>
    <x v="0"/>
    <n v="2019"/>
    <x v="0"/>
    <n v="6.9"/>
  </r>
  <r>
    <x v="91"/>
    <x v="1"/>
    <n v="2019"/>
    <x v="0"/>
    <n v="0.52"/>
  </r>
  <r>
    <x v="91"/>
    <x v="2"/>
    <n v="2019"/>
    <x v="0"/>
    <n v="4.93"/>
  </r>
  <r>
    <x v="91"/>
    <x v="3"/>
    <n v="2019"/>
    <x v="0"/>
    <n v="0.41"/>
  </r>
  <r>
    <x v="91"/>
    <x v="5"/>
    <n v="2019"/>
    <x v="0"/>
    <n v="0"/>
  </r>
  <r>
    <x v="91"/>
    <x v="6"/>
    <n v="2019"/>
    <x v="0"/>
    <n v="0.87"/>
  </r>
  <r>
    <x v="91"/>
    <x v="7"/>
    <n v="2019"/>
    <x v="0"/>
    <n v="2.21"/>
  </r>
  <r>
    <x v="91"/>
    <x v="8"/>
    <n v="2019"/>
    <x v="0"/>
    <n v="0.11"/>
  </r>
  <r>
    <x v="92"/>
    <x v="0"/>
    <n v="2019"/>
    <x v="0"/>
    <n v="1.42"/>
  </r>
  <r>
    <x v="92"/>
    <x v="1"/>
    <n v="2019"/>
    <x v="0"/>
    <n v="0"/>
  </r>
  <r>
    <x v="92"/>
    <x v="2"/>
    <n v="2019"/>
    <x v="0"/>
    <n v="3.3"/>
  </r>
  <r>
    <x v="92"/>
    <x v="3"/>
    <n v="2019"/>
    <x v="0"/>
    <n v="0.01"/>
  </r>
  <r>
    <x v="92"/>
    <x v="4"/>
    <n v="2019"/>
    <x v="0"/>
    <n v="0.44"/>
  </r>
  <r>
    <x v="92"/>
    <x v="5"/>
    <n v="2019"/>
    <x v="0"/>
    <n v="0"/>
  </r>
  <r>
    <x v="92"/>
    <x v="7"/>
    <n v="2019"/>
    <x v="0"/>
    <n v="0.02"/>
  </r>
  <r>
    <x v="93"/>
    <x v="0"/>
    <n v="2019"/>
    <x v="0"/>
    <n v="0"/>
  </r>
  <r>
    <x v="93"/>
    <x v="1"/>
    <n v="2019"/>
    <x v="0"/>
    <n v="0"/>
  </r>
  <r>
    <x v="93"/>
    <x v="2"/>
    <n v="2019"/>
    <x v="0"/>
    <n v="0.01"/>
  </r>
  <r>
    <x v="93"/>
    <x v="3"/>
    <n v="2019"/>
    <x v="0"/>
    <n v="0"/>
  </r>
  <r>
    <x v="93"/>
    <x v="4"/>
    <n v="2019"/>
    <x v="0"/>
    <n v="9.4600000000000009"/>
  </r>
  <r>
    <x v="93"/>
    <x v="5"/>
    <n v="2019"/>
    <x v="0"/>
    <n v="0"/>
  </r>
  <r>
    <x v="93"/>
    <x v="6"/>
    <n v="2019"/>
    <x v="0"/>
    <n v="0"/>
  </r>
  <r>
    <x v="93"/>
    <x v="7"/>
    <n v="2019"/>
    <x v="0"/>
    <n v="0.01"/>
  </r>
  <r>
    <x v="93"/>
    <x v="8"/>
    <n v="2019"/>
    <x v="0"/>
    <n v="0"/>
  </r>
  <r>
    <x v="94"/>
    <x v="0"/>
    <n v="2019"/>
    <x v="0"/>
    <n v="1.3"/>
  </r>
  <r>
    <x v="94"/>
    <x v="1"/>
    <n v="2019"/>
    <x v="0"/>
    <n v="0"/>
  </r>
  <r>
    <x v="94"/>
    <x v="2"/>
    <n v="2019"/>
    <x v="0"/>
    <n v="3.21"/>
  </r>
  <r>
    <x v="94"/>
    <x v="3"/>
    <n v="2019"/>
    <x v="0"/>
    <n v="0.01"/>
  </r>
  <r>
    <x v="94"/>
    <x v="4"/>
    <n v="2019"/>
    <x v="0"/>
    <n v="0"/>
  </r>
  <r>
    <x v="94"/>
    <x v="5"/>
    <n v="2019"/>
    <x v="0"/>
    <n v="0.03"/>
  </r>
  <r>
    <x v="94"/>
    <x v="6"/>
    <n v="2019"/>
    <x v="0"/>
    <n v="0"/>
  </r>
  <r>
    <x v="94"/>
    <x v="7"/>
    <n v="2019"/>
    <x v="0"/>
    <n v="1.9"/>
  </r>
  <r>
    <x v="94"/>
    <x v="8"/>
    <n v="2019"/>
    <x v="0"/>
    <n v="10.48"/>
  </r>
  <r>
    <x v="95"/>
    <x v="0"/>
    <n v="2019"/>
    <x v="0"/>
    <n v="2.11"/>
  </r>
  <r>
    <x v="95"/>
    <x v="1"/>
    <n v="2019"/>
    <x v="0"/>
    <n v="0"/>
  </r>
  <r>
    <x v="95"/>
    <x v="2"/>
    <n v="2019"/>
    <x v="0"/>
    <n v="4.17"/>
  </r>
  <r>
    <x v="95"/>
    <x v="5"/>
    <n v="2019"/>
    <x v="0"/>
    <n v="0.15"/>
  </r>
  <r>
    <x v="95"/>
    <x v="6"/>
    <n v="2019"/>
    <x v="0"/>
    <n v="0.01"/>
  </r>
  <r>
    <x v="95"/>
    <x v="7"/>
    <n v="2019"/>
    <x v="0"/>
    <n v="0.32"/>
  </r>
  <r>
    <x v="95"/>
    <x v="8"/>
    <n v="2019"/>
    <x v="0"/>
    <n v="0.01"/>
  </r>
  <r>
    <x v="96"/>
    <x v="0"/>
    <n v="2019"/>
    <x v="0"/>
    <n v="0.59"/>
  </r>
  <r>
    <x v="96"/>
    <x v="1"/>
    <n v="2019"/>
    <x v="0"/>
    <n v="0.44"/>
  </r>
  <r>
    <x v="96"/>
    <x v="2"/>
    <n v="2019"/>
    <x v="0"/>
    <n v="1.98"/>
  </r>
  <r>
    <x v="96"/>
    <x v="3"/>
    <n v="2019"/>
    <x v="0"/>
    <n v="0.87"/>
  </r>
  <r>
    <x v="96"/>
    <x v="7"/>
    <n v="2019"/>
    <x v="0"/>
    <n v="2.48"/>
  </r>
  <r>
    <x v="96"/>
    <x v="8"/>
    <n v="2019"/>
    <x v="0"/>
    <n v="0.47"/>
  </r>
  <r>
    <x v="97"/>
    <x v="0"/>
    <n v="2019"/>
    <x v="0"/>
    <n v="1.59"/>
  </r>
  <r>
    <x v="97"/>
    <x v="1"/>
    <n v="2019"/>
    <x v="0"/>
    <n v="0.01"/>
  </r>
  <r>
    <x v="97"/>
    <x v="2"/>
    <n v="2019"/>
    <x v="0"/>
    <n v="0.08"/>
  </r>
  <r>
    <x v="97"/>
    <x v="3"/>
    <n v="2019"/>
    <x v="0"/>
    <n v="0"/>
  </r>
  <r>
    <x v="97"/>
    <x v="4"/>
    <n v="2019"/>
    <x v="0"/>
    <n v="1.01"/>
  </r>
  <r>
    <x v="97"/>
    <x v="5"/>
    <n v="2019"/>
    <x v="0"/>
    <n v="0.23"/>
  </r>
  <r>
    <x v="97"/>
    <x v="6"/>
    <n v="2019"/>
    <x v="0"/>
    <n v="0"/>
  </r>
  <r>
    <x v="97"/>
    <x v="7"/>
    <n v="2019"/>
    <x v="0"/>
    <n v="0.01"/>
  </r>
  <r>
    <x v="97"/>
    <x v="8"/>
    <n v="2019"/>
    <x v="0"/>
    <n v="0"/>
  </r>
  <r>
    <x v="98"/>
    <x v="0"/>
    <n v="2019"/>
    <x v="0"/>
    <n v="1"/>
  </r>
  <r>
    <x v="98"/>
    <x v="1"/>
    <n v="2019"/>
    <x v="0"/>
    <n v="2.08"/>
  </r>
  <r>
    <x v="98"/>
    <x v="2"/>
    <n v="2019"/>
    <x v="0"/>
    <n v="0.32"/>
  </r>
  <r>
    <x v="98"/>
    <x v="3"/>
    <n v="2019"/>
    <x v="0"/>
    <n v="0"/>
  </r>
  <r>
    <x v="98"/>
    <x v="4"/>
    <n v="2019"/>
    <x v="0"/>
    <n v="0.53"/>
  </r>
  <r>
    <x v="98"/>
    <x v="5"/>
    <n v="2019"/>
    <x v="0"/>
    <n v="0.02"/>
  </r>
  <r>
    <x v="98"/>
    <x v="6"/>
    <n v="2019"/>
    <x v="0"/>
    <n v="0"/>
  </r>
  <r>
    <x v="98"/>
    <x v="7"/>
    <n v="2019"/>
    <x v="0"/>
    <n v="0"/>
  </r>
  <r>
    <x v="98"/>
    <x v="8"/>
    <n v="2019"/>
    <x v="0"/>
    <n v="0"/>
  </r>
  <r>
    <x v="99"/>
    <x v="0"/>
    <n v="2019"/>
    <x v="0"/>
    <n v="2.78"/>
  </r>
  <r>
    <x v="99"/>
    <x v="1"/>
    <n v="2019"/>
    <x v="0"/>
    <n v="0.13"/>
  </r>
  <r>
    <x v="99"/>
    <x v="2"/>
    <n v="2019"/>
    <x v="0"/>
    <n v="0.28999999999999998"/>
  </r>
  <r>
    <x v="99"/>
    <x v="3"/>
    <n v="2019"/>
    <x v="0"/>
    <n v="0.88"/>
  </r>
  <r>
    <x v="99"/>
    <x v="4"/>
    <n v="2019"/>
    <x v="0"/>
    <n v="6.57"/>
  </r>
  <r>
    <x v="99"/>
    <x v="5"/>
    <n v="2019"/>
    <x v="0"/>
    <n v="1"/>
  </r>
  <r>
    <x v="99"/>
    <x v="6"/>
    <n v="2019"/>
    <x v="0"/>
    <n v="0.12"/>
  </r>
  <r>
    <x v="99"/>
    <x v="7"/>
    <n v="2019"/>
    <x v="0"/>
    <n v="7.0000000000000007E-2"/>
  </r>
  <r>
    <x v="99"/>
    <x v="8"/>
    <n v="2019"/>
    <x v="0"/>
    <n v="0.06"/>
  </r>
  <r>
    <x v="100"/>
    <x v="0"/>
    <n v="2019"/>
    <x v="0"/>
    <n v="0.55000000000000004"/>
  </r>
  <r>
    <x v="100"/>
    <x v="1"/>
    <n v="2019"/>
    <x v="0"/>
    <n v="0"/>
  </r>
  <r>
    <x v="100"/>
    <x v="2"/>
    <n v="2019"/>
    <x v="0"/>
    <n v="0.02"/>
  </r>
  <r>
    <x v="100"/>
    <x v="3"/>
    <n v="2019"/>
    <x v="0"/>
    <n v="7.0000000000000007E-2"/>
  </r>
  <r>
    <x v="100"/>
    <x v="5"/>
    <n v="2019"/>
    <x v="0"/>
    <n v="0.02"/>
  </r>
  <r>
    <x v="100"/>
    <x v="6"/>
    <n v="2019"/>
    <x v="0"/>
    <n v="0.03"/>
  </r>
  <r>
    <x v="100"/>
    <x v="7"/>
    <n v="2019"/>
    <x v="0"/>
    <n v="1.06"/>
  </r>
  <r>
    <x v="101"/>
    <x v="0"/>
    <n v="2019"/>
    <x v="0"/>
    <n v="0"/>
  </r>
  <r>
    <x v="101"/>
    <x v="1"/>
    <n v="2019"/>
    <x v="0"/>
    <n v="1.46"/>
  </r>
  <r>
    <x v="101"/>
    <x v="2"/>
    <n v="2019"/>
    <x v="0"/>
    <n v="0.01"/>
  </r>
  <r>
    <x v="101"/>
    <x v="3"/>
    <n v="2019"/>
    <x v="0"/>
    <n v="0"/>
  </r>
  <r>
    <x v="101"/>
    <x v="4"/>
    <n v="2019"/>
    <x v="0"/>
    <n v="0.68"/>
  </r>
  <r>
    <x v="101"/>
    <x v="5"/>
    <n v="2019"/>
    <x v="0"/>
    <n v="0.03"/>
  </r>
  <r>
    <x v="101"/>
    <x v="6"/>
    <n v="2019"/>
    <x v="0"/>
    <n v="0.02"/>
  </r>
  <r>
    <x v="101"/>
    <x v="7"/>
    <n v="2019"/>
    <x v="0"/>
    <n v="0"/>
  </r>
  <r>
    <x v="101"/>
    <x v="8"/>
    <n v="2019"/>
    <x v="0"/>
    <n v="0"/>
  </r>
  <r>
    <x v="102"/>
    <x v="0"/>
    <n v="2019"/>
    <x v="0"/>
    <n v="2.52"/>
  </r>
  <r>
    <x v="102"/>
    <x v="1"/>
    <n v="2019"/>
    <x v="0"/>
    <n v="0.01"/>
  </r>
  <r>
    <x v="102"/>
    <x v="2"/>
    <n v="2019"/>
    <x v="0"/>
    <n v="3.44"/>
  </r>
  <r>
    <x v="102"/>
    <x v="5"/>
    <n v="2019"/>
    <x v="0"/>
    <n v="7.0000000000000007E-2"/>
  </r>
  <r>
    <x v="102"/>
    <x v="6"/>
    <n v="2019"/>
    <x v="0"/>
    <n v="0.02"/>
  </r>
  <r>
    <x v="102"/>
    <x v="7"/>
    <n v="2019"/>
    <x v="0"/>
    <n v="1.63"/>
  </r>
  <r>
    <x v="102"/>
    <x v="8"/>
    <n v="2019"/>
    <x v="0"/>
    <n v="0.17"/>
  </r>
  <r>
    <x v="103"/>
    <x v="0"/>
    <n v="2019"/>
    <x v="0"/>
    <n v="6.19"/>
  </r>
  <r>
    <x v="103"/>
    <x v="1"/>
    <n v="2019"/>
    <x v="0"/>
    <n v="0.27"/>
  </r>
  <r>
    <x v="103"/>
    <x v="2"/>
    <n v="2019"/>
    <x v="0"/>
    <n v="0.1"/>
  </r>
  <r>
    <x v="103"/>
    <x v="3"/>
    <n v="2019"/>
    <x v="0"/>
    <n v="0.04"/>
  </r>
  <r>
    <x v="103"/>
    <x v="4"/>
    <n v="2019"/>
    <x v="0"/>
    <n v="6.12"/>
  </r>
  <r>
    <x v="103"/>
    <x v="5"/>
    <n v="2019"/>
    <x v="0"/>
    <n v="0"/>
  </r>
  <r>
    <x v="103"/>
    <x v="6"/>
    <n v="2019"/>
    <x v="0"/>
    <n v="0"/>
  </r>
  <r>
    <x v="103"/>
    <x v="7"/>
    <n v="2019"/>
    <x v="0"/>
    <n v="0.04"/>
  </r>
  <r>
    <x v="103"/>
    <x v="8"/>
    <n v="2019"/>
    <x v="0"/>
    <n v="0"/>
  </r>
  <r>
    <x v="104"/>
    <x v="0"/>
    <n v="2019"/>
    <x v="0"/>
    <n v="11.77"/>
  </r>
  <r>
    <x v="104"/>
    <x v="1"/>
    <n v="2019"/>
    <x v="0"/>
    <n v="0"/>
  </r>
  <r>
    <x v="104"/>
    <x v="2"/>
    <n v="2019"/>
    <x v="0"/>
    <n v="4.1500000000000004"/>
  </r>
  <r>
    <x v="104"/>
    <x v="3"/>
    <n v="2019"/>
    <x v="0"/>
    <n v="0.1"/>
  </r>
  <r>
    <x v="104"/>
    <x v="4"/>
    <n v="2019"/>
    <x v="0"/>
    <n v="0.49"/>
  </r>
  <r>
    <x v="104"/>
    <x v="5"/>
    <n v="2019"/>
    <x v="0"/>
    <n v="7.0000000000000007E-2"/>
  </r>
  <r>
    <x v="104"/>
    <x v="6"/>
    <n v="2019"/>
    <x v="0"/>
    <n v="0.02"/>
  </r>
  <r>
    <x v="104"/>
    <x v="7"/>
    <n v="2019"/>
    <x v="0"/>
    <n v="0.79"/>
  </r>
  <r>
    <x v="104"/>
    <x v="8"/>
    <n v="2019"/>
    <x v="0"/>
    <n v="0.04"/>
  </r>
  <r>
    <x v="105"/>
    <x v="0"/>
    <n v="2019"/>
    <x v="0"/>
    <n v="4.3899999999999997"/>
  </r>
  <r>
    <x v="105"/>
    <x v="1"/>
    <n v="2019"/>
    <x v="0"/>
    <n v="0.02"/>
  </r>
  <r>
    <x v="105"/>
    <x v="2"/>
    <n v="2019"/>
    <x v="0"/>
    <n v="0.28999999999999998"/>
  </r>
  <r>
    <x v="105"/>
    <x v="3"/>
    <n v="2019"/>
    <x v="0"/>
    <n v="1.49"/>
  </r>
  <r>
    <x v="105"/>
    <x v="4"/>
    <n v="2019"/>
    <x v="0"/>
    <n v="3.33"/>
  </r>
  <r>
    <x v="105"/>
    <x v="5"/>
    <n v="2019"/>
    <x v="0"/>
    <n v="0"/>
  </r>
  <r>
    <x v="105"/>
    <x v="6"/>
    <n v="2019"/>
    <x v="0"/>
    <n v="7.0000000000000007E-2"/>
  </r>
  <r>
    <x v="105"/>
    <x v="7"/>
    <n v="2019"/>
    <x v="0"/>
    <n v="0.13"/>
  </r>
  <r>
    <x v="105"/>
    <x v="8"/>
    <n v="2019"/>
    <x v="0"/>
    <n v="0.28000000000000003"/>
  </r>
  <r>
    <x v="106"/>
    <x v="0"/>
    <n v="2019"/>
    <x v="0"/>
    <n v="1.1299999999999999"/>
  </r>
  <r>
    <x v="106"/>
    <x v="1"/>
    <n v="2019"/>
    <x v="0"/>
    <n v="0"/>
  </r>
  <r>
    <x v="106"/>
    <x v="2"/>
    <n v="2019"/>
    <x v="0"/>
    <n v="2.36"/>
  </r>
  <r>
    <x v="106"/>
    <x v="3"/>
    <n v="2019"/>
    <x v="0"/>
    <n v="0.03"/>
  </r>
  <r>
    <x v="106"/>
    <x v="4"/>
    <n v="2019"/>
    <x v="0"/>
    <n v="1.38"/>
  </r>
  <r>
    <x v="106"/>
    <x v="5"/>
    <n v="2019"/>
    <x v="0"/>
    <n v="0.06"/>
  </r>
  <r>
    <x v="106"/>
    <x v="6"/>
    <n v="2019"/>
    <x v="0"/>
    <n v="0.01"/>
  </r>
  <r>
    <x v="106"/>
    <x v="7"/>
    <n v="2019"/>
    <x v="0"/>
    <n v="7.0000000000000007E-2"/>
  </r>
  <r>
    <x v="106"/>
    <x v="8"/>
    <n v="2019"/>
    <x v="0"/>
    <n v="0"/>
  </r>
  <r>
    <x v="107"/>
    <x v="0"/>
    <n v="2019"/>
    <x v="0"/>
    <n v="0"/>
  </r>
  <r>
    <x v="107"/>
    <x v="1"/>
    <n v="2019"/>
    <x v="0"/>
    <n v="0"/>
  </r>
  <r>
    <x v="107"/>
    <x v="2"/>
    <n v="2019"/>
    <x v="0"/>
    <n v="6.49"/>
  </r>
  <r>
    <x v="107"/>
    <x v="3"/>
    <n v="2019"/>
    <x v="0"/>
    <n v="0.01"/>
  </r>
  <r>
    <x v="107"/>
    <x v="5"/>
    <n v="2019"/>
    <x v="0"/>
    <n v="0.01"/>
  </r>
  <r>
    <x v="107"/>
    <x v="6"/>
    <n v="2019"/>
    <x v="0"/>
    <n v="0"/>
  </r>
  <r>
    <x v="107"/>
    <x v="7"/>
    <n v="2019"/>
    <x v="0"/>
    <n v="0.4"/>
  </r>
  <r>
    <x v="107"/>
    <x v="8"/>
    <n v="2019"/>
    <x v="0"/>
    <n v="0"/>
  </r>
  <r>
    <x v="108"/>
    <x v="0"/>
    <n v="2019"/>
    <x v="0"/>
    <n v="6.04"/>
  </r>
  <r>
    <x v="108"/>
    <x v="1"/>
    <n v="2019"/>
    <x v="0"/>
    <n v="0.35"/>
  </r>
  <r>
    <x v="108"/>
    <x v="2"/>
    <n v="2019"/>
    <x v="0"/>
    <n v="1.52"/>
  </r>
  <r>
    <x v="108"/>
    <x v="3"/>
    <n v="2019"/>
    <x v="0"/>
    <n v="0.08"/>
  </r>
  <r>
    <x v="108"/>
    <x v="5"/>
    <n v="2019"/>
    <x v="0"/>
    <n v="0.01"/>
  </r>
  <r>
    <x v="108"/>
    <x v="6"/>
    <n v="2019"/>
    <x v="0"/>
    <n v="0"/>
  </r>
  <r>
    <x v="108"/>
    <x v="7"/>
    <n v="2019"/>
    <x v="0"/>
    <n v="4.0199999999999996"/>
  </r>
  <r>
    <x v="108"/>
    <x v="8"/>
    <n v="2019"/>
    <x v="0"/>
    <n v="0.05"/>
  </r>
  <r>
    <x v="109"/>
    <x v="0"/>
    <n v="2019"/>
    <x v="0"/>
    <n v="1.67"/>
  </r>
  <r>
    <x v="109"/>
    <x v="1"/>
    <n v="2019"/>
    <x v="0"/>
    <n v="0.21"/>
  </r>
  <r>
    <x v="109"/>
    <x v="2"/>
    <n v="2019"/>
    <x v="0"/>
    <n v="0.65"/>
  </r>
  <r>
    <x v="109"/>
    <x v="3"/>
    <n v="2019"/>
    <x v="0"/>
    <n v="0"/>
  </r>
  <r>
    <x v="109"/>
    <x v="4"/>
    <n v="2019"/>
    <x v="0"/>
    <n v="3.79"/>
  </r>
  <r>
    <x v="109"/>
    <x v="5"/>
    <n v="2019"/>
    <x v="0"/>
    <n v="0.91"/>
  </r>
  <r>
    <x v="109"/>
    <x v="6"/>
    <n v="2019"/>
    <x v="0"/>
    <n v="0.3"/>
  </r>
  <r>
    <x v="109"/>
    <x v="7"/>
    <n v="2019"/>
    <x v="0"/>
    <n v="0.04"/>
  </r>
  <r>
    <x v="109"/>
    <x v="8"/>
    <n v="2019"/>
    <x v="0"/>
    <n v="1.2"/>
  </r>
  <r>
    <x v="110"/>
    <x v="0"/>
    <n v="2019"/>
    <x v="0"/>
    <n v="0.39"/>
  </r>
  <r>
    <x v="110"/>
    <x v="1"/>
    <n v="2019"/>
    <x v="0"/>
    <n v="2.87"/>
  </r>
  <r>
    <x v="110"/>
    <x v="2"/>
    <n v="2019"/>
    <x v="0"/>
    <n v="0.85"/>
  </r>
  <r>
    <x v="110"/>
    <x v="3"/>
    <n v="2019"/>
    <x v="0"/>
    <n v="0"/>
  </r>
  <r>
    <x v="110"/>
    <x v="4"/>
    <n v="2019"/>
    <x v="0"/>
    <n v="0.93"/>
  </r>
  <r>
    <x v="110"/>
    <x v="5"/>
    <n v="2019"/>
    <x v="0"/>
    <n v="0"/>
  </r>
  <r>
    <x v="110"/>
    <x v="6"/>
    <n v="2019"/>
    <x v="0"/>
    <n v="0.71"/>
  </r>
  <r>
    <x v="110"/>
    <x v="7"/>
    <n v="2019"/>
    <x v="0"/>
    <n v="0.01"/>
  </r>
  <r>
    <x v="110"/>
    <x v="8"/>
    <n v="2019"/>
    <x v="0"/>
    <n v="0"/>
  </r>
  <r>
    <x v="111"/>
    <x v="0"/>
    <n v="2019"/>
    <x v="0"/>
    <n v="0.36"/>
  </r>
  <r>
    <x v="111"/>
    <x v="1"/>
    <n v="2019"/>
    <x v="0"/>
    <n v="0"/>
  </r>
  <r>
    <x v="111"/>
    <x v="2"/>
    <n v="2019"/>
    <x v="0"/>
    <n v="6.41"/>
  </r>
  <r>
    <x v="111"/>
    <x v="5"/>
    <n v="2019"/>
    <x v="0"/>
    <n v="0.01"/>
  </r>
  <r>
    <x v="111"/>
    <x v="6"/>
    <n v="2019"/>
    <x v="0"/>
    <n v="0.01"/>
  </r>
  <r>
    <x v="111"/>
    <x v="7"/>
    <n v="2019"/>
    <x v="0"/>
    <n v="0.12"/>
  </r>
  <r>
    <x v="111"/>
    <x v="8"/>
    <n v="2019"/>
    <x v="0"/>
    <n v="0"/>
  </r>
  <r>
    <x v="112"/>
    <x v="0"/>
    <n v="2019"/>
    <x v="0"/>
    <n v="4.33"/>
  </r>
  <r>
    <x v="112"/>
    <x v="1"/>
    <n v="2019"/>
    <x v="0"/>
    <n v="0.11"/>
  </r>
  <r>
    <x v="112"/>
    <x v="2"/>
    <n v="2019"/>
    <x v="0"/>
    <n v="1.6"/>
  </r>
  <r>
    <x v="112"/>
    <x v="3"/>
    <n v="2019"/>
    <x v="0"/>
    <n v="2.35"/>
  </r>
  <r>
    <x v="112"/>
    <x v="4"/>
    <n v="2019"/>
    <x v="0"/>
    <n v="1.18"/>
  </r>
  <r>
    <x v="112"/>
    <x v="5"/>
    <n v="2019"/>
    <x v="0"/>
    <n v="0.01"/>
  </r>
  <r>
    <x v="112"/>
    <x v="6"/>
    <n v="2019"/>
    <x v="0"/>
    <n v="0"/>
  </r>
  <r>
    <x v="112"/>
    <x v="7"/>
    <n v="2019"/>
    <x v="0"/>
    <n v="0.01"/>
  </r>
  <r>
    <x v="112"/>
    <x v="8"/>
    <n v="2019"/>
    <x v="0"/>
    <n v="0"/>
  </r>
  <r>
    <x v="113"/>
    <x v="0"/>
    <n v="2019"/>
    <x v="0"/>
    <n v="4.22"/>
  </r>
  <r>
    <x v="113"/>
    <x v="1"/>
    <n v="2019"/>
    <x v="0"/>
    <n v="3.03"/>
  </r>
  <r>
    <x v="113"/>
    <x v="2"/>
    <n v="2019"/>
    <x v="0"/>
    <n v="0.62"/>
  </r>
  <r>
    <x v="113"/>
    <x v="4"/>
    <n v="2019"/>
    <x v="0"/>
    <n v="1.2"/>
  </r>
  <r>
    <x v="113"/>
    <x v="7"/>
    <n v="2019"/>
    <x v="0"/>
    <n v="0.84"/>
  </r>
  <r>
    <x v="113"/>
    <x v="8"/>
    <n v="2019"/>
    <x v="0"/>
    <n v="0.67"/>
  </r>
  <r>
    <x v="114"/>
    <x v="0"/>
    <n v="2019"/>
    <x v="0"/>
    <n v="0.13"/>
  </r>
  <r>
    <x v="114"/>
    <x v="1"/>
    <n v="2019"/>
    <x v="0"/>
    <n v="0.05"/>
  </r>
  <r>
    <x v="114"/>
    <x v="2"/>
    <n v="2019"/>
    <x v="0"/>
    <n v="7.3"/>
  </r>
  <r>
    <x v="114"/>
    <x v="3"/>
    <n v="2019"/>
    <x v="0"/>
    <n v="0.3"/>
  </r>
  <r>
    <x v="114"/>
    <x v="4"/>
    <n v="2019"/>
    <x v="0"/>
    <n v="0.23"/>
  </r>
  <r>
    <x v="114"/>
    <x v="5"/>
    <n v="2019"/>
    <x v="0"/>
    <n v="0.2"/>
  </r>
  <r>
    <x v="114"/>
    <x v="6"/>
    <n v="2019"/>
    <x v="0"/>
    <n v="0"/>
  </r>
  <r>
    <x v="114"/>
    <x v="7"/>
    <n v="2019"/>
    <x v="0"/>
    <n v="1.1000000000000001"/>
  </r>
  <r>
    <x v="114"/>
    <x v="8"/>
    <n v="2019"/>
    <x v="0"/>
    <n v="0.05"/>
  </r>
  <r>
    <x v="115"/>
    <x v="0"/>
    <n v="2019"/>
    <x v="0"/>
    <n v="1.76"/>
  </r>
  <r>
    <x v="115"/>
    <x v="1"/>
    <n v="2019"/>
    <x v="0"/>
    <n v="0.03"/>
  </r>
  <r>
    <x v="115"/>
    <x v="2"/>
    <n v="2019"/>
    <x v="0"/>
    <n v="1.22"/>
  </r>
  <r>
    <x v="115"/>
    <x v="3"/>
    <n v="2019"/>
    <x v="0"/>
    <n v="2.1800000000000002"/>
  </r>
  <r>
    <x v="115"/>
    <x v="4"/>
    <n v="2019"/>
    <x v="0"/>
    <n v="0"/>
  </r>
  <r>
    <x v="115"/>
    <x v="5"/>
    <n v="2019"/>
    <x v="0"/>
    <n v="0"/>
  </r>
  <r>
    <x v="115"/>
    <x v="6"/>
    <n v="2019"/>
    <x v="0"/>
    <n v="0.09"/>
  </r>
  <r>
    <x v="115"/>
    <x v="7"/>
    <n v="2019"/>
    <x v="0"/>
    <n v="1.31"/>
  </r>
  <r>
    <x v="115"/>
    <x v="8"/>
    <n v="2019"/>
    <x v="0"/>
    <n v="0.28000000000000003"/>
  </r>
  <r>
    <x v="116"/>
    <x v="0"/>
    <n v="2019"/>
    <x v="0"/>
    <n v="1.94"/>
  </r>
  <r>
    <x v="116"/>
    <x v="1"/>
    <n v="2019"/>
    <x v="0"/>
    <n v="0.99"/>
  </r>
  <r>
    <x v="116"/>
    <x v="2"/>
    <n v="2019"/>
    <x v="0"/>
    <n v="0.06"/>
  </r>
  <r>
    <x v="116"/>
    <x v="4"/>
    <n v="2019"/>
    <x v="0"/>
    <n v="3.35"/>
  </r>
  <r>
    <x v="116"/>
    <x v="5"/>
    <n v="2019"/>
    <x v="0"/>
    <n v="0.02"/>
  </r>
  <r>
    <x v="116"/>
    <x v="7"/>
    <n v="2019"/>
    <x v="0"/>
    <n v="0.06"/>
  </r>
  <r>
    <x v="116"/>
    <x v="8"/>
    <n v="2019"/>
    <x v="0"/>
    <n v="0"/>
  </r>
  <r>
    <x v="117"/>
    <x v="0"/>
    <n v="2019"/>
    <x v="0"/>
    <n v="0"/>
  </r>
  <r>
    <x v="117"/>
    <x v="1"/>
    <n v="2019"/>
    <x v="0"/>
    <n v="1.64"/>
  </r>
  <r>
    <x v="117"/>
    <x v="2"/>
    <n v="2019"/>
    <x v="0"/>
    <n v="0"/>
  </r>
  <r>
    <x v="117"/>
    <x v="3"/>
    <n v="2019"/>
    <x v="0"/>
    <n v="0.01"/>
  </r>
  <r>
    <x v="117"/>
    <x v="4"/>
    <n v="2019"/>
    <x v="0"/>
    <n v="3.37"/>
  </r>
  <r>
    <x v="117"/>
    <x v="5"/>
    <n v="2019"/>
    <x v="0"/>
    <n v="0"/>
  </r>
  <r>
    <x v="117"/>
    <x v="6"/>
    <n v="2019"/>
    <x v="0"/>
    <n v="0"/>
  </r>
  <r>
    <x v="117"/>
    <x v="7"/>
    <n v="2019"/>
    <x v="0"/>
    <n v="0"/>
  </r>
  <r>
    <x v="117"/>
    <x v="8"/>
    <n v="2019"/>
    <x v="0"/>
    <n v="0"/>
  </r>
  <r>
    <x v="118"/>
    <x v="0"/>
    <n v="2019"/>
    <x v="0"/>
    <n v="0.41"/>
  </r>
  <r>
    <x v="118"/>
    <x v="1"/>
    <n v="2019"/>
    <x v="0"/>
    <n v="1.83"/>
  </r>
  <r>
    <x v="118"/>
    <x v="2"/>
    <n v="2019"/>
    <x v="0"/>
    <n v="0"/>
  </r>
  <r>
    <x v="118"/>
    <x v="3"/>
    <n v="2019"/>
    <x v="0"/>
    <n v="0"/>
  </r>
  <r>
    <x v="118"/>
    <x v="4"/>
    <n v="2019"/>
    <x v="0"/>
    <n v="7.35"/>
  </r>
  <r>
    <x v="118"/>
    <x v="5"/>
    <n v="2019"/>
    <x v="0"/>
    <n v="7.0000000000000007E-2"/>
  </r>
  <r>
    <x v="118"/>
    <x v="6"/>
    <n v="2019"/>
    <x v="0"/>
    <n v="0.23"/>
  </r>
  <r>
    <x v="118"/>
    <x v="7"/>
    <n v="2019"/>
    <x v="0"/>
    <n v="0.01"/>
  </r>
  <r>
    <x v="118"/>
    <x v="8"/>
    <n v="2019"/>
    <x v="0"/>
    <n v="0"/>
  </r>
  <r>
    <x v="119"/>
    <x v="0"/>
    <n v="2019"/>
    <x v="0"/>
    <n v="0.09"/>
  </r>
  <r>
    <x v="119"/>
    <x v="1"/>
    <n v="2019"/>
    <x v="0"/>
    <n v="0"/>
  </r>
  <r>
    <x v="119"/>
    <x v="2"/>
    <n v="2019"/>
    <x v="0"/>
    <n v="14.39"/>
  </r>
  <r>
    <x v="119"/>
    <x v="6"/>
    <n v="2019"/>
    <x v="0"/>
    <n v="0.18"/>
  </r>
  <r>
    <x v="119"/>
    <x v="7"/>
    <n v="2019"/>
    <x v="0"/>
    <n v="0.84"/>
  </r>
  <r>
    <x v="119"/>
    <x v="8"/>
    <n v="2019"/>
    <x v="0"/>
    <n v="0.01"/>
  </r>
  <r>
    <x v="120"/>
    <x v="0"/>
    <n v="2019"/>
    <x v="0"/>
    <n v="1.07"/>
  </r>
  <r>
    <x v="120"/>
    <x v="1"/>
    <n v="2019"/>
    <x v="0"/>
    <n v="0.23"/>
  </r>
  <r>
    <x v="120"/>
    <x v="2"/>
    <n v="2019"/>
    <x v="0"/>
    <n v="1.83"/>
  </r>
  <r>
    <x v="120"/>
    <x v="3"/>
    <n v="2019"/>
    <x v="0"/>
    <n v="0"/>
  </r>
  <r>
    <x v="120"/>
    <x v="4"/>
    <n v="2019"/>
    <x v="0"/>
    <n v="0"/>
  </r>
  <r>
    <x v="120"/>
    <x v="5"/>
    <n v="2019"/>
    <x v="0"/>
    <n v="0.15"/>
  </r>
  <r>
    <x v="120"/>
    <x v="6"/>
    <n v="2019"/>
    <x v="0"/>
    <n v="0.01"/>
  </r>
  <r>
    <x v="120"/>
    <x v="7"/>
    <n v="2019"/>
    <x v="0"/>
    <n v="0.74"/>
  </r>
  <r>
    <x v="120"/>
    <x v="8"/>
    <n v="2019"/>
    <x v="0"/>
    <n v="0.04"/>
  </r>
  <r>
    <x v="121"/>
    <x v="0"/>
    <n v="2019"/>
    <x v="0"/>
    <n v="0.56000000000000005"/>
  </r>
  <r>
    <x v="121"/>
    <x v="1"/>
    <n v="2019"/>
    <x v="0"/>
    <n v="0.01"/>
  </r>
  <r>
    <x v="121"/>
    <x v="2"/>
    <n v="2019"/>
    <x v="0"/>
    <n v="1.08"/>
  </r>
  <r>
    <x v="121"/>
    <x v="3"/>
    <n v="2019"/>
    <x v="0"/>
    <n v="0.32"/>
  </r>
  <r>
    <x v="121"/>
    <x v="4"/>
    <n v="2019"/>
    <x v="0"/>
    <n v="6.03"/>
  </r>
  <r>
    <x v="121"/>
    <x v="5"/>
    <n v="2019"/>
    <x v="0"/>
    <n v="0.18"/>
  </r>
  <r>
    <x v="121"/>
    <x v="6"/>
    <n v="2019"/>
    <x v="0"/>
    <n v="0.03"/>
  </r>
  <r>
    <x v="121"/>
    <x v="7"/>
    <n v="2019"/>
    <x v="0"/>
    <n v="0.04"/>
  </r>
  <r>
    <x v="121"/>
    <x v="8"/>
    <n v="2019"/>
    <x v="0"/>
    <n v="1.69"/>
  </r>
  <r>
    <x v="122"/>
    <x v="0"/>
    <n v="2019"/>
    <x v="0"/>
    <n v="1.2"/>
  </r>
  <r>
    <x v="122"/>
    <x v="1"/>
    <n v="2019"/>
    <x v="0"/>
    <n v="0.1"/>
  </r>
  <r>
    <x v="122"/>
    <x v="2"/>
    <n v="2019"/>
    <x v="0"/>
    <n v="0"/>
  </r>
  <r>
    <x v="122"/>
    <x v="3"/>
    <n v="2019"/>
    <x v="0"/>
    <n v="0.1"/>
  </r>
  <r>
    <x v="122"/>
    <x v="4"/>
    <n v="2019"/>
    <x v="0"/>
    <n v="4.08"/>
  </r>
  <r>
    <x v="122"/>
    <x v="5"/>
    <n v="2019"/>
    <x v="0"/>
    <n v="0"/>
  </r>
  <r>
    <x v="122"/>
    <x v="6"/>
    <n v="2019"/>
    <x v="0"/>
    <n v="0"/>
  </r>
  <r>
    <x v="122"/>
    <x v="7"/>
    <n v="2019"/>
    <x v="0"/>
    <n v="0.01"/>
  </r>
  <r>
    <x v="122"/>
    <x v="8"/>
    <n v="2019"/>
    <x v="0"/>
    <n v="0.01"/>
  </r>
  <r>
    <x v="123"/>
    <x v="0"/>
    <n v="2019"/>
    <x v="0"/>
    <n v="5.5"/>
  </r>
  <r>
    <x v="123"/>
    <x v="1"/>
    <n v="2019"/>
    <x v="0"/>
    <n v="0"/>
  </r>
  <r>
    <x v="123"/>
    <x v="2"/>
    <n v="2019"/>
    <x v="0"/>
    <n v="0.14000000000000001"/>
  </r>
  <r>
    <x v="123"/>
    <x v="3"/>
    <n v="2019"/>
    <x v="0"/>
    <n v="0.55000000000000004"/>
  </r>
  <r>
    <x v="123"/>
    <x v="4"/>
    <n v="2019"/>
    <x v="0"/>
    <n v="0.26"/>
  </r>
  <r>
    <x v="123"/>
    <x v="5"/>
    <n v="2019"/>
    <x v="0"/>
    <n v="0"/>
  </r>
  <r>
    <x v="123"/>
    <x v="6"/>
    <n v="2019"/>
    <x v="0"/>
    <n v="0.04"/>
  </r>
  <r>
    <x v="123"/>
    <x v="7"/>
    <n v="2019"/>
    <x v="0"/>
    <n v="0.28999999999999998"/>
  </r>
  <r>
    <x v="123"/>
    <x v="8"/>
    <n v="2019"/>
    <x v="0"/>
    <n v="0.08"/>
  </r>
  <r>
    <x v="124"/>
    <x v="0"/>
    <n v="2019"/>
    <x v="0"/>
    <n v="0.43"/>
  </r>
  <r>
    <x v="124"/>
    <x v="1"/>
    <n v="2019"/>
    <x v="0"/>
    <n v="0"/>
  </r>
  <r>
    <x v="124"/>
    <x v="2"/>
    <n v="2019"/>
    <x v="0"/>
    <n v="0.11"/>
  </r>
  <r>
    <x v="124"/>
    <x v="3"/>
    <n v="2019"/>
    <x v="0"/>
    <n v="0"/>
  </r>
  <r>
    <x v="124"/>
    <x v="4"/>
    <n v="2019"/>
    <x v="0"/>
    <n v="5.74"/>
  </r>
  <r>
    <x v="124"/>
    <x v="6"/>
    <n v="2019"/>
    <x v="0"/>
    <n v="0"/>
  </r>
  <r>
    <x v="124"/>
    <x v="7"/>
    <n v="2019"/>
    <x v="0"/>
    <n v="0.02"/>
  </r>
  <r>
    <x v="124"/>
    <x v="8"/>
    <n v="2019"/>
    <x v="0"/>
    <n v="0"/>
  </r>
  <r>
    <x v="125"/>
    <x v="0"/>
    <n v="2019"/>
    <x v="0"/>
    <n v="9.7899999999999991"/>
  </r>
  <r>
    <x v="125"/>
    <x v="1"/>
    <n v="2019"/>
    <x v="0"/>
    <n v="0.3"/>
  </r>
  <r>
    <x v="125"/>
    <x v="2"/>
    <n v="2019"/>
    <x v="0"/>
    <n v="4.6900000000000004"/>
  </r>
  <r>
    <x v="125"/>
    <x v="4"/>
    <n v="2019"/>
    <x v="0"/>
    <n v="0.57999999999999996"/>
  </r>
  <r>
    <x v="125"/>
    <x v="6"/>
    <n v="2019"/>
    <x v="0"/>
    <n v="0"/>
  </r>
  <r>
    <x v="125"/>
    <x v="7"/>
    <n v="2019"/>
    <x v="0"/>
    <n v="7.0000000000000007E-2"/>
  </r>
  <r>
    <x v="125"/>
    <x v="8"/>
    <n v="2019"/>
    <x v="0"/>
    <n v="0.02"/>
  </r>
  <r>
    <x v="126"/>
    <x v="0"/>
    <n v="2019"/>
    <x v="0"/>
    <n v="2.5"/>
  </r>
  <r>
    <x v="126"/>
    <x v="1"/>
    <n v="2019"/>
    <x v="0"/>
    <n v="0"/>
  </r>
  <r>
    <x v="126"/>
    <x v="2"/>
    <n v="2019"/>
    <x v="0"/>
    <n v="0.79"/>
  </r>
  <r>
    <x v="126"/>
    <x v="3"/>
    <n v="2019"/>
    <x v="0"/>
    <n v="0"/>
  </r>
  <r>
    <x v="126"/>
    <x v="4"/>
    <n v="2019"/>
    <x v="0"/>
    <n v="3.31"/>
  </r>
  <r>
    <x v="126"/>
    <x v="5"/>
    <n v="2019"/>
    <x v="0"/>
    <n v="0"/>
  </r>
  <r>
    <x v="126"/>
    <x v="6"/>
    <n v="2019"/>
    <x v="0"/>
    <n v="0.04"/>
  </r>
  <r>
    <x v="126"/>
    <x v="7"/>
    <n v="2019"/>
    <x v="0"/>
    <n v="0.04"/>
  </r>
  <r>
    <x v="126"/>
    <x v="8"/>
    <n v="2019"/>
    <x v="0"/>
    <n v="0"/>
  </r>
  <r>
    <x v="127"/>
    <x v="0"/>
    <n v="2019"/>
    <x v="0"/>
    <n v="0.28999999999999998"/>
  </r>
  <r>
    <x v="127"/>
    <x v="1"/>
    <n v="2019"/>
    <x v="0"/>
    <n v="0.09"/>
  </r>
  <r>
    <x v="127"/>
    <x v="2"/>
    <n v="2019"/>
    <x v="0"/>
    <n v="0.01"/>
  </r>
  <r>
    <x v="127"/>
    <x v="3"/>
    <n v="2019"/>
    <x v="0"/>
    <n v="0.23"/>
  </r>
  <r>
    <x v="127"/>
    <x v="4"/>
    <n v="2019"/>
    <x v="0"/>
    <n v="1.6"/>
  </r>
  <r>
    <x v="127"/>
    <x v="5"/>
    <n v="2019"/>
    <x v="0"/>
    <n v="3.69"/>
  </r>
  <r>
    <x v="127"/>
    <x v="6"/>
    <n v="2019"/>
    <x v="0"/>
    <n v="0.02"/>
  </r>
  <r>
    <x v="127"/>
    <x v="7"/>
    <n v="2019"/>
    <x v="0"/>
    <n v="0.04"/>
  </r>
  <r>
    <x v="127"/>
    <x v="8"/>
    <n v="2019"/>
    <x v="0"/>
    <n v="0.08"/>
  </r>
  <r>
    <x v="128"/>
    <x v="0"/>
    <n v="2019"/>
    <x v="0"/>
    <n v="0.95"/>
  </r>
  <r>
    <x v="128"/>
    <x v="1"/>
    <n v="2019"/>
    <x v="0"/>
    <n v="0"/>
  </r>
  <r>
    <x v="128"/>
    <x v="2"/>
    <n v="2019"/>
    <x v="0"/>
    <n v="1.72"/>
  </r>
  <r>
    <x v="128"/>
    <x v="3"/>
    <n v="2019"/>
    <x v="0"/>
    <n v="3.76"/>
  </r>
  <r>
    <x v="128"/>
    <x v="4"/>
    <n v="2019"/>
    <x v="0"/>
    <n v="0"/>
  </r>
  <r>
    <x v="128"/>
    <x v="5"/>
    <n v="2019"/>
    <x v="0"/>
    <n v="0"/>
  </r>
  <r>
    <x v="128"/>
    <x v="6"/>
    <n v="2019"/>
    <x v="0"/>
    <n v="0"/>
  </r>
  <r>
    <x v="128"/>
    <x v="7"/>
    <n v="2019"/>
    <x v="0"/>
    <n v="0.26"/>
  </r>
  <r>
    <x v="128"/>
    <x v="8"/>
    <n v="2019"/>
    <x v="0"/>
    <n v="0"/>
  </r>
  <r>
    <x v="129"/>
    <x v="0"/>
    <n v="2019"/>
    <x v="0"/>
    <n v="3.91"/>
  </r>
  <r>
    <x v="129"/>
    <x v="1"/>
    <n v="2019"/>
    <x v="0"/>
    <n v="0.04"/>
  </r>
  <r>
    <x v="129"/>
    <x v="2"/>
    <n v="2019"/>
    <x v="0"/>
    <n v="4.53"/>
  </r>
  <r>
    <x v="129"/>
    <x v="4"/>
    <n v="2019"/>
    <x v="0"/>
    <n v="0"/>
  </r>
  <r>
    <x v="129"/>
    <x v="6"/>
    <n v="2019"/>
    <x v="0"/>
    <n v="0.02"/>
  </r>
  <r>
    <x v="129"/>
    <x v="7"/>
    <n v="2019"/>
    <x v="0"/>
    <n v="6.39"/>
  </r>
  <r>
    <x v="129"/>
    <x v="8"/>
    <n v="2019"/>
    <x v="0"/>
    <n v="0.75"/>
  </r>
  <r>
    <x v="130"/>
    <x v="0"/>
    <n v="2019"/>
    <x v="0"/>
    <n v="10.25"/>
  </r>
  <r>
    <x v="130"/>
    <x v="1"/>
    <n v="2019"/>
    <x v="0"/>
    <n v="0.03"/>
  </r>
  <r>
    <x v="130"/>
    <x v="2"/>
    <n v="2019"/>
    <x v="0"/>
    <n v="0.59"/>
  </r>
  <r>
    <x v="130"/>
    <x v="3"/>
    <n v="2019"/>
    <x v="0"/>
    <n v="2.69"/>
  </r>
  <r>
    <x v="130"/>
    <x v="4"/>
    <n v="2019"/>
    <x v="0"/>
    <n v="4.18"/>
  </r>
  <r>
    <x v="130"/>
    <x v="5"/>
    <n v="2019"/>
    <x v="0"/>
    <n v="1.1000000000000001"/>
  </r>
  <r>
    <x v="130"/>
    <x v="6"/>
    <n v="2019"/>
    <x v="0"/>
    <n v="0.46"/>
  </r>
  <r>
    <x v="130"/>
    <x v="7"/>
    <n v="2019"/>
    <x v="0"/>
    <n v="0.37"/>
  </r>
  <r>
    <x v="130"/>
    <x v="8"/>
    <n v="2019"/>
    <x v="0"/>
    <n v="0.76"/>
  </r>
  <r>
    <x v="131"/>
    <x v="0"/>
    <n v="2019"/>
    <x v="0"/>
    <n v="0.19"/>
  </r>
  <r>
    <x v="131"/>
    <x v="1"/>
    <n v="2019"/>
    <x v="0"/>
    <n v="0"/>
  </r>
  <r>
    <x v="131"/>
    <x v="2"/>
    <n v="2019"/>
    <x v="0"/>
    <n v="5.96"/>
  </r>
  <r>
    <x v="131"/>
    <x v="3"/>
    <n v="2019"/>
    <x v="0"/>
    <n v="0.47"/>
  </r>
  <r>
    <x v="131"/>
    <x v="7"/>
    <n v="2019"/>
    <x v="0"/>
    <n v="0.04"/>
  </r>
  <r>
    <x v="131"/>
    <x v="8"/>
    <n v="2019"/>
    <x v="0"/>
    <n v="2.15"/>
  </r>
  <r>
    <x v="132"/>
    <x v="0"/>
    <n v="2019"/>
    <x v="0"/>
    <n v="0.83"/>
  </r>
  <r>
    <x v="132"/>
    <x v="1"/>
    <n v="2019"/>
    <x v="0"/>
    <n v="0"/>
  </r>
  <r>
    <x v="132"/>
    <x v="2"/>
    <n v="2019"/>
    <x v="0"/>
    <n v="10.35"/>
  </r>
  <r>
    <x v="132"/>
    <x v="4"/>
    <n v="2019"/>
    <x v="0"/>
    <n v="0.95"/>
  </r>
  <r>
    <x v="132"/>
    <x v="6"/>
    <n v="2019"/>
    <x v="0"/>
    <n v="0"/>
  </r>
  <r>
    <x v="132"/>
    <x v="7"/>
    <n v="2019"/>
    <x v="0"/>
    <n v="0.28000000000000003"/>
  </r>
  <r>
    <x v="132"/>
    <x v="8"/>
    <n v="2019"/>
    <x v="0"/>
    <n v="0.04"/>
  </r>
  <r>
    <x v="133"/>
    <x v="0"/>
    <n v="2019"/>
    <x v="0"/>
    <n v="0.79"/>
  </r>
  <r>
    <x v="133"/>
    <x v="1"/>
    <n v="2019"/>
    <x v="0"/>
    <n v="0"/>
  </r>
  <r>
    <x v="133"/>
    <x v="2"/>
    <n v="2019"/>
    <x v="0"/>
    <n v="10.33"/>
  </r>
  <r>
    <x v="133"/>
    <x v="3"/>
    <n v="2019"/>
    <x v="0"/>
    <n v="0.03"/>
  </r>
  <r>
    <x v="133"/>
    <x v="6"/>
    <n v="2019"/>
    <x v="0"/>
    <n v="0"/>
  </r>
  <r>
    <x v="133"/>
    <x v="7"/>
    <n v="2019"/>
    <x v="0"/>
    <n v="0.17"/>
  </r>
  <r>
    <x v="133"/>
    <x v="8"/>
    <n v="2019"/>
    <x v="0"/>
    <n v="0.04"/>
  </r>
  <r>
    <x v="134"/>
    <x v="0"/>
    <n v="2019"/>
    <x v="0"/>
    <n v="0.09"/>
  </r>
  <r>
    <x v="134"/>
    <x v="1"/>
    <n v="2019"/>
    <x v="0"/>
    <n v="0.28000000000000003"/>
  </r>
  <r>
    <x v="134"/>
    <x v="2"/>
    <n v="2019"/>
    <x v="0"/>
    <n v="0.57999999999999996"/>
  </r>
  <r>
    <x v="134"/>
    <x v="3"/>
    <n v="2019"/>
    <x v="0"/>
    <n v="0"/>
  </r>
  <r>
    <x v="134"/>
    <x v="4"/>
    <n v="2019"/>
    <x v="0"/>
    <n v="2.91"/>
  </r>
  <r>
    <x v="134"/>
    <x v="5"/>
    <n v="2019"/>
    <x v="0"/>
    <n v="0"/>
  </r>
  <r>
    <x v="134"/>
    <x v="6"/>
    <n v="2019"/>
    <x v="0"/>
    <n v="0"/>
  </r>
  <r>
    <x v="134"/>
    <x v="7"/>
    <n v="2019"/>
    <x v="0"/>
    <n v="0.01"/>
  </r>
  <r>
    <x v="134"/>
    <x v="8"/>
    <n v="2019"/>
    <x v="0"/>
    <n v="0"/>
  </r>
  <r>
    <x v="135"/>
    <x v="0"/>
    <n v="2019"/>
    <x v="0"/>
    <n v="4.57"/>
  </r>
  <r>
    <x v="135"/>
    <x v="1"/>
    <n v="2019"/>
    <x v="0"/>
    <n v="0.15"/>
  </r>
  <r>
    <x v="135"/>
    <x v="2"/>
    <n v="2019"/>
    <x v="0"/>
    <n v="0"/>
  </r>
  <r>
    <x v="135"/>
    <x v="4"/>
    <n v="2019"/>
    <x v="0"/>
    <n v="0"/>
  </r>
  <r>
    <x v="135"/>
    <x v="5"/>
    <n v="2019"/>
    <x v="0"/>
    <n v="3.91"/>
  </r>
  <r>
    <x v="135"/>
    <x v="6"/>
    <n v="2019"/>
    <x v="0"/>
    <n v="0"/>
  </r>
  <r>
    <x v="135"/>
    <x v="7"/>
    <n v="2019"/>
    <x v="0"/>
    <n v="0.25"/>
  </r>
  <r>
    <x v="135"/>
    <x v="8"/>
    <n v="2019"/>
    <x v="0"/>
    <n v="0.15"/>
  </r>
  <r>
    <x v="136"/>
    <x v="1"/>
    <n v="2019"/>
    <x v="0"/>
    <n v="0"/>
  </r>
  <r>
    <x v="136"/>
    <x v="2"/>
    <n v="2019"/>
    <x v="0"/>
    <n v="0.02"/>
  </r>
  <r>
    <x v="136"/>
    <x v="3"/>
    <n v="2019"/>
    <x v="0"/>
    <n v="7.0000000000000007E-2"/>
  </r>
  <r>
    <x v="136"/>
    <x v="5"/>
    <n v="2019"/>
    <x v="0"/>
    <n v="0.86"/>
  </r>
  <r>
    <x v="136"/>
    <x v="6"/>
    <n v="2019"/>
    <x v="0"/>
    <n v="0.01"/>
  </r>
  <r>
    <x v="136"/>
    <x v="7"/>
    <n v="2019"/>
    <x v="0"/>
    <n v="0.21"/>
  </r>
  <r>
    <x v="136"/>
    <x v="8"/>
    <n v="2019"/>
    <x v="0"/>
    <n v="0.23"/>
  </r>
  <r>
    <x v="137"/>
    <x v="0"/>
    <n v="2019"/>
    <x v="0"/>
    <n v="4.83"/>
  </r>
  <r>
    <x v="137"/>
    <x v="1"/>
    <n v="2019"/>
    <x v="0"/>
    <n v="0.48"/>
  </r>
  <r>
    <x v="137"/>
    <x v="4"/>
    <n v="2019"/>
    <x v="0"/>
    <n v="0.06"/>
  </r>
  <r>
    <x v="137"/>
    <x v="5"/>
    <n v="2019"/>
    <x v="0"/>
    <n v="1.54"/>
  </r>
  <r>
    <x v="137"/>
    <x v="6"/>
    <n v="2019"/>
    <x v="0"/>
    <n v="0.01"/>
  </r>
  <r>
    <x v="137"/>
    <x v="7"/>
    <n v="2019"/>
    <x v="0"/>
    <n v="0.37"/>
  </r>
  <r>
    <x v="137"/>
    <x v="8"/>
    <n v="2019"/>
    <x v="0"/>
    <n v="0.08"/>
  </r>
  <r>
    <x v="138"/>
    <x v="0"/>
    <n v="2019"/>
    <x v="0"/>
    <n v="0"/>
  </r>
  <r>
    <x v="138"/>
    <x v="1"/>
    <n v="2019"/>
    <x v="0"/>
    <n v="0"/>
  </r>
  <r>
    <x v="138"/>
    <x v="2"/>
    <n v="2019"/>
    <x v="0"/>
    <n v="2.0099999999999998"/>
  </r>
  <r>
    <x v="138"/>
    <x v="3"/>
    <n v="2019"/>
    <x v="0"/>
    <n v="0"/>
  </r>
  <r>
    <x v="138"/>
    <x v="4"/>
    <n v="2019"/>
    <x v="0"/>
    <n v="7.0000000000000007E-2"/>
  </r>
  <r>
    <x v="138"/>
    <x v="5"/>
    <n v="2019"/>
    <x v="0"/>
    <n v="3.9"/>
  </r>
  <r>
    <x v="138"/>
    <x v="6"/>
    <n v="2019"/>
    <x v="0"/>
    <n v="0.01"/>
  </r>
  <r>
    <x v="138"/>
    <x v="7"/>
    <n v="2019"/>
    <x v="0"/>
    <n v="0.02"/>
  </r>
  <r>
    <x v="138"/>
    <x v="8"/>
    <n v="2019"/>
    <x v="0"/>
    <n v="0"/>
  </r>
  <r>
    <x v="139"/>
    <x v="0"/>
    <n v="2019"/>
    <x v="0"/>
    <n v="1.46"/>
  </r>
  <r>
    <x v="139"/>
    <x v="1"/>
    <n v="2019"/>
    <x v="0"/>
    <n v="0"/>
  </r>
  <r>
    <x v="139"/>
    <x v="2"/>
    <n v="2019"/>
    <x v="0"/>
    <n v="7.0000000000000007E-2"/>
  </r>
  <r>
    <x v="139"/>
    <x v="3"/>
    <n v="2019"/>
    <x v="0"/>
    <n v="0"/>
  </r>
  <r>
    <x v="139"/>
    <x v="4"/>
    <n v="2019"/>
    <x v="0"/>
    <n v="2.2799999999999998"/>
  </r>
  <r>
    <x v="139"/>
    <x v="5"/>
    <n v="2019"/>
    <x v="0"/>
    <n v="1.77"/>
  </r>
  <r>
    <x v="139"/>
    <x v="7"/>
    <n v="2019"/>
    <x v="0"/>
    <n v="0.54"/>
  </r>
  <r>
    <x v="139"/>
    <x v="8"/>
    <n v="2019"/>
    <x v="0"/>
    <n v="0"/>
  </r>
  <r>
    <x v="140"/>
    <x v="0"/>
    <n v="2019"/>
    <x v="0"/>
    <n v="0.56999999999999995"/>
  </r>
  <r>
    <x v="140"/>
    <x v="1"/>
    <n v="2019"/>
    <x v="0"/>
    <n v="0.04"/>
  </r>
  <r>
    <x v="140"/>
    <x v="2"/>
    <n v="2019"/>
    <x v="0"/>
    <n v="1.73"/>
  </r>
  <r>
    <x v="140"/>
    <x v="3"/>
    <n v="2019"/>
    <x v="0"/>
    <n v="0.16"/>
  </r>
  <r>
    <x v="140"/>
    <x v="4"/>
    <n v="2019"/>
    <x v="0"/>
    <n v="11.36"/>
  </r>
  <r>
    <x v="140"/>
    <x v="5"/>
    <n v="2019"/>
    <x v="0"/>
    <n v="0.1"/>
  </r>
  <r>
    <x v="140"/>
    <x v="6"/>
    <n v="2019"/>
    <x v="0"/>
    <n v="0.7"/>
  </r>
  <r>
    <x v="140"/>
    <x v="7"/>
    <n v="2019"/>
    <x v="0"/>
    <n v="0.6"/>
  </r>
  <r>
    <x v="140"/>
    <x v="8"/>
    <n v="2019"/>
    <x v="0"/>
    <n v="1.56"/>
  </r>
  <r>
    <x v="141"/>
    <x v="0"/>
    <n v="2019"/>
    <x v="0"/>
    <n v="1.41"/>
  </r>
  <r>
    <x v="141"/>
    <x v="1"/>
    <n v="2019"/>
    <x v="0"/>
    <n v="7.06"/>
  </r>
  <r>
    <x v="141"/>
    <x v="2"/>
    <n v="2019"/>
    <x v="0"/>
    <n v="0.43"/>
  </r>
  <r>
    <x v="141"/>
    <x v="3"/>
    <n v="2019"/>
    <x v="0"/>
    <n v="0"/>
  </r>
  <r>
    <x v="141"/>
    <x v="4"/>
    <n v="2019"/>
    <x v="0"/>
    <n v="4.79"/>
  </r>
  <r>
    <x v="141"/>
    <x v="5"/>
    <n v="2019"/>
    <x v="0"/>
    <n v="0.01"/>
  </r>
  <r>
    <x v="141"/>
    <x v="6"/>
    <n v="2019"/>
    <x v="0"/>
    <n v="0"/>
  </r>
  <r>
    <x v="141"/>
    <x v="7"/>
    <n v="2019"/>
    <x v="0"/>
    <n v="0.02"/>
  </r>
  <r>
    <x v="141"/>
    <x v="8"/>
    <n v="2019"/>
    <x v="0"/>
    <n v="0"/>
  </r>
  <r>
    <x v="142"/>
    <x v="0"/>
    <n v="2019"/>
    <x v="0"/>
    <n v="0"/>
  </r>
  <r>
    <x v="142"/>
    <x v="1"/>
    <n v="2019"/>
    <x v="0"/>
    <n v="0"/>
  </r>
  <r>
    <x v="142"/>
    <x v="2"/>
    <n v="2019"/>
    <x v="0"/>
    <n v="2.2200000000000002"/>
  </r>
  <r>
    <x v="142"/>
    <x v="5"/>
    <n v="2019"/>
    <x v="0"/>
    <n v="0.16"/>
  </r>
  <r>
    <x v="142"/>
    <x v="7"/>
    <n v="2019"/>
    <x v="0"/>
    <n v="0.1"/>
  </r>
  <r>
    <x v="142"/>
    <x v="8"/>
    <n v="2019"/>
    <x v="0"/>
    <n v="0.41"/>
  </r>
  <r>
    <x v="143"/>
    <x v="0"/>
    <n v="2019"/>
    <x v="0"/>
    <n v="0.01"/>
  </r>
  <r>
    <x v="143"/>
    <x v="1"/>
    <n v="2019"/>
    <x v="0"/>
    <n v="0"/>
  </r>
  <r>
    <x v="143"/>
    <x v="2"/>
    <n v="2019"/>
    <x v="0"/>
    <n v="3.84"/>
  </r>
  <r>
    <x v="143"/>
    <x v="3"/>
    <n v="2019"/>
    <x v="0"/>
    <n v="0.05"/>
  </r>
  <r>
    <x v="143"/>
    <x v="5"/>
    <n v="2019"/>
    <x v="0"/>
    <n v="0.12"/>
  </r>
  <r>
    <x v="143"/>
    <x v="6"/>
    <n v="2019"/>
    <x v="0"/>
    <n v="0.1"/>
  </r>
  <r>
    <x v="143"/>
    <x v="7"/>
    <n v="2019"/>
    <x v="0"/>
    <n v="0.53"/>
  </r>
  <r>
    <x v="143"/>
    <x v="8"/>
    <n v="2019"/>
    <x v="0"/>
    <n v="0"/>
  </r>
  <r>
    <x v="144"/>
    <x v="0"/>
    <n v="2019"/>
    <x v="0"/>
    <n v="0.01"/>
  </r>
  <r>
    <x v="144"/>
    <x v="1"/>
    <n v="2019"/>
    <x v="0"/>
    <n v="1.54"/>
  </r>
  <r>
    <x v="144"/>
    <x v="2"/>
    <n v="2019"/>
    <x v="0"/>
    <n v="0.01"/>
  </r>
  <r>
    <x v="144"/>
    <x v="3"/>
    <n v="2019"/>
    <x v="0"/>
    <n v="0"/>
  </r>
  <r>
    <x v="144"/>
    <x v="4"/>
    <n v="2019"/>
    <x v="0"/>
    <n v="8.86"/>
  </r>
  <r>
    <x v="144"/>
    <x v="5"/>
    <n v="2019"/>
    <x v="0"/>
    <n v="0"/>
  </r>
  <r>
    <x v="144"/>
    <x v="7"/>
    <n v="2019"/>
    <x v="0"/>
    <n v="0"/>
  </r>
  <r>
    <x v="144"/>
    <x v="8"/>
    <n v="2019"/>
    <x v="0"/>
    <n v="0"/>
  </r>
  <r>
    <x v="145"/>
    <x v="0"/>
    <n v="2019"/>
    <x v="0"/>
    <n v="1.42"/>
  </r>
  <r>
    <x v="145"/>
    <x v="1"/>
    <n v="2019"/>
    <x v="0"/>
    <n v="0.04"/>
  </r>
  <r>
    <x v="145"/>
    <x v="2"/>
    <n v="2019"/>
    <x v="0"/>
    <n v="3.26"/>
  </r>
  <r>
    <x v="145"/>
    <x v="3"/>
    <n v="2019"/>
    <x v="0"/>
    <n v="4.8499999999999996"/>
  </r>
  <r>
    <x v="145"/>
    <x v="6"/>
    <n v="2019"/>
    <x v="0"/>
    <n v="0"/>
  </r>
  <r>
    <x v="145"/>
    <x v="7"/>
    <n v="2019"/>
    <x v="0"/>
    <n v="0.28999999999999998"/>
  </r>
  <r>
    <x v="145"/>
    <x v="8"/>
    <n v="2019"/>
    <x v="0"/>
    <n v="0.53"/>
  </r>
  <r>
    <x v="146"/>
    <x v="0"/>
    <n v="2019"/>
    <x v="0"/>
    <n v="1.98"/>
  </r>
  <r>
    <x v="146"/>
    <x v="1"/>
    <n v="2019"/>
    <x v="0"/>
    <n v="0.05"/>
  </r>
  <r>
    <x v="146"/>
    <x v="2"/>
    <n v="2019"/>
    <x v="0"/>
    <n v="3.47"/>
  </r>
  <r>
    <x v="146"/>
    <x v="3"/>
    <n v="2019"/>
    <x v="0"/>
    <n v="0"/>
  </r>
  <r>
    <x v="146"/>
    <x v="4"/>
    <n v="2019"/>
    <x v="0"/>
    <n v="0"/>
  </r>
  <r>
    <x v="146"/>
    <x v="6"/>
    <n v="2019"/>
    <x v="0"/>
    <n v="0.03"/>
  </r>
  <r>
    <x v="146"/>
    <x v="7"/>
    <n v="2019"/>
    <x v="0"/>
    <n v="0.92"/>
  </r>
  <r>
    <x v="146"/>
    <x v="8"/>
    <n v="2019"/>
    <x v="0"/>
    <n v="1.02"/>
  </r>
  <r>
    <x v="147"/>
    <x v="0"/>
    <n v="2019"/>
    <x v="0"/>
    <n v="1.9"/>
  </r>
  <r>
    <x v="147"/>
    <x v="1"/>
    <n v="2019"/>
    <x v="0"/>
    <n v="0"/>
  </r>
  <r>
    <x v="147"/>
    <x v="2"/>
    <n v="2019"/>
    <x v="0"/>
    <n v="0"/>
  </r>
  <r>
    <x v="147"/>
    <x v="3"/>
    <n v="2019"/>
    <x v="0"/>
    <n v="0"/>
  </r>
  <r>
    <x v="147"/>
    <x v="4"/>
    <n v="2019"/>
    <x v="0"/>
    <n v="2.0699999999999998"/>
  </r>
  <r>
    <x v="147"/>
    <x v="5"/>
    <n v="2019"/>
    <x v="0"/>
    <n v="0.78"/>
  </r>
  <r>
    <x v="147"/>
    <x v="6"/>
    <n v="2019"/>
    <x v="0"/>
    <n v="0"/>
  </r>
  <r>
    <x v="147"/>
    <x v="7"/>
    <n v="2019"/>
    <x v="0"/>
    <n v="0.01"/>
  </r>
  <r>
    <x v="147"/>
    <x v="8"/>
    <n v="2019"/>
    <x v="0"/>
    <n v="0.01"/>
  </r>
  <r>
    <x v="148"/>
    <x v="0"/>
    <n v="2019"/>
    <x v="0"/>
    <n v="4.3499999999999996"/>
  </r>
  <r>
    <x v="148"/>
    <x v="1"/>
    <n v="2019"/>
    <x v="0"/>
    <n v="0"/>
  </r>
  <r>
    <x v="148"/>
    <x v="2"/>
    <n v="2019"/>
    <x v="0"/>
    <n v="5.44"/>
  </r>
  <r>
    <x v="148"/>
    <x v="4"/>
    <n v="2019"/>
    <x v="0"/>
    <n v="3.42"/>
  </r>
  <r>
    <x v="148"/>
    <x v="5"/>
    <n v="2019"/>
    <x v="0"/>
    <n v="0.08"/>
  </r>
  <r>
    <x v="148"/>
    <x v="6"/>
    <n v="2019"/>
    <x v="0"/>
    <n v="0.01"/>
  </r>
  <r>
    <x v="148"/>
    <x v="7"/>
    <n v="2019"/>
    <x v="0"/>
    <n v="0.09"/>
  </r>
  <r>
    <x v="148"/>
    <x v="8"/>
    <n v="2019"/>
    <x v="0"/>
    <n v="1.45"/>
  </r>
  <r>
    <x v="149"/>
    <x v="0"/>
    <n v="2019"/>
    <x v="0"/>
    <n v="3.86"/>
  </r>
  <r>
    <x v="149"/>
    <x v="1"/>
    <n v="2019"/>
    <x v="0"/>
    <n v="7.0000000000000007E-2"/>
  </r>
  <r>
    <x v="149"/>
    <x v="2"/>
    <n v="2019"/>
    <x v="0"/>
    <n v="11.54"/>
  </r>
  <r>
    <x v="149"/>
    <x v="3"/>
    <n v="2019"/>
    <x v="0"/>
    <n v="0.11"/>
  </r>
  <r>
    <x v="149"/>
    <x v="6"/>
    <n v="2019"/>
    <x v="0"/>
    <n v="0.01"/>
  </r>
  <r>
    <x v="149"/>
    <x v="7"/>
    <n v="2019"/>
    <x v="0"/>
    <n v="11.29"/>
  </r>
  <r>
    <x v="149"/>
    <x v="8"/>
    <n v="2019"/>
    <x v="0"/>
    <n v="0.59"/>
  </r>
  <r>
    <x v="150"/>
    <x v="0"/>
    <n v="2019"/>
    <x v="0"/>
    <n v="7.0000000000000007E-2"/>
  </r>
  <r>
    <x v="150"/>
    <x v="1"/>
    <n v="2019"/>
    <x v="0"/>
    <n v="0.03"/>
  </r>
  <r>
    <x v="150"/>
    <x v="2"/>
    <n v="2019"/>
    <x v="0"/>
    <n v="0.04"/>
  </r>
  <r>
    <x v="150"/>
    <x v="3"/>
    <n v="2019"/>
    <x v="0"/>
    <n v="0.01"/>
  </r>
  <r>
    <x v="150"/>
    <x v="4"/>
    <n v="2019"/>
    <x v="0"/>
    <n v="1.36"/>
  </r>
  <r>
    <x v="150"/>
    <x v="5"/>
    <n v="2019"/>
    <x v="0"/>
    <n v="1.4"/>
  </r>
  <r>
    <x v="150"/>
    <x v="6"/>
    <n v="2019"/>
    <x v="0"/>
    <n v="0.03"/>
  </r>
  <r>
    <x v="150"/>
    <x v="7"/>
    <n v="2019"/>
    <x v="0"/>
    <n v="0.01"/>
  </r>
  <r>
    <x v="150"/>
    <x v="8"/>
    <n v="2019"/>
    <x v="0"/>
    <n v="0.01"/>
  </r>
  <r>
    <x v="151"/>
    <x v="0"/>
    <n v="2019"/>
    <x v="0"/>
    <n v="0"/>
  </r>
  <r>
    <x v="151"/>
    <x v="1"/>
    <n v="2019"/>
    <x v="0"/>
    <n v="3.73"/>
  </r>
  <r>
    <x v="151"/>
    <x v="2"/>
    <n v="2019"/>
    <x v="0"/>
    <n v="2.1800000000000002"/>
  </r>
  <r>
    <x v="151"/>
    <x v="3"/>
    <n v="2019"/>
    <x v="0"/>
    <n v="0.01"/>
  </r>
  <r>
    <x v="151"/>
    <x v="4"/>
    <n v="2019"/>
    <x v="0"/>
    <n v="0.57999999999999996"/>
  </r>
  <r>
    <x v="151"/>
    <x v="5"/>
    <n v="2019"/>
    <x v="0"/>
    <n v="0"/>
  </r>
  <r>
    <x v="151"/>
    <x v="6"/>
    <n v="2019"/>
    <x v="0"/>
    <n v="0.54"/>
  </r>
  <r>
    <x v="151"/>
    <x v="7"/>
    <n v="2019"/>
    <x v="0"/>
    <n v="0.01"/>
  </r>
  <r>
    <x v="151"/>
    <x v="8"/>
    <n v="2019"/>
    <x v="0"/>
    <n v="0"/>
  </r>
  <r>
    <x v="152"/>
    <x v="0"/>
    <n v="2019"/>
    <x v="0"/>
    <n v="8.89"/>
  </r>
  <r>
    <x v="152"/>
    <x v="1"/>
    <n v="2019"/>
    <x v="0"/>
    <n v="0"/>
  </r>
  <r>
    <x v="152"/>
    <x v="2"/>
    <n v="2019"/>
    <x v="0"/>
    <n v="2.75"/>
  </r>
  <r>
    <x v="152"/>
    <x v="5"/>
    <n v="2019"/>
    <x v="0"/>
    <n v="0"/>
  </r>
  <r>
    <x v="152"/>
    <x v="6"/>
    <n v="2019"/>
    <x v="0"/>
    <n v="0"/>
  </r>
  <r>
    <x v="152"/>
    <x v="7"/>
    <n v="2019"/>
    <x v="0"/>
    <n v="7.0000000000000007E-2"/>
  </r>
  <r>
    <x v="152"/>
    <x v="8"/>
    <n v="2019"/>
    <x v="0"/>
    <n v="0.03"/>
  </r>
  <r>
    <x v="153"/>
    <x v="0"/>
    <n v="2019"/>
    <x v="0"/>
    <n v="0.02"/>
  </r>
  <r>
    <x v="153"/>
    <x v="1"/>
    <n v="2019"/>
    <x v="0"/>
    <n v="0.01"/>
  </r>
  <r>
    <x v="153"/>
    <x v="2"/>
    <n v="2019"/>
    <x v="0"/>
    <n v="2.5499999999999998"/>
  </r>
  <r>
    <x v="153"/>
    <x v="3"/>
    <n v="2019"/>
    <x v="0"/>
    <n v="2.16"/>
  </r>
  <r>
    <x v="153"/>
    <x v="4"/>
    <n v="2019"/>
    <x v="0"/>
    <n v="0"/>
  </r>
  <r>
    <x v="153"/>
    <x v="5"/>
    <n v="2019"/>
    <x v="0"/>
    <n v="0"/>
  </r>
  <r>
    <x v="153"/>
    <x v="6"/>
    <n v="2019"/>
    <x v="0"/>
    <n v="0.01"/>
  </r>
  <r>
    <x v="153"/>
    <x v="7"/>
    <n v="2019"/>
    <x v="0"/>
    <n v="0.91"/>
  </r>
  <r>
    <x v="153"/>
    <x v="8"/>
    <n v="2019"/>
    <x v="0"/>
    <n v="0.06"/>
  </r>
  <r>
    <x v="154"/>
    <x v="0"/>
    <n v="2019"/>
    <x v="0"/>
    <n v="0.95"/>
  </r>
  <r>
    <x v="154"/>
    <x v="1"/>
    <n v="2019"/>
    <x v="0"/>
    <n v="0.94"/>
  </r>
  <r>
    <x v="154"/>
    <x v="2"/>
    <n v="2019"/>
    <x v="0"/>
    <n v="5.64"/>
  </r>
  <r>
    <x v="154"/>
    <x v="3"/>
    <n v="2019"/>
    <x v="0"/>
    <n v="4.57"/>
  </r>
  <r>
    <x v="154"/>
    <x v="5"/>
    <n v="2019"/>
    <x v="0"/>
    <n v="1.05"/>
  </r>
  <r>
    <x v="154"/>
    <x v="6"/>
    <n v="2019"/>
    <x v="0"/>
    <n v="0.05"/>
  </r>
  <r>
    <x v="154"/>
    <x v="7"/>
    <n v="2019"/>
    <x v="0"/>
    <n v="1.7"/>
  </r>
  <r>
    <x v="155"/>
    <x v="0"/>
    <n v="2019"/>
    <x v="0"/>
    <n v="1.68"/>
  </r>
  <r>
    <x v="155"/>
    <x v="1"/>
    <n v="2019"/>
    <x v="0"/>
    <n v="0"/>
  </r>
  <r>
    <x v="155"/>
    <x v="2"/>
    <n v="2019"/>
    <x v="0"/>
    <n v="7.2"/>
  </r>
  <r>
    <x v="155"/>
    <x v="3"/>
    <n v="2019"/>
    <x v="0"/>
    <n v="0.02"/>
  </r>
  <r>
    <x v="155"/>
    <x v="4"/>
    <n v="2019"/>
    <x v="0"/>
    <n v="0.31"/>
  </r>
  <r>
    <x v="155"/>
    <x v="5"/>
    <n v="2019"/>
    <x v="0"/>
    <n v="0.06"/>
  </r>
  <r>
    <x v="155"/>
    <x v="6"/>
    <n v="2019"/>
    <x v="0"/>
    <n v="0.17"/>
  </r>
  <r>
    <x v="155"/>
    <x v="7"/>
    <n v="2019"/>
    <x v="0"/>
    <n v="5.94"/>
  </r>
  <r>
    <x v="155"/>
    <x v="8"/>
    <n v="2019"/>
    <x v="0"/>
    <n v="0.21"/>
  </r>
  <r>
    <x v="156"/>
    <x v="0"/>
    <n v="2019"/>
    <x v="0"/>
    <n v="0.15"/>
  </r>
  <r>
    <x v="156"/>
    <x v="1"/>
    <n v="2019"/>
    <x v="0"/>
    <n v="0"/>
  </r>
  <r>
    <x v="156"/>
    <x v="2"/>
    <n v="2019"/>
    <x v="0"/>
    <n v="5.15"/>
  </r>
  <r>
    <x v="156"/>
    <x v="3"/>
    <n v="2019"/>
    <x v="0"/>
    <n v="0.34"/>
  </r>
  <r>
    <x v="156"/>
    <x v="4"/>
    <n v="2019"/>
    <x v="0"/>
    <n v="0.03"/>
  </r>
  <r>
    <x v="156"/>
    <x v="5"/>
    <n v="2019"/>
    <x v="0"/>
    <n v="0.03"/>
  </r>
  <r>
    <x v="156"/>
    <x v="6"/>
    <n v="2019"/>
    <x v="0"/>
    <n v="0"/>
  </r>
  <r>
    <x v="156"/>
    <x v="7"/>
    <n v="2019"/>
    <x v="0"/>
    <n v="0.01"/>
  </r>
  <r>
    <x v="156"/>
    <x v="8"/>
    <n v="2019"/>
    <x v="0"/>
    <n v="0"/>
  </r>
  <r>
    <x v="157"/>
    <x v="0"/>
    <n v="2019"/>
    <x v="0"/>
    <n v="4.75"/>
  </r>
  <r>
    <x v="157"/>
    <x v="1"/>
    <n v="2019"/>
    <x v="0"/>
    <n v="0.27"/>
  </r>
  <r>
    <x v="157"/>
    <x v="2"/>
    <n v="2019"/>
    <x v="0"/>
    <n v="0.39"/>
  </r>
  <r>
    <x v="157"/>
    <x v="4"/>
    <n v="2019"/>
    <x v="0"/>
    <n v="4.21"/>
  </r>
  <r>
    <x v="157"/>
    <x v="5"/>
    <n v="2019"/>
    <x v="0"/>
    <n v="0.42"/>
  </r>
  <r>
    <x v="157"/>
    <x v="6"/>
    <n v="2019"/>
    <x v="0"/>
    <n v="0.08"/>
  </r>
  <r>
    <x v="157"/>
    <x v="7"/>
    <n v="2019"/>
    <x v="0"/>
    <n v="7.0000000000000007E-2"/>
  </r>
  <r>
    <x v="157"/>
    <x v="8"/>
    <n v="2019"/>
    <x v="0"/>
    <n v="0"/>
  </r>
  <r>
    <x v="158"/>
    <x v="0"/>
    <n v="2019"/>
    <x v="0"/>
    <n v="0.1"/>
  </r>
  <r>
    <x v="158"/>
    <x v="1"/>
    <n v="2019"/>
    <x v="0"/>
    <n v="0"/>
  </r>
  <r>
    <x v="158"/>
    <x v="2"/>
    <n v="2019"/>
    <x v="0"/>
    <n v="0"/>
  </r>
  <r>
    <x v="158"/>
    <x v="4"/>
    <n v="2019"/>
    <x v="0"/>
    <n v="7.61"/>
  </r>
  <r>
    <x v="158"/>
    <x v="5"/>
    <n v="2019"/>
    <x v="0"/>
    <n v="0.61"/>
  </r>
  <r>
    <x v="158"/>
    <x v="6"/>
    <n v="2019"/>
    <x v="0"/>
    <n v="0"/>
  </r>
  <r>
    <x v="158"/>
    <x v="7"/>
    <n v="2019"/>
    <x v="0"/>
    <n v="0.01"/>
  </r>
  <r>
    <x v="159"/>
    <x v="0"/>
    <n v="2019"/>
    <x v="0"/>
    <n v="0"/>
  </r>
  <r>
    <x v="159"/>
    <x v="1"/>
    <n v="2019"/>
    <x v="0"/>
    <n v="0.42"/>
  </r>
  <r>
    <x v="159"/>
    <x v="2"/>
    <n v="2019"/>
    <x v="0"/>
    <n v="0.28000000000000003"/>
  </r>
  <r>
    <x v="159"/>
    <x v="3"/>
    <n v="2019"/>
    <x v="0"/>
    <n v="0.05"/>
  </r>
  <r>
    <x v="159"/>
    <x v="4"/>
    <n v="2019"/>
    <x v="0"/>
    <n v="8.7899999999999991"/>
  </r>
  <r>
    <x v="159"/>
    <x v="5"/>
    <n v="2019"/>
    <x v="0"/>
    <n v="0.18"/>
  </r>
  <r>
    <x v="159"/>
    <x v="6"/>
    <n v="2019"/>
    <x v="0"/>
    <n v="0"/>
  </r>
  <r>
    <x v="159"/>
    <x v="7"/>
    <n v="2019"/>
    <x v="0"/>
    <n v="0.01"/>
  </r>
  <r>
    <x v="159"/>
    <x v="8"/>
    <n v="2019"/>
    <x v="0"/>
    <n v="0"/>
  </r>
  <r>
    <x v="160"/>
    <x v="0"/>
    <n v="2019"/>
    <x v="0"/>
    <n v="7.86"/>
  </r>
  <r>
    <x v="160"/>
    <x v="1"/>
    <n v="2019"/>
    <x v="0"/>
    <n v="0.21"/>
  </r>
  <r>
    <x v="160"/>
    <x v="2"/>
    <n v="2019"/>
    <x v="0"/>
    <n v="0"/>
  </r>
  <r>
    <x v="160"/>
    <x v="3"/>
    <n v="2019"/>
    <x v="0"/>
    <n v="0"/>
  </r>
  <r>
    <x v="160"/>
    <x v="5"/>
    <n v="2019"/>
    <x v="0"/>
    <n v="0.28999999999999998"/>
  </r>
  <r>
    <x v="160"/>
    <x v="6"/>
    <n v="2019"/>
    <x v="0"/>
    <n v="0.03"/>
  </r>
  <r>
    <x v="160"/>
    <x v="7"/>
    <n v="2019"/>
    <x v="0"/>
    <n v="0.23"/>
  </r>
  <r>
    <x v="160"/>
    <x v="8"/>
    <n v="2019"/>
    <x v="0"/>
    <n v="0"/>
  </r>
  <r>
    <x v="161"/>
    <x v="0"/>
    <n v="2019"/>
    <x v="0"/>
    <n v="3.85"/>
  </r>
  <r>
    <x v="161"/>
    <x v="1"/>
    <n v="2019"/>
    <x v="0"/>
    <n v="0"/>
  </r>
  <r>
    <x v="161"/>
    <x v="2"/>
    <n v="2019"/>
    <x v="0"/>
    <n v="1.35"/>
  </r>
  <r>
    <x v="161"/>
    <x v="3"/>
    <n v="2019"/>
    <x v="0"/>
    <n v="0"/>
  </r>
  <r>
    <x v="161"/>
    <x v="4"/>
    <n v="2019"/>
    <x v="0"/>
    <n v="2.77"/>
  </r>
  <r>
    <x v="161"/>
    <x v="5"/>
    <n v="2019"/>
    <x v="0"/>
    <n v="0.28000000000000003"/>
  </r>
  <r>
    <x v="161"/>
    <x v="6"/>
    <n v="2019"/>
    <x v="0"/>
    <n v="0.02"/>
  </r>
  <r>
    <x v="161"/>
    <x v="7"/>
    <n v="2019"/>
    <x v="0"/>
    <n v="3.92"/>
  </r>
  <r>
    <x v="161"/>
    <x v="8"/>
    <n v="2019"/>
    <x v="0"/>
    <n v="2.2200000000000002"/>
  </r>
  <r>
    <x v="162"/>
    <x v="0"/>
    <n v="2019"/>
    <x v="0"/>
    <n v="0"/>
  </r>
  <r>
    <x v="162"/>
    <x v="1"/>
    <n v="2019"/>
    <x v="0"/>
    <n v="0"/>
  </r>
  <r>
    <x v="162"/>
    <x v="2"/>
    <n v="2019"/>
    <x v="0"/>
    <n v="4.92"/>
  </r>
  <r>
    <x v="162"/>
    <x v="4"/>
    <n v="2019"/>
    <x v="0"/>
    <n v="4.37"/>
  </r>
  <r>
    <x v="162"/>
    <x v="5"/>
    <n v="2019"/>
    <x v="0"/>
    <n v="0.05"/>
  </r>
  <r>
    <x v="162"/>
    <x v="6"/>
    <n v="2019"/>
    <x v="0"/>
    <n v="0.36"/>
  </r>
  <r>
    <x v="162"/>
    <x v="7"/>
    <n v="2019"/>
    <x v="0"/>
    <n v="2.37"/>
  </r>
  <r>
    <x v="162"/>
    <x v="8"/>
    <n v="2019"/>
    <x v="0"/>
    <n v="0.48"/>
  </r>
  <r>
    <x v="163"/>
    <x v="0"/>
    <n v="2019"/>
    <x v="0"/>
    <n v="0.13"/>
  </r>
  <r>
    <x v="163"/>
    <x v="2"/>
    <n v="2019"/>
    <x v="0"/>
    <n v="2.87"/>
  </r>
  <r>
    <x v="163"/>
    <x v="5"/>
    <n v="2019"/>
    <x v="0"/>
    <n v="0.01"/>
  </r>
  <r>
    <x v="163"/>
    <x v="6"/>
    <n v="2019"/>
    <x v="0"/>
    <n v="0"/>
  </r>
  <r>
    <x v="163"/>
    <x v="7"/>
    <n v="2019"/>
    <x v="0"/>
    <n v="0.01"/>
  </r>
  <r>
    <x v="163"/>
    <x v="8"/>
    <n v="2019"/>
    <x v="0"/>
    <n v="0"/>
  </r>
  <r>
    <x v="164"/>
    <x v="0"/>
    <n v="2019"/>
    <x v="0"/>
    <n v="0.06"/>
  </r>
  <r>
    <x v="164"/>
    <x v="1"/>
    <n v="2019"/>
    <x v="0"/>
    <n v="0.17"/>
  </r>
  <r>
    <x v="164"/>
    <x v="2"/>
    <n v="2019"/>
    <x v="0"/>
    <n v="1.71"/>
  </r>
  <r>
    <x v="164"/>
    <x v="3"/>
    <n v="2019"/>
    <x v="0"/>
    <n v="0"/>
  </r>
  <r>
    <x v="164"/>
    <x v="4"/>
    <n v="2019"/>
    <x v="0"/>
    <n v="4.74"/>
  </r>
  <r>
    <x v="164"/>
    <x v="5"/>
    <n v="2019"/>
    <x v="0"/>
    <n v="0"/>
  </r>
  <r>
    <x v="164"/>
    <x v="6"/>
    <n v="2019"/>
    <x v="0"/>
    <n v="0.76"/>
  </r>
  <r>
    <x v="164"/>
    <x v="7"/>
    <n v="2019"/>
    <x v="0"/>
    <n v="0.01"/>
  </r>
  <r>
    <x v="164"/>
    <x v="8"/>
    <n v="2019"/>
    <x v="0"/>
    <n v="0"/>
  </r>
  <r>
    <x v="165"/>
    <x v="0"/>
    <n v="2019"/>
    <x v="0"/>
    <n v="0"/>
  </r>
  <r>
    <x v="165"/>
    <x v="1"/>
    <n v="2019"/>
    <x v="0"/>
    <n v="0.01"/>
  </r>
  <r>
    <x v="165"/>
    <x v="2"/>
    <n v="2019"/>
    <x v="0"/>
    <n v="5.68"/>
  </r>
  <r>
    <x v="165"/>
    <x v="3"/>
    <n v="2019"/>
    <x v="0"/>
    <n v="0"/>
  </r>
  <r>
    <x v="165"/>
    <x v="6"/>
    <n v="2019"/>
    <x v="0"/>
    <n v="0"/>
  </r>
  <r>
    <x v="165"/>
    <x v="7"/>
    <n v="2019"/>
    <x v="0"/>
    <n v="0.06"/>
  </r>
  <r>
    <x v="165"/>
    <x v="8"/>
    <n v="2019"/>
    <x v="0"/>
    <n v="0.04"/>
  </r>
  <r>
    <x v="166"/>
    <x v="0"/>
    <n v="2019"/>
    <x v="0"/>
    <n v="2.92"/>
  </r>
  <r>
    <x v="166"/>
    <x v="1"/>
    <n v="2019"/>
    <x v="0"/>
    <n v="4.42"/>
  </r>
  <r>
    <x v="166"/>
    <x v="2"/>
    <n v="2019"/>
    <x v="0"/>
    <n v="2.2400000000000002"/>
  </r>
  <r>
    <x v="166"/>
    <x v="3"/>
    <n v="2019"/>
    <x v="0"/>
    <n v="1.51"/>
  </r>
  <r>
    <x v="166"/>
    <x v="4"/>
    <n v="2019"/>
    <x v="0"/>
    <n v="16.079999999999998"/>
  </r>
  <r>
    <x v="166"/>
    <x v="5"/>
    <n v="2019"/>
    <x v="0"/>
    <n v="0.4"/>
  </r>
  <r>
    <x v="166"/>
    <x v="6"/>
    <n v="2019"/>
    <x v="0"/>
    <n v="0.03"/>
  </r>
  <r>
    <x v="166"/>
    <x v="7"/>
    <n v="2019"/>
    <x v="0"/>
    <n v="1.43"/>
  </r>
  <r>
    <x v="166"/>
    <x v="8"/>
    <n v="2019"/>
    <x v="0"/>
    <n v="0"/>
  </r>
  <r>
    <x v="167"/>
    <x v="0"/>
    <n v="2019"/>
    <x v="0"/>
    <n v="3.2"/>
  </r>
  <r>
    <x v="167"/>
    <x v="1"/>
    <n v="2019"/>
    <x v="0"/>
    <n v="0.04"/>
  </r>
  <r>
    <x v="167"/>
    <x v="2"/>
    <n v="2019"/>
    <x v="0"/>
    <n v="1.96"/>
  </r>
  <r>
    <x v="167"/>
    <x v="3"/>
    <n v="2019"/>
    <x v="0"/>
    <n v="6.44"/>
  </r>
  <r>
    <x v="167"/>
    <x v="4"/>
    <n v="2019"/>
    <x v="0"/>
    <n v="0"/>
  </r>
  <r>
    <x v="167"/>
    <x v="5"/>
    <n v="2019"/>
    <x v="0"/>
    <n v="0"/>
  </r>
  <r>
    <x v="167"/>
    <x v="6"/>
    <n v="2019"/>
    <x v="0"/>
    <n v="0.03"/>
  </r>
  <r>
    <x v="167"/>
    <x v="7"/>
    <n v="2019"/>
    <x v="0"/>
    <n v="0.98"/>
  </r>
  <r>
    <x v="167"/>
    <x v="8"/>
    <n v="2019"/>
    <x v="0"/>
    <n v="0.46"/>
  </r>
  <r>
    <x v="168"/>
    <x v="0"/>
    <n v="2019"/>
    <x v="0"/>
    <n v="0.04"/>
  </r>
  <r>
    <x v="168"/>
    <x v="1"/>
    <n v="2019"/>
    <x v="0"/>
    <n v="0.2"/>
  </r>
  <r>
    <x v="168"/>
    <x v="2"/>
    <n v="2019"/>
    <x v="0"/>
    <n v="3.33"/>
  </r>
  <r>
    <x v="168"/>
    <x v="3"/>
    <n v="2019"/>
    <x v="0"/>
    <n v="0"/>
  </r>
  <r>
    <x v="168"/>
    <x v="4"/>
    <n v="2019"/>
    <x v="0"/>
    <n v="3.53"/>
  </r>
  <r>
    <x v="168"/>
    <x v="5"/>
    <n v="2019"/>
    <x v="0"/>
    <n v="0.23"/>
  </r>
  <r>
    <x v="168"/>
    <x v="6"/>
    <n v="2019"/>
    <x v="0"/>
    <n v="0.33"/>
  </r>
  <r>
    <x v="168"/>
    <x v="7"/>
    <n v="2019"/>
    <x v="0"/>
    <n v="0.01"/>
  </r>
  <r>
    <x v="168"/>
    <x v="8"/>
    <n v="2019"/>
    <x v="0"/>
    <n v="0.44"/>
  </r>
  <r>
    <x v="169"/>
    <x v="0"/>
    <n v="2019"/>
    <x v="0"/>
    <n v="13.71"/>
  </r>
  <r>
    <x v="169"/>
    <x v="1"/>
    <n v="2019"/>
    <x v="0"/>
    <n v="0.18"/>
  </r>
  <r>
    <x v="169"/>
    <x v="2"/>
    <n v="2019"/>
    <x v="0"/>
    <n v="0.1"/>
  </r>
  <r>
    <x v="169"/>
    <x v="3"/>
    <n v="2019"/>
    <x v="0"/>
    <n v="2.06"/>
  </r>
  <r>
    <x v="169"/>
    <x v="4"/>
    <n v="2019"/>
    <x v="0"/>
    <n v="0"/>
  </r>
  <r>
    <x v="169"/>
    <x v="5"/>
    <n v="2019"/>
    <x v="0"/>
    <n v="0.2"/>
  </r>
  <r>
    <x v="169"/>
    <x v="7"/>
    <n v="2019"/>
    <x v="0"/>
    <n v="0.97"/>
  </r>
  <r>
    <x v="169"/>
    <x v="8"/>
    <n v="2019"/>
    <x v="0"/>
    <n v="2.02"/>
  </r>
  <r>
    <x v="170"/>
    <x v="0"/>
    <n v="2019"/>
    <x v="0"/>
    <n v="5.62"/>
  </r>
  <r>
    <x v="170"/>
    <x v="1"/>
    <n v="2019"/>
    <x v="0"/>
    <n v="0.08"/>
  </r>
  <r>
    <x v="170"/>
    <x v="2"/>
    <n v="2019"/>
    <x v="0"/>
    <n v="0.98"/>
  </r>
  <r>
    <x v="170"/>
    <x v="3"/>
    <n v="2019"/>
    <x v="0"/>
    <n v="0"/>
  </r>
  <r>
    <x v="170"/>
    <x v="6"/>
    <n v="2019"/>
    <x v="0"/>
    <n v="0"/>
  </r>
  <r>
    <x v="170"/>
    <x v="7"/>
    <n v="2019"/>
    <x v="0"/>
    <n v="0.53"/>
  </r>
  <r>
    <x v="170"/>
    <x v="8"/>
    <n v="2019"/>
    <x v="0"/>
    <n v="2.0099999999999998"/>
  </r>
  <r>
    <x v="171"/>
    <x v="0"/>
    <n v="2019"/>
    <x v="0"/>
    <n v="0.26"/>
  </r>
  <r>
    <x v="171"/>
    <x v="1"/>
    <n v="2019"/>
    <x v="0"/>
    <n v="0"/>
  </r>
  <r>
    <x v="171"/>
    <x v="2"/>
    <n v="2019"/>
    <x v="0"/>
    <n v="5.08"/>
  </r>
  <r>
    <x v="171"/>
    <x v="3"/>
    <n v="2019"/>
    <x v="0"/>
    <n v="0.02"/>
  </r>
  <r>
    <x v="171"/>
    <x v="4"/>
    <n v="2019"/>
    <x v="0"/>
    <n v="0"/>
  </r>
  <r>
    <x v="171"/>
    <x v="5"/>
    <n v="2019"/>
    <x v="0"/>
    <n v="0.11"/>
  </r>
  <r>
    <x v="171"/>
    <x v="6"/>
    <n v="2019"/>
    <x v="0"/>
    <n v="0"/>
  </r>
  <r>
    <x v="171"/>
    <x v="7"/>
    <n v="2019"/>
    <x v="0"/>
    <n v="0.01"/>
  </r>
  <r>
    <x v="171"/>
    <x v="8"/>
    <n v="2019"/>
    <x v="0"/>
    <n v="0.24"/>
  </r>
  <r>
    <x v="172"/>
    <x v="0"/>
    <n v="2019"/>
    <x v="0"/>
    <n v="0.04"/>
  </r>
  <r>
    <x v="172"/>
    <x v="1"/>
    <n v="2019"/>
    <x v="0"/>
    <n v="0"/>
  </r>
  <r>
    <x v="172"/>
    <x v="2"/>
    <n v="2019"/>
    <x v="0"/>
    <n v="0.16"/>
  </r>
  <r>
    <x v="172"/>
    <x v="3"/>
    <n v="2019"/>
    <x v="0"/>
    <n v="0.1"/>
  </r>
  <r>
    <x v="172"/>
    <x v="4"/>
    <n v="2019"/>
    <x v="0"/>
    <n v="7.0000000000000007E-2"/>
  </r>
  <r>
    <x v="172"/>
    <x v="5"/>
    <n v="2019"/>
    <x v="0"/>
    <n v="3.41"/>
  </r>
  <r>
    <x v="172"/>
    <x v="6"/>
    <n v="2019"/>
    <x v="0"/>
    <n v="0"/>
  </r>
  <r>
    <x v="172"/>
    <x v="7"/>
    <n v="2019"/>
    <x v="0"/>
    <n v="0.06"/>
  </r>
  <r>
    <x v="173"/>
    <x v="0"/>
    <n v="2019"/>
    <x v="0"/>
    <n v="9.9700000000000006"/>
  </r>
  <r>
    <x v="173"/>
    <x v="1"/>
    <n v="2019"/>
    <x v="0"/>
    <n v="0.01"/>
  </r>
  <r>
    <x v="173"/>
    <x v="2"/>
    <n v="2019"/>
    <x v="0"/>
    <n v="0.14000000000000001"/>
  </r>
  <r>
    <x v="173"/>
    <x v="3"/>
    <n v="2019"/>
    <x v="0"/>
    <n v="0.09"/>
  </r>
  <r>
    <x v="173"/>
    <x v="4"/>
    <n v="2019"/>
    <x v="0"/>
    <n v="3.61"/>
  </r>
  <r>
    <x v="173"/>
    <x v="5"/>
    <n v="2019"/>
    <x v="0"/>
    <n v="0.22"/>
  </r>
  <r>
    <x v="173"/>
    <x v="6"/>
    <n v="2019"/>
    <x v="0"/>
    <n v="0.22"/>
  </r>
  <r>
    <x v="173"/>
    <x v="7"/>
    <n v="2019"/>
    <x v="0"/>
    <n v="0.04"/>
  </r>
  <r>
    <x v="173"/>
    <x v="8"/>
    <n v="2019"/>
    <x v="0"/>
    <n v="1.33"/>
  </r>
  <r>
    <x v="174"/>
    <x v="0"/>
    <n v="2019"/>
    <x v="0"/>
    <n v="2.74"/>
  </r>
  <r>
    <x v="174"/>
    <x v="1"/>
    <n v="2019"/>
    <x v="0"/>
    <n v="0.27"/>
  </r>
  <r>
    <x v="174"/>
    <x v="2"/>
    <n v="2019"/>
    <x v="0"/>
    <n v="0.05"/>
  </r>
  <r>
    <x v="174"/>
    <x v="3"/>
    <n v="2019"/>
    <x v="0"/>
    <n v="0.03"/>
  </r>
  <r>
    <x v="174"/>
    <x v="4"/>
    <n v="2019"/>
    <x v="0"/>
    <n v="0"/>
  </r>
  <r>
    <x v="174"/>
    <x v="5"/>
    <n v="2019"/>
    <x v="0"/>
    <n v="0.99"/>
  </r>
  <r>
    <x v="174"/>
    <x v="6"/>
    <n v="2019"/>
    <x v="0"/>
    <n v="0.03"/>
  </r>
  <r>
    <x v="174"/>
    <x v="7"/>
    <n v="2019"/>
    <x v="0"/>
    <n v="0.01"/>
  </r>
  <r>
    <x v="174"/>
    <x v="8"/>
    <n v="2019"/>
    <x v="0"/>
    <n v="0.03"/>
  </r>
  <r>
    <x v="175"/>
    <x v="0"/>
    <n v="2019"/>
    <x v="0"/>
    <n v="0.02"/>
  </r>
  <r>
    <x v="175"/>
    <x v="1"/>
    <n v="2019"/>
    <x v="0"/>
    <n v="0"/>
  </r>
  <r>
    <x v="175"/>
    <x v="2"/>
    <n v="2019"/>
    <x v="0"/>
    <n v="0.36"/>
  </r>
  <r>
    <x v="175"/>
    <x v="3"/>
    <n v="2019"/>
    <x v="0"/>
    <n v="0"/>
  </r>
  <r>
    <x v="175"/>
    <x v="4"/>
    <n v="2019"/>
    <x v="0"/>
    <n v="5.21"/>
  </r>
  <r>
    <x v="175"/>
    <x v="5"/>
    <n v="2019"/>
    <x v="0"/>
    <n v="0.01"/>
  </r>
  <r>
    <x v="175"/>
    <x v="6"/>
    <n v="2019"/>
    <x v="0"/>
    <n v="0.23"/>
  </r>
  <r>
    <x v="175"/>
    <x v="7"/>
    <n v="2019"/>
    <x v="0"/>
    <n v="0.04"/>
  </r>
  <r>
    <x v="175"/>
    <x v="8"/>
    <n v="2019"/>
    <x v="0"/>
    <n v="7.0000000000000007E-2"/>
  </r>
  <r>
    <x v="176"/>
    <x v="0"/>
    <n v="2019"/>
    <x v="0"/>
    <n v="2.96"/>
  </r>
  <r>
    <x v="176"/>
    <x v="1"/>
    <n v="2019"/>
    <x v="0"/>
    <n v="0.3"/>
  </r>
  <r>
    <x v="176"/>
    <x v="2"/>
    <n v="2019"/>
    <x v="0"/>
    <n v="1.1000000000000001"/>
  </r>
  <r>
    <x v="176"/>
    <x v="3"/>
    <n v="2019"/>
    <x v="0"/>
    <n v="0"/>
  </r>
  <r>
    <x v="176"/>
    <x v="4"/>
    <n v="2019"/>
    <x v="0"/>
    <n v="2.4500000000000002"/>
  </r>
  <r>
    <x v="176"/>
    <x v="5"/>
    <n v="2019"/>
    <x v="0"/>
    <n v="0"/>
  </r>
  <r>
    <x v="176"/>
    <x v="6"/>
    <n v="2019"/>
    <x v="0"/>
    <n v="0"/>
  </r>
  <r>
    <x v="176"/>
    <x v="7"/>
    <n v="2019"/>
    <x v="0"/>
    <n v="0.01"/>
  </r>
  <r>
    <x v="176"/>
    <x v="8"/>
    <n v="2019"/>
    <x v="0"/>
    <n v="0"/>
  </r>
  <r>
    <x v="177"/>
    <x v="0"/>
    <n v="2019"/>
    <x v="0"/>
    <n v="5.8"/>
  </r>
  <r>
    <x v="177"/>
    <x v="1"/>
    <n v="2019"/>
    <x v="0"/>
    <n v="0.62"/>
  </r>
  <r>
    <x v="177"/>
    <x v="2"/>
    <n v="2019"/>
    <x v="0"/>
    <n v="0.22"/>
  </r>
  <r>
    <x v="177"/>
    <x v="3"/>
    <n v="2019"/>
    <x v="0"/>
    <n v="0"/>
  </r>
  <r>
    <x v="177"/>
    <x v="4"/>
    <n v="2019"/>
    <x v="0"/>
    <n v="0.44"/>
  </r>
  <r>
    <x v="177"/>
    <x v="5"/>
    <n v="2019"/>
    <x v="0"/>
    <n v="0"/>
  </r>
  <r>
    <x v="177"/>
    <x v="6"/>
    <n v="2019"/>
    <x v="0"/>
    <n v="0"/>
  </r>
  <r>
    <x v="177"/>
    <x v="7"/>
    <n v="2019"/>
    <x v="0"/>
    <n v="0.01"/>
  </r>
  <r>
    <x v="177"/>
    <x v="8"/>
    <n v="2019"/>
    <x v="0"/>
    <n v="0.8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E57E1F67-4134-4764-9CB2-B3D9A0BF5E8C}" name="PivotTable2" cacheId="1" applyNumberFormats="0" applyBorderFormats="0" applyFontFormats="0" applyPatternFormats="0" applyAlignmentFormats="0" applyWidthHeightFormats="1" dataCaption="Values" grandTotalCaption="Total Veg Oil Used / kg Per Capita" updatedVersion="7" minRefreshableVersion="3" useAutoFormatting="1" itemPrintTitles="1" createdVersion="7" indent="0" outline="1" outlineData="1" multipleFieldFilters="0">
  <location ref="B9:L189" firstHeaderRow="1" firstDataRow="2" firstDataCol="1"/>
  <pivotFields count="5">
    <pivotField axis="axisRow" showAll="0" sortType="ascending">
      <items count="186">
        <item x="0"/>
        <item x="1"/>
        <item x="2"/>
        <item x="3"/>
        <item x="4"/>
        <item x="5"/>
        <item x="6"/>
        <item x="7"/>
        <item x="8"/>
        <item x="9"/>
        <item x="10"/>
        <item x="11"/>
        <item x="12"/>
        <item x="13"/>
        <item x="14"/>
        <item x="15"/>
        <item x="16"/>
        <item x="17"/>
        <item x="18"/>
        <item x="19"/>
        <item x="20"/>
        <item x="21"/>
        <item x="22"/>
        <item x="23"/>
        <item x="24"/>
        <item x="25"/>
        <item x="26"/>
        <item x="27"/>
        <item x="28"/>
        <item x="29"/>
        <item x="30"/>
        <item m="1" x="179"/>
        <item x="33"/>
        <item x="31"/>
        <item x="32"/>
        <item m="1" x="183"/>
        <item m="1" x="178"/>
        <item x="34"/>
        <item x="35"/>
        <item x="36"/>
        <item x="37"/>
        <item x="38"/>
        <item x="39"/>
        <item x="40"/>
        <item x="41"/>
        <item x="42"/>
        <item x="43"/>
        <item x="44"/>
        <item m="1" x="184"/>
        <item m="1" x="182"/>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m="1" x="181"/>
        <item x="163"/>
        <item x="164"/>
        <item x="165"/>
        <item x="166"/>
        <item x="167"/>
        <item m="1" x="180"/>
        <item x="168"/>
        <item x="169"/>
        <item x="170"/>
        <item x="171"/>
        <item x="172"/>
        <item x="173"/>
        <item x="174"/>
        <item x="175"/>
        <item x="176"/>
        <item x="177"/>
        <item t="default"/>
      </items>
    </pivotField>
    <pivotField axis="axisCol" showAll="0">
      <items count="10">
        <item x="5"/>
        <item x="1"/>
        <item x="8"/>
        <item x="7"/>
        <item x="4"/>
        <item x="3"/>
        <item n="Sesameseed Oil" x="6"/>
        <item x="0"/>
        <item x="2"/>
        <item t="default"/>
      </items>
    </pivotField>
    <pivotField showAll="0"/>
    <pivotField showAll="0"/>
    <pivotField dataField="1" showAll="0"/>
  </pivotFields>
  <rowFields count="1">
    <field x="0"/>
  </rowFields>
  <rowItems count="17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2"/>
    </i>
    <i>
      <x v="33"/>
    </i>
    <i>
      <x v="34"/>
    </i>
    <i>
      <x v="37"/>
    </i>
    <i>
      <x v="38"/>
    </i>
    <i>
      <x v="39"/>
    </i>
    <i>
      <x v="40"/>
    </i>
    <i>
      <x v="41"/>
    </i>
    <i>
      <x v="42"/>
    </i>
    <i>
      <x v="43"/>
    </i>
    <i>
      <x v="44"/>
    </i>
    <i>
      <x v="45"/>
    </i>
    <i>
      <x v="46"/>
    </i>
    <i>
      <x v="47"/>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9"/>
    </i>
    <i>
      <x v="170"/>
    </i>
    <i>
      <x v="171"/>
    </i>
    <i>
      <x v="172"/>
    </i>
    <i>
      <x v="173"/>
    </i>
    <i>
      <x v="175"/>
    </i>
    <i>
      <x v="176"/>
    </i>
    <i>
      <x v="177"/>
    </i>
    <i>
      <x v="178"/>
    </i>
    <i>
      <x v="179"/>
    </i>
    <i>
      <x v="180"/>
    </i>
    <i>
      <x v="181"/>
    </i>
    <i>
      <x v="182"/>
    </i>
    <i>
      <x v="183"/>
    </i>
    <i>
      <x v="184"/>
    </i>
    <i t="grand">
      <x/>
    </i>
  </rowItems>
  <colFields count="1">
    <field x="1"/>
  </colFields>
  <colItems count="10">
    <i>
      <x/>
    </i>
    <i>
      <x v="1"/>
    </i>
    <i>
      <x v="2"/>
    </i>
    <i>
      <x v="3"/>
    </i>
    <i>
      <x v="4"/>
    </i>
    <i>
      <x v="5"/>
    </i>
    <i>
      <x v="6"/>
    </i>
    <i>
      <x v="7"/>
    </i>
    <i>
      <x v="8"/>
    </i>
    <i t="grand">
      <x/>
    </i>
  </colItems>
  <dataFields count="1">
    <dataField name="Sum of Value" fld="4" baseField="0" baseItem="0"/>
  </dataFields>
  <formats count="18">
    <format dxfId="41">
      <pivotArea type="all" dataOnly="0" outline="0" fieldPosition="0"/>
    </format>
    <format dxfId="40">
      <pivotArea outline="0" collapsedLevelsAreSubtotals="1" fieldPosition="0"/>
    </format>
    <format dxfId="39">
      <pivotArea dataOnly="0" labelOnly="1" fieldPosition="0">
        <references count="1">
          <reference field="0" count="50">
            <x v="0"/>
            <x v="1"/>
            <x v="2"/>
            <x v="3"/>
            <x v="4"/>
            <x v="5"/>
            <x v="6"/>
            <x v="7"/>
            <x v="8"/>
            <x v="9"/>
            <x v="10"/>
            <x v="11"/>
            <x v="12"/>
            <x v="13"/>
            <x v="14"/>
            <x v="15"/>
            <x v="16"/>
            <x v="17"/>
            <x v="18"/>
            <x v="19"/>
            <x v="20"/>
            <x v="21"/>
            <x v="22"/>
            <x v="23"/>
            <x v="24"/>
            <x v="25"/>
            <x v="26"/>
            <x v="27"/>
            <x v="28"/>
            <x v="29"/>
            <x v="30"/>
            <x v="33"/>
            <x v="34"/>
            <x v="38"/>
            <x v="39"/>
            <x v="40"/>
            <x v="41"/>
            <x v="42"/>
            <x v="43"/>
            <x v="44"/>
            <x v="45"/>
            <x v="46"/>
            <x v="50"/>
            <x v="51"/>
            <x v="52"/>
            <x v="53"/>
            <x v="54"/>
            <x v="55"/>
            <x v="56"/>
            <x v="57"/>
          </reference>
        </references>
      </pivotArea>
    </format>
    <format dxfId="38">
      <pivotArea dataOnly="0" labelOnly="1" fieldPosition="0">
        <references count="1">
          <reference field="0" count="50">
            <x v="58"/>
            <x v="59"/>
            <x v="60"/>
            <x v="61"/>
            <x v="62"/>
            <x v="63"/>
            <x v="64"/>
            <x v="65"/>
            <x v="66"/>
            <x v="67"/>
            <x v="68"/>
            <x v="69"/>
            <x v="70"/>
            <x v="71"/>
            <x v="72"/>
            <x v="73"/>
            <x v="74"/>
            <x v="75"/>
            <x v="76"/>
            <x v="77"/>
            <x v="78"/>
            <x v="79"/>
            <x v="80"/>
            <x v="81"/>
            <x v="82"/>
            <x v="83"/>
            <x v="84"/>
            <x v="85"/>
            <x v="86"/>
            <x v="87"/>
            <x v="88"/>
            <x v="89"/>
            <x v="90"/>
            <x v="91"/>
            <x v="92"/>
            <x v="93"/>
            <x v="94"/>
            <x v="95"/>
            <x v="96"/>
            <x v="97"/>
            <x v="98"/>
            <x v="99"/>
            <x v="100"/>
            <x v="101"/>
            <x v="102"/>
            <x v="103"/>
            <x v="104"/>
            <x v="105"/>
            <x v="106"/>
            <x v="107"/>
          </reference>
        </references>
      </pivotArea>
    </format>
    <format dxfId="37">
      <pivotArea dataOnly="0" labelOnly="1" fieldPosition="0">
        <references count="1">
          <reference field="0" count="50">
            <x v="108"/>
            <x v="109"/>
            <x v="110"/>
            <x v="111"/>
            <x v="112"/>
            <x v="113"/>
            <x v="114"/>
            <x v="115"/>
            <x v="116"/>
            <x v="117"/>
            <x v="118"/>
            <x v="119"/>
            <x v="120"/>
            <x v="121"/>
            <x v="122"/>
            <x v="123"/>
            <x v="124"/>
            <x v="125"/>
            <x v="126"/>
            <x v="127"/>
            <x v="128"/>
            <x v="129"/>
            <x v="130"/>
            <x v="131"/>
            <x v="132"/>
            <x v="133"/>
            <x v="134"/>
            <x v="135"/>
            <x v="136"/>
            <x v="137"/>
            <x v="138"/>
            <x v="139"/>
            <x v="140"/>
            <x v="141"/>
            <x v="142"/>
            <x v="143"/>
            <x v="144"/>
            <x v="145"/>
            <x v="146"/>
            <x v="147"/>
            <x v="148"/>
            <x v="149"/>
            <x v="150"/>
            <x v="151"/>
            <x v="152"/>
            <x v="153"/>
            <x v="154"/>
            <x v="155"/>
            <x v="156"/>
            <x v="157"/>
          </reference>
        </references>
      </pivotArea>
    </format>
    <format dxfId="36">
      <pivotArea dataOnly="0" labelOnly="1" fieldPosition="0">
        <references count="1">
          <reference field="0" count="28">
            <x v="32"/>
            <x v="37"/>
            <x v="47"/>
            <x v="158"/>
            <x v="159"/>
            <x v="160"/>
            <x v="161"/>
            <x v="162"/>
            <x v="163"/>
            <x v="164"/>
            <x v="165"/>
            <x v="166"/>
            <x v="167"/>
            <x v="169"/>
            <x v="170"/>
            <x v="171"/>
            <x v="172"/>
            <x v="173"/>
            <x v="175"/>
            <x v="176"/>
            <x v="177"/>
            <x v="178"/>
            <x v="179"/>
            <x v="180"/>
            <x v="181"/>
            <x v="182"/>
            <x v="183"/>
            <x v="184"/>
          </reference>
        </references>
      </pivotArea>
    </format>
    <format dxfId="35">
      <pivotArea field="0" type="button" dataOnly="0" labelOnly="1" outline="0" axis="axisRow" fieldPosition="0"/>
    </format>
    <format dxfId="34">
      <pivotArea dataOnly="0" labelOnly="1" fieldPosition="0">
        <references count="1">
          <reference field="1" count="0"/>
        </references>
      </pivotArea>
    </format>
    <format dxfId="33">
      <pivotArea dataOnly="0" labelOnly="1" grandCol="1" outline="0" fieldPosition="0"/>
    </format>
    <format dxfId="32">
      <pivotArea dataOnly="0" labelOnly="1" grandRow="1" outline="0" fieldPosition="0"/>
    </format>
    <format dxfId="31">
      <pivotArea dataOnly="0" labelOnly="1" grandRow="1" outline="0" fieldPosition="0"/>
    </format>
    <format dxfId="30">
      <pivotArea type="origin" dataOnly="0" labelOnly="1" outline="0" fieldPosition="0"/>
    </format>
    <format dxfId="29">
      <pivotArea field="1" type="button" dataOnly="0" labelOnly="1" outline="0" axis="axisCol" fieldPosition="0"/>
    </format>
    <format dxfId="28">
      <pivotArea type="topRight" dataOnly="0" labelOnly="1" outline="0" fieldPosition="0"/>
    </format>
    <format dxfId="27">
      <pivotArea field="0" type="button" dataOnly="0" labelOnly="1" outline="0" axis="axisRow" fieldPosition="0"/>
    </format>
    <format dxfId="26">
      <pivotArea dataOnly="0" labelOnly="1" fieldPosition="0">
        <references count="1">
          <reference field="1" count="0"/>
        </references>
      </pivotArea>
    </format>
    <format dxfId="25">
      <pivotArea dataOnly="0" labelOnly="1" grandCol="1" outline="0" fieldPosition="0"/>
    </format>
    <format dxfId="24">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7804851F-9F0A-46B6-A3EA-07ED02A90111}" name="Data_Log_t" displayName="Data_Log_t" ref="B7:O14" totalsRowShown="0" headerRowDxfId="67" dataDxfId="65" headerRowBorderDxfId="66" tableBorderDxfId="64" totalsRowBorderDxfId="63" headerRowCellStyle="Table heading">
  <autoFilter ref="B7:O14" xr:uid="{7804851F-9F0A-46B6-A3EA-07ED02A90111}"/>
  <tableColumns count="14">
    <tableColumn id="1" xr3:uid="{45BEE173-845B-44C4-8BAC-97ADDB85D181}" name="Unique ID" dataDxfId="62"/>
    <tableColumn id="2" xr3:uid="{212083EB-7281-4F6F-AE6F-A85FCF96A7C9}" name="Plain English description with key details " dataDxfId="61"/>
    <tableColumn id="3" xr3:uid="{4BE4907B-0F4A-4AA0-92D7-4E4C7C54313E}" name="Location in workbook" dataDxfId="60">
      <calculatedColumnFormula array="1">HYPERLINK("#"&amp;CELL("address"),"Go To")</calculatedColumnFormula>
    </tableColumn>
    <tableColumn id="4" xr3:uid="{425BDF61-4338-447E-BAC4-F564D3B87ACE}" name="Methodology behind assumption" dataDxfId="59"/>
    <tableColumn id="5" xr3:uid="{76973D74-D734-4260-9D10-C8888EBAFD72}" name="Link to evidence" dataDxfId="58"/>
    <tableColumn id="14" xr3:uid="{E27BA362-BC9E-48B7-B0B8-59FDA9225497}" name="Date of last update" dataDxfId="57"/>
    <tableColumn id="13" xr3:uid="{90A8AF50-5488-4E3C-8201-B7A56A2EE520}" name="Initials" dataDxfId="56"/>
    <tableColumn id="6" xr3:uid="{A47BA778-97D4-4BA5-8332-19174CAA0BD7}" name="Comment" dataDxfId="55" dataCellStyle="Normal 2 2"/>
    <tableColumn id="7" xr3:uid="{F43B3A4B-26F2-406B-9D48-AD4E60D2175F}" name="Security/Confidentiality" dataDxfId="54" dataCellStyle="Normal 2 2"/>
    <tableColumn id="8" xr3:uid="{60DF33E8-0616-4173-AB2F-71F6D7BAC5D7}" name="Quality Rating" dataDxfId="53"/>
    <tableColumn id="9" xr3:uid="{80AF8ACB-FB6B-4D50-8D95-38DE635B2ECE}" name="Impact rating" dataDxfId="52"/>
    <tableColumn id="10" xr3:uid="{BC688E9E-E21A-4243-8BDD-48D91E7061F9}" name="Risk" dataDxfId="51"/>
    <tableColumn id="11" xr3:uid="{B860095D-DCDA-47B3-9AA0-6188247A8583}" name="Description of Quality Rating" dataDxfId="50"/>
    <tableColumn id="12" xr3:uid="{C6AEC378-28EE-40FE-98DC-ECBD708A11E8}" name="Description of Impact Rating" dataDxfId="49" dataCellStyle="Normal 2 2"/>
  </tableColumns>
  <tableStyleInfo name="TableStyleLight9"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895218F2-F7B3-4019-8D3B-A47F474AF117}" name="Regional_groupings_t" displayName="Regional_groupings_t" ref="C281:D486" totalsRowShown="0" dataDxfId="47" headerRowCellStyle="Table heading" dataCellStyle="Ref Data">
  <autoFilter ref="C281:D486" xr:uid="{FC038A06-3141-49FE-B6DA-3E9CA4EF3502}"/>
  <tableColumns count="2">
    <tableColumn id="1" xr3:uid="{35853887-45E1-4B4C-9241-C7494D60CA08}" name="FAO Country Name" dataDxfId="46" dataCellStyle="Ref Data"/>
    <tableColumn id="2" xr3:uid="{7CCC3F90-A256-4AE9-8FCA-767C602EE0C3}" name="Country region grouping" dataDxfId="45" dataCellStyle="Ref Data"/>
  </tableColumns>
  <tableStyleInfo name="TableStyleLight9"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D78F8F0-D351-4F88-B1CB-9A1C56401178}" name="R_G3.1_Global_UCO_Unconstrained_feedstock_t" displayName="R_G3.1_Global_UCO_Unconstrained_feedstock_t" ref="E11:K24" totalsRowShown="0" dataDxfId="12" tableBorderDxfId="11" headerRowCellStyle="Table heading" dataCellStyle="Ref Data">
  <tableColumns count="7">
    <tableColumn id="1" xr3:uid="{EB20737B-B98E-49C5-A1C8-FA4F66BAE26A}" name="2020" dataDxfId="10" dataCellStyle="Ref Data">
      <calculatedColumnFormula>'Calcs04 - Aggregation'!C616</calculatedColumnFormula>
    </tableColumn>
    <tableColumn id="2" xr3:uid="{F6676983-EDCA-4A91-A436-EB792B9FC2FF}" name="2025" dataDxfId="9" dataCellStyle="Ref Data"/>
    <tableColumn id="3" xr3:uid="{11992BA8-A4F8-4A25-BA69-746F06D3F7C6}" name="2030" dataDxfId="8" dataCellStyle="Ref Data"/>
    <tableColumn id="4" xr3:uid="{9F51DC7B-DC79-4B2F-9BC2-18764A7BA5E1}" name="2035" dataDxfId="7" dataCellStyle="Ref Data"/>
    <tableColumn id="5" xr3:uid="{022CD9D3-023D-4495-825D-6FFBFF641FC3}" name="2040" dataDxfId="6" dataCellStyle="Ref Data"/>
    <tableColumn id="6" xr3:uid="{883EDFD4-8BC5-44C0-B799-F35CDA6D1308}" name="2045" dataDxfId="5" dataCellStyle="Ref Data"/>
    <tableColumn id="7" xr3:uid="{F24DD080-F7FC-42FE-A746-C2C43460EAF1}" name="2050" dataDxfId="4" dataCellStyle="Ref Data"/>
  </tableColumns>
  <tableStyleInfo name="TableStyleMedium4" showFirstColumn="0" showLastColumn="0" showRowStripes="0" showColumnStripes="0"/>
</table>
</file>

<file path=xl/theme/theme1.xml><?xml version="1.0" encoding="utf-8"?>
<a:theme xmlns:a="http://schemas.openxmlformats.org/drawingml/2006/main" name="Office Theme">
  <a:themeElements>
    <a:clrScheme name="RicardoEE_reordered">
      <a:dk1>
        <a:srgbClr val="000000"/>
      </a:dk1>
      <a:lt1>
        <a:srgbClr val="FFFFFF"/>
      </a:lt1>
      <a:dk2>
        <a:srgbClr val="4D4D4F"/>
      </a:dk2>
      <a:lt2>
        <a:srgbClr val="A7A9AC"/>
      </a:lt2>
      <a:accent1>
        <a:srgbClr val="006BB7"/>
      </a:accent1>
      <a:accent2>
        <a:srgbClr val="99CA3C"/>
      </a:accent2>
      <a:accent3>
        <a:srgbClr val="FAE600"/>
      </a:accent3>
      <a:accent4>
        <a:srgbClr val="E47E00"/>
      </a:accent4>
      <a:accent5>
        <a:srgbClr val="DC241F"/>
      </a:accent5>
      <a:accent6>
        <a:srgbClr val="92499E"/>
      </a:accent6>
      <a:hlink>
        <a:srgbClr val="3333FF"/>
      </a:hlink>
      <a:folHlink>
        <a:srgbClr val="7030A0"/>
      </a:folHlink>
    </a:clrScheme>
    <a:fontScheme name="Arial">
      <a:maj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printerSettings" Target="../printerSettings/printerSettings2.bin"/><Relationship Id="rId1" Type="http://schemas.openxmlformats.org/officeDocument/2006/relationships/hyperlink" Target="https://population.un.org/wpp/Download/Standard/Population/" TargetMode="External"/></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9.bin"/><Relationship Id="rId1" Type="http://schemas.openxmlformats.org/officeDocument/2006/relationships/pivotTable" Target="../pivotTables/pivotTable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www.engineeringtoolbox.com/liquids-densities-d_743.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7">
    <tabColor theme="0" tint="-0.249977111117893"/>
    <outlinePr summaryBelow="0" summaryRight="0"/>
  </sheetPr>
  <dimension ref="B1:O44"/>
  <sheetViews>
    <sheetView showGridLines="0" tabSelected="1" zoomScaleNormal="100" workbookViewId="0"/>
  </sheetViews>
  <sheetFormatPr defaultColWidth="11.109375" defaultRowHeight="13.2" outlineLevelRow="1" x14ac:dyDescent="0.25"/>
  <cols>
    <col min="1" max="1" width="3.88671875" customWidth="1"/>
    <col min="2" max="7" width="10.77734375" customWidth="1"/>
    <col min="8" max="13" width="11.109375" customWidth="1"/>
  </cols>
  <sheetData>
    <row r="1" spans="2:15" s="53" customFormat="1" ht="30" customHeight="1" x14ac:dyDescent="0.4">
      <c r="B1" s="33" t="s">
        <v>0</v>
      </c>
      <c r="K1" s="55" t="s">
        <v>1</v>
      </c>
      <c r="L1" s="55" t="s">
        <v>2</v>
      </c>
      <c r="M1" s="55" t="s">
        <v>3</v>
      </c>
      <c r="N1" s="54" t="s">
        <v>4</v>
      </c>
      <c r="O1" s="54" t="s">
        <v>5</v>
      </c>
    </row>
    <row r="2" spans="2:15" s="47" customFormat="1" ht="24.6" x14ac:dyDescent="0.4">
      <c r="B2" s="33" t="s">
        <v>1057</v>
      </c>
      <c r="E2" s="52"/>
      <c r="K2" s="51" t="str" cm="1">
        <f t="array" ref="K2">IF(COUNT(IF(ISERROR($A$3:$M$22),1)) + COUNT(IF(ISERROR($A$24:$M$46),1))&gt;0,NA(),"OK")</f>
        <v>OK</v>
      </c>
      <c r="L2" s="50" t="s">
        <v>6</v>
      </c>
      <c r="M2" s="49">
        <v>45491</v>
      </c>
      <c r="N2" s="48" t="s">
        <v>7</v>
      </c>
      <c r="O2" s="48"/>
    </row>
    <row r="4" spans="2:15" x14ac:dyDescent="0.25">
      <c r="B4" s="283" t="s">
        <v>8</v>
      </c>
    </row>
    <row r="6" spans="2:15" ht="20.399999999999999" x14ac:dyDescent="0.35">
      <c r="B6" s="17" t="s">
        <v>9</v>
      </c>
    </row>
    <row r="7" spans="2:15" ht="17.399999999999999" x14ac:dyDescent="0.3">
      <c r="B7" s="46" t="s">
        <v>10</v>
      </c>
    </row>
    <row r="9" spans="2:15" ht="20.399999999999999" x14ac:dyDescent="0.25">
      <c r="B9" s="80" t="s">
        <v>1055</v>
      </c>
    </row>
    <row r="10" spans="2:15" ht="100.05" customHeight="1" x14ac:dyDescent="0.25">
      <c r="B10" s="305" t="s">
        <v>1058</v>
      </c>
      <c r="C10" s="306"/>
      <c r="D10" s="306"/>
      <c r="E10" s="306"/>
      <c r="F10" s="306"/>
      <c r="G10" s="306"/>
      <c r="H10" s="306"/>
      <c r="I10" s="306"/>
      <c r="J10" s="306"/>
      <c r="K10" s="306"/>
      <c r="L10" s="307"/>
    </row>
    <row r="12" spans="2:15" ht="20.399999999999999" x14ac:dyDescent="0.25">
      <c r="B12" s="80" t="s">
        <v>1061</v>
      </c>
    </row>
    <row r="13" spans="2:15" ht="45" customHeight="1" x14ac:dyDescent="0.25">
      <c r="B13" s="305" t="s">
        <v>1059</v>
      </c>
      <c r="C13" s="306"/>
      <c r="D13" s="306"/>
      <c r="E13" s="306"/>
      <c r="F13" s="306"/>
      <c r="G13" s="306"/>
      <c r="H13" s="306"/>
      <c r="I13" s="306"/>
      <c r="J13" s="306"/>
      <c r="K13" s="306"/>
      <c r="L13" s="307"/>
    </row>
    <row r="15" spans="2:15" ht="20.399999999999999" x14ac:dyDescent="0.35">
      <c r="B15" s="17" t="s">
        <v>11</v>
      </c>
    </row>
    <row r="16" spans="2:15" ht="75" customHeight="1" x14ac:dyDescent="0.25">
      <c r="B16" s="305" t="s">
        <v>1060</v>
      </c>
      <c r="C16" s="306"/>
      <c r="D16" s="306"/>
      <c r="E16" s="306"/>
      <c r="F16" s="306"/>
      <c r="G16" s="306"/>
      <c r="H16" s="306"/>
      <c r="I16" s="306"/>
      <c r="J16" s="306"/>
      <c r="K16" s="306"/>
      <c r="L16" s="307"/>
      <c r="M16" s="128"/>
    </row>
    <row r="17" spans="2:12" x14ac:dyDescent="0.25">
      <c r="B17" s="128"/>
      <c r="C17" s="128"/>
      <c r="D17" s="128"/>
      <c r="E17" s="128"/>
      <c r="F17" s="128"/>
      <c r="G17" s="128"/>
      <c r="H17" s="128"/>
      <c r="I17" s="128"/>
      <c r="J17" s="128"/>
      <c r="K17" s="128"/>
      <c r="L17" s="128"/>
    </row>
    <row r="18" spans="2:12" ht="20.399999999999999" x14ac:dyDescent="0.35">
      <c r="B18" s="17" t="s">
        <v>12</v>
      </c>
      <c r="C18" s="128"/>
      <c r="D18" s="128"/>
      <c r="E18" s="128"/>
      <c r="F18" s="128"/>
      <c r="G18" s="128"/>
      <c r="H18" s="128"/>
      <c r="I18" s="128"/>
      <c r="J18" s="128"/>
      <c r="K18" s="128"/>
      <c r="L18" s="128"/>
    </row>
    <row r="19" spans="2:12" ht="45" customHeight="1" x14ac:dyDescent="0.25">
      <c r="B19" s="305" t="s">
        <v>1062</v>
      </c>
      <c r="C19" s="306"/>
      <c r="D19" s="306"/>
      <c r="E19" s="306"/>
      <c r="F19" s="306"/>
      <c r="G19" s="306"/>
      <c r="H19" s="306"/>
      <c r="I19" s="306"/>
      <c r="J19" s="306"/>
      <c r="K19" s="306"/>
      <c r="L19" s="307"/>
    </row>
    <row r="20" spans="2:12" x14ac:dyDescent="0.25">
      <c r="B20" s="128"/>
      <c r="C20" s="128"/>
      <c r="D20" s="128"/>
      <c r="E20" s="128"/>
      <c r="F20" s="128"/>
      <c r="G20" s="128"/>
      <c r="H20" s="128"/>
      <c r="I20" s="128"/>
      <c r="J20" s="128"/>
      <c r="K20" s="128"/>
      <c r="L20" s="128"/>
    </row>
    <row r="21" spans="2:12" ht="20.399999999999999" x14ac:dyDescent="0.35">
      <c r="B21" s="17" t="s">
        <v>13</v>
      </c>
      <c r="D21" s="45"/>
    </row>
    <row r="22" spans="2:12" x14ac:dyDescent="0.25">
      <c r="B22" s="43" t="s">
        <v>14</v>
      </c>
      <c r="C22" s="43"/>
      <c r="D22" s="44"/>
    </row>
    <row r="23" spans="2:12" x14ac:dyDescent="0.25">
      <c r="B23" s="43"/>
      <c r="C23" s="43"/>
      <c r="D23" s="42" t="s">
        <v>15</v>
      </c>
      <c r="E23" s="102" t="str">
        <f ca="1">CheckOfChecks_n</f>
        <v>OK</v>
      </c>
    </row>
    <row r="24" spans="2:12" x14ac:dyDescent="0.25">
      <c r="B24" s="52"/>
      <c r="C24" s="52"/>
      <c r="D24" s="52"/>
      <c r="E24" s="52"/>
      <c r="F24" s="52"/>
      <c r="G24" s="52"/>
      <c r="H24" s="52"/>
      <c r="I24" s="52"/>
      <c r="J24" s="52"/>
      <c r="K24" s="52"/>
      <c r="L24" s="52"/>
    </row>
    <row r="25" spans="2:12" ht="20.399999999999999" x14ac:dyDescent="0.35">
      <c r="B25" s="17" t="s">
        <v>16</v>
      </c>
      <c r="C25" s="52"/>
      <c r="D25" s="52"/>
      <c r="E25" s="52"/>
      <c r="F25" s="52"/>
      <c r="G25" s="52"/>
      <c r="H25" s="52"/>
      <c r="I25" s="52"/>
      <c r="J25" s="52"/>
      <c r="K25" s="52"/>
      <c r="L25" s="52"/>
    </row>
    <row r="26" spans="2:12" ht="18.75" customHeight="1" x14ac:dyDescent="0.25">
      <c r="B26" s="131" t="s">
        <v>17</v>
      </c>
      <c r="C26" s="131" t="s">
        <v>3</v>
      </c>
      <c r="D26" s="131" t="s">
        <v>18</v>
      </c>
      <c r="E26" s="132" t="s">
        <v>19</v>
      </c>
      <c r="F26" s="132"/>
      <c r="G26" s="132"/>
      <c r="H26" s="132"/>
      <c r="I26" s="132"/>
      <c r="J26" s="132" t="s">
        <v>20</v>
      </c>
      <c r="K26" s="132" t="s">
        <v>21</v>
      </c>
      <c r="L26" s="132" t="s">
        <v>22</v>
      </c>
    </row>
    <row r="27" spans="2:12" outlineLevel="1" x14ac:dyDescent="0.25">
      <c r="B27" s="239" t="s">
        <v>23</v>
      </c>
      <c r="C27" s="240">
        <v>45491</v>
      </c>
      <c r="D27" s="239"/>
      <c r="E27" s="308" t="s">
        <v>1056</v>
      </c>
      <c r="F27" s="308"/>
      <c r="G27" s="308"/>
      <c r="H27" s="308"/>
      <c r="I27" s="308"/>
      <c r="J27" s="65"/>
      <c r="K27" s="65"/>
      <c r="L27" s="65"/>
    </row>
    <row r="28" spans="2:12" outlineLevel="1" x14ac:dyDescent="0.25">
      <c r="D28" s="45"/>
    </row>
    <row r="29" spans="2:12" x14ac:dyDescent="0.25">
      <c r="B29" s="78"/>
      <c r="C29" s="5"/>
      <c r="D29" s="5"/>
      <c r="E29" s="5"/>
      <c r="F29" s="5"/>
      <c r="G29" s="5"/>
      <c r="H29" s="5"/>
    </row>
    <row r="30" spans="2:12" ht="20.399999999999999" x14ac:dyDescent="0.35">
      <c r="B30" s="17" t="s">
        <v>24</v>
      </c>
      <c r="D30" s="45"/>
    </row>
    <row r="31" spans="2:12" x14ac:dyDescent="0.25">
      <c r="B31" s="65"/>
      <c r="C31" s="65"/>
      <c r="D31" s="129" t="s">
        <v>25</v>
      </c>
      <c r="E31" s="93" t="s">
        <v>26</v>
      </c>
    </row>
    <row r="32" spans="2:12" x14ac:dyDescent="0.25">
      <c r="D32" s="130" t="s">
        <v>27</v>
      </c>
      <c r="E32" s="106" t="s">
        <v>28</v>
      </c>
    </row>
    <row r="33" spans="2:5" x14ac:dyDescent="0.25">
      <c r="D33" s="130" t="s">
        <v>29</v>
      </c>
      <c r="E33" s="106" t="s">
        <v>30</v>
      </c>
    </row>
    <row r="34" spans="2:5" x14ac:dyDescent="0.25">
      <c r="D34" s="130" t="s">
        <v>31</v>
      </c>
      <c r="E34" s="107" t="s">
        <v>32</v>
      </c>
    </row>
    <row r="35" spans="2:5" x14ac:dyDescent="0.25">
      <c r="D35" s="130" t="s">
        <v>33</v>
      </c>
      <c r="E35" s="106" t="s">
        <v>34</v>
      </c>
    </row>
    <row r="44" spans="2:5" x14ac:dyDescent="0.25">
      <c r="B44" s="41"/>
    </row>
  </sheetData>
  <sheetProtection algorithmName="SHA-512" hashValue="FEEiHohQDNn9fqlLkpek9sKNYOWbqdgh8w41n8KQertsgGw/KBvcUrgfrgk+WWwF0Yqo2fJTIj0D8mkXmZKDRQ==" saltValue="Q0r95MxRDJMt30RyXjLvzg==" spinCount="100000" sheet="1" objects="1" scenarios="1"/>
  <mergeCells count="5">
    <mergeCell ref="B10:L10"/>
    <mergeCell ref="B13:L13"/>
    <mergeCell ref="B16:L16"/>
    <mergeCell ref="B19:L19"/>
    <mergeCell ref="E27:I27"/>
  </mergeCells>
  <conditionalFormatting sqref="K2 E23">
    <cfRule type="expression" dxfId="80" priority="2">
      <formula>(ISERROR(E2))</formula>
    </cfRule>
  </conditionalFormatting>
  <dataValidations count="2">
    <dataValidation type="list" allowBlank="1" showInputMessage="1" showErrorMessage="1" sqref="N2" xr:uid="{00000000-0002-0000-0000-000000000000}">
      <formula1>INDEX(Status_a,,1)</formula1>
    </dataValidation>
    <dataValidation type="list" allowBlank="1" showInputMessage="1" showErrorMessage="1" sqref="L2 D27" xr:uid="{00000000-0002-0000-0000-000001000000}">
      <formula1>INDEX(Users_a,,1)</formula1>
    </dataValidation>
  </dataValidation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3DE62-83A4-47C5-9B2A-9B41D0A6EE13}">
  <sheetPr codeName="Sheet1">
    <tabColor theme="0" tint="-0.249977111117893"/>
  </sheetPr>
  <dimension ref="A1:P57"/>
  <sheetViews>
    <sheetView showGridLines="0" workbookViewId="0"/>
  </sheetViews>
  <sheetFormatPr defaultRowHeight="13.2" x14ac:dyDescent="0.25"/>
  <cols>
    <col min="1" max="1" width="3.88671875" customWidth="1"/>
    <col min="2" max="2" width="13.6640625" customWidth="1"/>
    <col min="4" max="10" width="10.109375" customWidth="1"/>
    <col min="12" max="12" width="11.109375" customWidth="1"/>
    <col min="16" max="16" width="63.33203125" customWidth="1"/>
  </cols>
  <sheetData>
    <row r="1" spans="1:16" ht="24.6" x14ac:dyDescent="0.4">
      <c r="A1" s="53"/>
      <c r="B1" s="33" t="s">
        <v>35</v>
      </c>
      <c r="C1" s="53"/>
      <c r="D1" s="53"/>
      <c r="E1" s="53"/>
      <c r="F1" s="53"/>
      <c r="G1" s="53"/>
      <c r="H1" s="53"/>
      <c r="I1" s="53"/>
      <c r="J1" s="53"/>
      <c r="K1" s="53"/>
      <c r="L1" s="55" t="s">
        <v>1</v>
      </c>
      <c r="M1" s="55" t="s">
        <v>2</v>
      </c>
      <c r="N1" s="55" t="s">
        <v>3</v>
      </c>
      <c r="O1" s="54" t="s">
        <v>4</v>
      </c>
      <c r="P1" s="54" t="s">
        <v>5</v>
      </c>
    </row>
    <row r="2" spans="1:16" x14ac:dyDescent="0.25">
      <c r="A2" s="47"/>
      <c r="B2" s="78" t="s">
        <v>36</v>
      </c>
      <c r="C2" s="47"/>
      <c r="D2" s="47"/>
      <c r="E2" s="52"/>
      <c r="F2" s="47"/>
      <c r="G2" s="47"/>
      <c r="H2" s="47"/>
      <c r="I2" s="58"/>
      <c r="J2" s="47"/>
      <c r="K2" s="47"/>
      <c r="L2" s="51" t="str" cm="1">
        <f t="array" ref="L2">IF(COUNT(IF(ISERROR($A$3:$Q$8),1)) + COUNT(IF(ISERROR($A$32:$Q$57),1))&gt;0,NA(),"OK")</f>
        <v>OK</v>
      </c>
      <c r="M2" s="50" t="s">
        <v>6</v>
      </c>
      <c r="N2" s="49">
        <v>45491</v>
      </c>
      <c r="O2" s="48" t="s">
        <v>7</v>
      </c>
      <c r="P2" s="48"/>
    </row>
    <row r="3" spans="1:16" x14ac:dyDescent="0.25">
      <c r="A3" s="47"/>
      <c r="B3" s="47"/>
      <c r="C3" s="47"/>
      <c r="D3" s="47"/>
      <c r="E3" s="52"/>
      <c r="F3" s="47"/>
      <c r="G3" s="47"/>
      <c r="H3" s="47"/>
      <c r="I3" s="58"/>
      <c r="J3" s="47"/>
      <c r="K3" s="47"/>
      <c r="L3" s="47"/>
      <c r="M3" s="47"/>
      <c r="N3" s="47"/>
      <c r="O3" s="47"/>
      <c r="P3" s="47"/>
    </row>
    <row r="4" spans="1:16" x14ac:dyDescent="0.25">
      <c r="A4" s="47"/>
      <c r="B4" s="61"/>
      <c r="C4" s="47"/>
      <c r="D4" s="47"/>
      <c r="E4" s="52"/>
      <c r="F4" s="47"/>
      <c r="G4" s="47"/>
      <c r="H4" s="47"/>
      <c r="I4" s="47"/>
      <c r="J4" s="47"/>
      <c r="K4" s="47"/>
      <c r="L4" s="47"/>
      <c r="M4" s="47"/>
      <c r="N4" s="47"/>
      <c r="O4" s="47"/>
      <c r="P4" s="47"/>
    </row>
    <row r="5" spans="1:16" ht="20.399999999999999" x14ac:dyDescent="0.25">
      <c r="A5" s="35"/>
      <c r="B5" s="82" t="s">
        <v>37</v>
      </c>
      <c r="C5" s="82"/>
      <c r="D5" s="35"/>
      <c r="E5" s="35"/>
      <c r="M5" s="35"/>
      <c r="N5" s="35"/>
      <c r="O5" s="35"/>
      <c r="P5" s="35"/>
    </row>
    <row r="6" spans="1:16" x14ac:dyDescent="0.25">
      <c r="A6" s="78"/>
      <c r="B6" s="78" t="s">
        <v>38</v>
      </c>
      <c r="C6" s="78"/>
      <c r="D6" s="78"/>
      <c r="E6" s="78"/>
      <c r="F6" s="78"/>
      <c r="G6" s="78"/>
      <c r="H6" s="78"/>
      <c r="I6" s="78"/>
      <c r="J6" s="78"/>
      <c r="K6" s="78"/>
      <c r="L6" s="78"/>
      <c r="M6" s="78"/>
      <c r="N6" s="78"/>
      <c r="O6" s="78"/>
      <c r="P6" s="78"/>
    </row>
    <row r="7" spans="1:16" x14ac:dyDescent="0.25">
      <c r="A7" s="77"/>
      <c r="B7" s="89" t="s">
        <v>39</v>
      </c>
      <c r="C7" s="89" t="s">
        <v>40</v>
      </c>
      <c r="D7" s="89" t="s">
        <v>41</v>
      </c>
      <c r="E7" s="89"/>
      <c r="F7" s="93" t="s">
        <v>1</v>
      </c>
      <c r="G7" s="93" t="s">
        <v>42</v>
      </c>
      <c r="H7" s="93" t="s">
        <v>2</v>
      </c>
      <c r="I7" s="93" t="s">
        <v>3</v>
      </c>
      <c r="J7" s="89" t="s">
        <v>4</v>
      </c>
      <c r="K7" s="89" t="s">
        <v>5</v>
      </c>
      <c r="L7" s="89"/>
      <c r="M7" s="89" t="s">
        <v>43</v>
      </c>
      <c r="N7" s="89"/>
      <c r="O7" s="89"/>
      <c r="P7" s="89"/>
    </row>
    <row r="8" spans="1:16" x14ac:dyDescent="0.25">
      <c r="A8" s="47"/>
      <c r="B8" s="47"/>
      <c r="C8" s="62"/>
      <c r="D8" s="62"/>
      <c r="E8" s="62"/>
      <c r="F8" s="66"/>
      <c r="G8" s="66"/>
      <c r="H8" s="66"/>
      <c r="I8" s="133"/>
      <c r="L8" s="47"/>
      <c r="M8" s="62"/>
      <c r="N8" s="62"/>
      <c r="O8" s="62"/>
      <c r="P8" s="62"/>
    </row>
    <row r="9" spans="1:16" x14ac:dyDescent="0.25">
      <c r="A9" s="47"/>
      <c r="B9" s="63" t="s">
        <v>44</v>
      </c>
      <c r="C9" s="47"/>
      <c r="D9" s="62"/>
      <c r="E9" s="62"/>
      <c r="F9" s="66"/>
      <c r="G9" s="66"/>
      <c r="H9" s="66"/>
      <c r="I9" s="133"/>
      <c r="L9" s="47"/>
      <c r="M9" s="62"/>
      <c r="N9" s="62"/>
      <c r="O9" s="62"/>
      <c r="P9" s="62"/>
    </row>
    <row r="10" spans="1:16" x14ac:dyDescent="0.25">
      <c r="A10" s="47"/>
      <c r="B10" s="47"/>
      <c r="C10" s="64" t="str">
        <f>HYPERLINK("#'"&amp;$D10&amp;"'!A1","Goto")</f>
        <v>Goto</v>
      </c>
      <c r="D10" s="48" t="s">
        <v>45</v>
      </c>
      <c r="E10" s="48"/>
      <c r="F10" s="66">
        <f t="shared" ref="F10:F28" ca="1" si="0">IFERROR(MATCH($F$7, INDIRECT("'" &amp; $D10 &amp; "'!1:1"),0),0)</f>
        <v>11</v>
      </c>
      <c r="G10" s="102" t="str">
        <f t="array" aca="1" ref="G10:K10" ca="1">IF($F10=0,"",OFFSET(INDIRECT("'" &amp; $D10 &amp; "'!A1"), 1, $F10-1, 1, 5))</f>
        <v>OK</v>
      </c>
      <c r="H10" s="66" t="str">
        <f ca="1"/>
        <v>AU</v>
      </c>
      <c r="I10" s="133">
        <f ca="1"/>
        <v>45491</v>
      </c>
      <c r="J10" t="str">
        <f ca="1"/>
        <v>Final</v>
      </c>
      <c r="K10">
        <f ca="1"/>
        <v>0</v>
      </c>
      <c r="L10" s="47"/>
      <c r="M10" t="str">
        <f ca="1">IF($D10&lt;&gt;"",INDIRECT("'" &amp; $D10 &amp; "'!B2"),"")</f>
        <v>Global UCO</v>
      </c>
      <c r="N10" s="62"/>
      <c r="O10" s="62"/>
      <c r="P10" s="62"/>
    </row>
    <row r="11" spans="1:16" x14ac:dyDescent="0.25">
      <c r="A11" s="47"/>
      <c r="B11" s="47"/>
      <c r="C11" s="64" t="str">
        <f>HYPERLINK("#'"&amp;$D11&amp;"'!A1","Goto")</f>
        <v>Goto</v>
      </c>
      <c r="D11" s="48" t="s">
        <v>46</v>
      </c>
      <c r="E11" s="48"/>
      <c r="F11" s="66">
        <f t="shared" ca="1" si="0"/>
        <v>12</v>
      </c>
      <c r="G11" s="102" t="str">
        <f t="array" aca="1" ref="G11:K11" ca="1">IF($F11=0,"",OFFSET(INDIRECT("'" &amp; $D11 &amp; "'!A1"), 1, $F11-1, 1, 5))</f>
        <v>OK</v>
      </c>
      <c r="H11" s="66" t="str">
        <f ca="1"/>
        <v>AU</v>
      </c>
      <c r="I11" s="133">
        <f ca="1"/>
        <v>45491</v>
      </c>
      <c r="J11" t="str">
        <f ca="1"/>
        <v>Final</v>
      </c>
      <c r="K11">
        <f ca="1"/>
        <v>0</v>
      </c>
      <c r="L11" s="47"/>
      <c r="M11" t="str">
        <f ca="1">IF($D11&lt;&gt;"",INDIRECT("'" &amp; $D11 &amp; "'!B2"),"")</f>
        <v>This sheet provides a workbook map, sheet list and colour key</v>
      </c>
      <c r="N11" s="62"/>
      <c r="O11" s="62"/>
      <c r="P11" s="62"/>
    </row>
    <row r="12" spans="1:16" x14ac:dyDescent="0.25">
      <c r="A12" s="47"/>
      <c r="B12" s="47"/>
      <c r="C12" s="64"/>
      <c r="F12" s="66"/>
      <c r="G12" s="102"/>
      <c r="H12" s="66"/>
      <c r="I12" s="133"/>
      <c r="L12" s="47"/>
      <c r="N12" s="62"/>
      <c r="O12" s="62"/>
      <c r="P12" s="62"/>
    </row>
    <row r="13" spans="1:16" x14ac:dyDescent="0.25">
      <c r="A13" s="47"/>
      <c r="B13" s="63" t="s">
        <v>47</v>
      </c>
      <c r="C13" s="47"/>
      <c r="D13" s="57"/>
      <c r="E13" s="57"/>
      <c r="F13" s="66"/>
      <c r="G13" s="102" t="str">
        <f t="array" aca="1" ref="G13:K13" ca="1">IF($F13=0,"",OFFSET(INDIRECT("'" &amp; $D13 &amp; "'!A1"), 1, $F13-1, 1, 5))</f>
        <v/>
      </c>
      <c r="H13" s="66" t="str">
        <f ca="1"/>
        <v/>
      </c>
      <c r="I13" s="133" t="str">
        <f ca="1"/>
        <v/>
      </c>
      <c r="J13" t="str">
        <f ca="1"/>
        <v/>
      </c>
      <c r="K13" t="str">
        <f ca="1"/>
        <v/>
      </c>
      <c r="L13" s="47"/>
      <c r="N13" s="57"/>
      <c r="O13" s="57"/>
      <c r="P13" s="57"/>
    </row>
    <row r="14" spans="1:16" x14ac:dyDescent="0.25">
      <c r="A14" s="47"/>
      <c r="B14" s="47"/>
      <c r="C14" s="64" t="str">
        <f>HYPERLINK("#'"&amp;$D14&amp;"'!A1","Goto")</f>
        <v>Goto</v>
      </c>
      <c r="D14" s="87" t="s">
        <v>48</v>
      </c>
      <c r="E14" s="87"/>
      <c r="F14" s="66">
        <f t="shared" ca="1" si="0"/>
        <v>9</v>
      </c>
      <c r="G14" s="102" t="str">
        <f t="array" aca="1" ref="G14:K14" ca="1">IF($F14=0,"",OFFSET(INDIRECT("'" &amp; $D14 &amp; "'!A1"), 1, $F14-1, 1, 5))</f>
        <v>OK</v>
      </c>
      <c r="H14" s="66" t="str">
        <f ca="1"/>
        <v>AU</v>
      </c>
      <c r="I14" s="133">
        <f ca="1"/>
        <v>45491</v>
      </c>
      <c r="J14" t="str">
        <f ca="1"/>
        <v>Final</v>
      </c>
      <c r="K14">
        <f ca="1"/>
        <v>0</v>
      </c>
      <c r="L14" s="47"/>
      <c r="M14" t="str">
        <f ca="1">IF($D14&lt;&gt;"",INDIRECT("'" &amp; $D14 &amp; "'!B2"),"")</f>
        <v>This sheet contains the UN Population estimates used in the resource projections.</v>
      </c>
      <c r="N14" s="62"/>
      <c r="O14" s="62"/>
      <c r="P14" s="62"/>
    </row>
    <row r="15" spans="1:16" x14ac:dyDescent="0.25">
      <c r="A15" s="47"/>
      <c r="B15" s="47"/>
      <c r="C15" s="64" t="str">
        <f>HYPERLINK("#'"&amp;$D15&amp;"'!A1","Goto")</f>
        <v>Goto</v>
      </c>
      <c r="D15" s="87" t="s">
        <v>49</v>
      </c>
      <c r="E15" s="87"/>
      <c r="F15" s="66">
        <f ca="1">IFERROR(MATCH($F$7, INDIRECT("'" &amp; $D15 &amp; "'!1:1"),0),0)</f>
        <v>7</v>
      </c>
      <c r="G15" s="102" t="str">
        <f t="array" ref="G15:K15" ca="1">IF($F15=0,"",OFFSET(INDIRECT("'" &amp; $D15 &amp; "'!A1"), 1, $F15-1, 1, 5))</f>
        <v>OK</v>
      </c>
      <c r="H15" s="66" t="str">
        <f ca="1"/>
        <v>AU</v>
      </c>
      <c r="I15" s="133">
        <f ca="1"/>
        <v>45491</v>
      </c>
      <c r="J15" t="str">
        <f ca="1"/>
        <v>Final</v>
      </c>
      <c r="K15">
        <f ca="1"/>
        <v>0</v>
      </c>
      <c r="L15" s="47"/>
      <c r="M15" t="str">
        <f ca="1">IF($D15&lt;&gt;"",INDIRECT("'" &amp; $D15 &amp; "'!B2"),"")</f>
        <v>This sheet contains the data used to forecast UCO availability in the EU</v>
      </c>
      <c r="N15" s="62"/>
      <c r="O15" s="62"/>
      <c r="P15" s="62"/>
    </row>
    <row r="16" spans="1:16" x14ac:dyDescent="0.25">
      <c r="A16" s="47"/>
      <c r="B16" s="47"/>
      <c r="C16" s="64" t="str">
        <f>HYPERLINK("#'"&amp;$D16&amp;"'!A1","Goto")</f>
        <v>Goto</v>
      </c>
      <c r="D16" s="87" t="s">
        <v>50</v>
      </c>
      <c r="E16" s="87"/>
      <c r="F16" s="66">
        <f t="shared" ca="1" si="0"/>
        <v>10</v>
      </c>
      <c r="G16" s="102" t="str" cm="1">
        <f t="array" aca="1" ref="G16:K16" ca="1">IF($F16=0,"",OFFSET(INDIRECT("'" &amp; $D16 &amp; "'!A1"), 1, $F16-1, 1, 5))</f>
        <v>OK</v>
      </c>
      <c r="H16" s="66" t="str">
        <f ca="1"/>
        <v>AU</v>
      </c>
      <c r="I16" s="133">
        <f ca="1"/>
        <v>45491</v>
      </c>
      <c r="J16" t="str">
        <f ca="1"/>
        <v>Final</v>
      </c>
      <c r="K16">
        <f ca="1"/>
        <v>0</v>
      </c>
      <c r="L16" s="47"/>
      <c r="M16" t="str">
        <f t="shared" ref="M16:M17" ca="1" si="1">IF($D16&lt;&gt;"",INDIRECT("'" &amp; $D16 &amp; "'!B2"),"")</f>
        <v>This sheet contains the data used to forecast the availability of UCO in the rest of the world i.e., not in the UK or EU 27.</v>
      </c>
      <c r="N16" s="62"/>
      <c r="O16" s="62"/>
      <c r="P16" s="62"/>
    </row>
    <row r="17" spans="1:16" x14ac:dyDescent="0.25">
      <c r="A17" s="47"/>
      <c r="B17" s="47"/>
      <c r="C17" s="64" t="str">
        <f>HYPERLINK("#'"&amp;$D17&amp;"'!A1","Goto")</f>
        <v>Goto</v>
      </c>
      <c r="D17" s="87" t="s">
        <v>51</v>
      </c>
      <c r="E17" s="87"/>
      <c r="F17" s="66">
        <f ca="1">IFERROR(MATCH($F$7, INDIRECT("'" &amp; $D17 &amp; "'!1:1"),0),0)</f>
        <v>11</v>
      </c>
      <c r="G17" s="102" t="str" cm="1">
        <f t="array" aca="1" ref="G17:K17" ca="1">IF($F17=0,"",OFFSET(INDIRECT("'" &amp; $D17 &amp; "'!A1"), 1, $F17-1, 1, 5))</f>
        <v>OK</v>
      </c>
      <c r="H17" s="66" t="str">
        <f ca="1"/>
        <v>AU</v>
      </c>
      <c r="I17" s="133">
        <f ca="1"/>
        <v>45491</v>
      </c>
      <c r="J17" t="str">
        <f ca="1"/>
        <v>Final</v>
      </c>
      <c r="K17">
        <f ca="1"/>
        <v>0</v>
      </c>
      <c r="L17" s="47"/>
      <c r="M17" t="str">
        <f t="shared" ca="1" si="1"/>
        <v>This sheet contains data on the consumption of vegetable oil per capita and is used to forecast the availability of UCO in the rest of the world where more detailed data is not available</v>
      </c>
      <c r="N17" s="62"/>
      <c r="O17" s="62"/>
      <c r="P17" s="62"/>
    </row>
    <row r="18" spans="1:16" x14ac:dyDescent="0.25">
      <c r="A18" s="47"/>
      <c r="B18" s="47"/>
      <c r="C18" s="47"/>
      <c r="D18" s="47"/>
      <c r="E18" s="52"/>
      <c r="F18" s="66"/>
      <c r="G18" s="102" t="str">
        <f t="array" aca="1" ref="G18:K18" ca="1">IF($F18=0,"",OFFSET(INDIRECT("'" &amp; $D18 &amp; "'!A1"), 1, $F18-1, 1, 5))</f>
        <v/>
      </c>
      <c r="H18" s="66" t="str">
        <f ca="1"/>
        <v/>
      </c>
      <c r="I18" s="133" t="str">
        <f ca="1"/>
        <v/>
      </c>
      <c r="J18" t="str">
        <f ca="1"/>
        <v/>
      </c>
      <c r="K18" t="str">
        <f ca="1"/>
        <v/>
      </c>
      <c r="L18" s="47"/>
      <c r="N18" s="47"/>
      <c r="O18" s="47"/>
      <c r="P18" s="47"/>
    </row>
    <row r="19" spans="1:16" x14ac:dyDescent="0.25">
      <c r="A19" s="47"/>
      <c r="B19" s="47"/>
      <c r="C19" s="64" t="str">
        <f>HYPERLINK("#'"&amp;$D19&amp;"'!A1","Goto")</f>
        <v>Goto</v>
      </c>
      <c r="D19" s="88" t="s">
        <v>52</v>
      </c>
      <c r="E19" s="88"/>
      <c r="F19" s="66">
        <f t="shared" ca="1" si="0"/>
        <v>10</v>
      </c>
      <c r="G19" s="102" t="str">
        <f t="array" ref="G19:K19" ca="1">IF($F19=0,"",OFFSET(INDIRECT("'" &amp; $D19 &amp; "'!A1"), 1, $F19-1, 1, 5))</f>
        <v>OK</v>
      </c>
      <c r="H19" s="66" t="str">
        <f ca="1"/>
        <v>AU</v>
      </c>
      <c r="I19" s="133">
        <f ca="1"/>
        <v>45491</v>
      </c>
      <c r="J19" t="str">
        <f ca="1"/>
        <v>Final</v>
      </c>
      <c r="K19">
        <f ca="1"/>
        <v>0</v>
      </c>
      <c r="L19" s="47"/>
      <c r="M19" t="str">
        <f ca="1">IF($D19&lt;&gt;"",INDIRECT("'" &amp; $D19 &amp; "'!B2"),"")</f>
        <v>This sheet calculates the availability of UCO in the EU.</v>
      </c>
      <c r="N19" s="62"/>
      <c r="O19" s="62"/>
      <c r="P19" s="62"/>
    </row>
    <row r="20" spans="1:16" x14ac:dyDescent="0.25">
      <c r="A20" s="47"/>
      <c r="B20" s="47"/>
      <c r="C20" s="64" t="str">
        <f>HYPERLINK("#'"&amp;$D20&amp;"'!A1","Goto")</f>
        <v>Goto</v>
      </c>
      <c r="D20" s="88" t="s">
        <v>53</v>
      </c>
      <c r="E20" s="88"/>
      <c r="F20" s="66">
        <f t="shared" ca="1" si="0"/>
        <v>7</v>
      </c>
      <c r="G20" s="102" t="str">
        <f t="array" ref="G20:K20" ca="1">IF($F20=0,"",OFFSET(INDIRECT("'" &amp; $D20 &amp; "'!A1"), 1, $F20-1, 1, 5))</f>
        <v>OK</v>
      </c>
      <c r="H20" s="66" t="str">
        <f ca="1"/>
        <v>AU</v>
      </c>
      <c r="I20" s="133">
        <f ca="1"/>
        <v>45491</v>
      </c>
      <c r="J20" t="str">
        <f ca="1"/>
        <v>Final</v>
      </c>
      <c r="K20">
        <f ca="1"/>
        <v>0</v>
      </c>
      <c r="L20" s="47"/>
      <c r="M20" t="str">
        <f ca="1">IF($D20&lt;&gt;"",INDIRECT("'" &amp; $D20 &amp; "'!B2"),"")</f>
        <v>This sheet calculates the availability of UCO from Asia based on the report by ICCT</v>
      </c>
      <c r="N20" s="62"/>
      <c r="O20" s="62"/>
      <c r="P20" s="62"/>
    </row>
    <row r="21" spans="1:16" x14ac:dyDescent="0.25">
      <c r="A21" s="47"/>
      <c r="B21" s="47"/>
      <c r="C21" s="64" t="str">
        <f t="shared" ref="C21:C22" si="2">HYPERLINK("#'"&amp;$D21&amp;"'!A1","Goto")</f>
        <v>Goto</v>
      </c>
      <c r="D21" s="88" t="s">
        <v>54</v>
      </c>
      <c r="E21" s="88"/>
      <c r="F21" s="66">
        <f t="shared" ca="1" si="0"/>
        <v>10</v>
      </c>
      <c r="G21" s="102" t="str" cm="1">
        <f t="array" aca="1" ref="G21:K21" ca="1">IF($F21=0,"",OFFSET(INDIRECT("'" &amp; $D21 &amp; "'!A1"), 1, $F21-1, 1, 5))</f>
        <v>OK</v>
      </c>
      <c r="H21" s="66" t="str">
        <f ca="1"/>
        <v>AU</v>
      </c>
      <c r="I21" s="133">
        <f ca="1"/>
        <v>45491</v>
      </c>
      <c r="J21" t="str">
        <f ca="1"/>
        <v>Final</v>
      </c>
      <c r="K21">
        <f ca="1"/>
        <v>0</v>
      </c>
      <c r="L21" s="47"/>
      <c r="M21" t="str">
        <f ca="1">IF($D21&lt;&gt;"",INDIRECT("'" &amp; $D21 &amp; "'!B2"),"")</f>
        <v>This sheet calculates the availability of UCO from the rest of the world based on Teixeira et al</v>
      </c>
      <c r="N21" s="62"/>
      <c r="O21" s="62"/>
      <c r="P21" s="62"/>
    </row>
    <row r="22" spans="1:16" x14ac:dyDescent="0.25">
      <c r="A22" s="47"/>
      <c r="B22" s="47"/>
      <c r="C22" s="64" t="str">
        <f t="shared" si="2"/>
        <v>Goto</v>
      </c>
      <c r="D22" s="88" t="s">
        <v>55</v>
      </c>
      <c r="E22" s="88"/>
      <c r="F22" s="66">
        <f t="shared" ca="1" si="0"/>
        <v>10</v>
      </c>
      <c r="G22" s="102" t="str" cm="1">
        <f t="array" aca="1" ref="G22:K22" ca="1">IF($F22=0,"",OFFSET(INDIRECT("'" &amp; $D22 &amp; "'!A1"), 1, $F22-1, 1, 5))</f>
        <v>OK</v>
      </c>
      <c r="H22" s="66" t="str">
        <f ca="1"/>
        <v>AU</v>
      </c>
      <c r="I22" s="133">
        <f ca="1"/>
        <v>45491</v>
      </c>
      <c r="J22" t="str">
        <f ca="1"/>
        <v>Final</v>
      </c>
      <c r="K22">
        <f ca="1"/>
        <v>0</v>
      </c>
      <c r="L22" s="47"/>
      <c r="M22" t="str">
        <f ca="1">IF($D22&lt;&gt;"",INDIRECT("'" &amp; $D22 &amp; "'!B2"),"")</f>
        <v>This sheet aggregates the country level UCO estimates into the regions used in the model</v>
      </c>
      <c r="N22" s="62"/>
      <c r="O22" s="62"/>
      <c r="P22" s="62"/>
    </row>
    <row r="23" spans="1:16" x14ac:dyDescent="0.25">
      <c r="A23" s="47"/>
      <c r="B23" s="47"/>
      <c r="C23" s="47"/>
      <c r="D23" s="47"/>
      <c r="E23" s="47"/>
      <c r="F23" s="66"/>
      <c r="G23" s="102" t="str">
        <f t="array" aca="1" ref="G23:K23" ca="1">IF($F23=0,"",OFFSET(INDIRECT("'" &amp; $D23 &amp; "'!A1"), 1, $F23-1, 1, 5))</f>
        <v/>
      </c>
      <c r="H23" s="66" t="str">
        <f ca="1"/>
        <v/>
      </c>
      <c r="I23" s="133" t="str">
        <f ca="1"/>
        <v/>
      </c>
      <c r="J23" t="str">
        <f ca="1"/>
        <v/>
      </c>
      <c r="K23" t="str">
        <f ca="1"/>
        <v/>
      </c>
      <c r="L23" s="47"/>
      <c r="N23" s="47"/>
      <c r="O23" s="47"/>
      <c r="P23" s="47"/>
    </row>
    <row r="24" spans="1:16" x14ac:dyDescent="0.25">
      <c r="A24" s="47"/>
      <c r="B24" s="47"/>
      <c r="C24" s="64" t="str">
        <f>HYPERLINK("#'"&amp;$D24&amp;"'!A1","Goto")</f>
        <v>Goto</v>
      </c>
      <c r="D24" s="81" t="s">
        <v>56</v>
      </c>
      <c r="E24" s="81"/>
      <c r="F24" s="66">
        <f t="shared" ca="1" si="0"/>
        <v>5</v>
      </c>
      <c r="G24" s="102" t="str">
        <f t="array" ref="G24:K24" ca="1">IF($F24=0,"",OFFSET(INDIRECT("'" &amp; $D24 &amp; "'!A1"), 1, $F24-1, 1, 5))</f>
        <v>OK</v>
      </c>
      <c r="H24" s="66" t="str">
        <f ca="1"/>
        <v>AU</v>
      </c>
      <c r="I24" s="133">
        <f ca="1"/>
        <v>45491</v>
      </c>
      <c r="J24" t="str">
        <f ca="1"/>
        <v>Final</v>
      </c>
      <c r="K24">
        <f ca="1"/>
        <v>0</v>
      </c>
      <c r="L24" s="47"/>
      <c r="M24" t="str">
        <f ca="1">IF($D24&lt;&gt;"",INDIRECT("'" &amp; $D24 &amp; "'!B2"),"")</f>
        <v>This sheet contains the data that will be pulled into the DESNZ UK &amp; Global Bioenergy Resource Model (2024).</v>
      </c>
      <c r="N24" s="62"/>
      <c r="O24" s="62"/>
      <c r="P24" s="62"/>
    </row>
    <row r="25" spans="1:16" x14ac:dyDescent="0.25">
      <c r="A25" s="47"/>
      <c r="B25" s="47"/>
      <c r="C25" s="47"/>
      <c r="D25" s="47"/>
      <c r="E25" s="47"/>
      <c r="F25" s="66"/>
      <c r="G25" s="102" t="str">
        <f t="array" aca="1" ref="G25:K25" ca="1">IF($F25=0,"",OFFSET(INDIRECT("'" &amp; $D25 &amp; "'!A1"), 1, $F25-1, 1, 5))</f>
        <v/>
      </c>
      <c r="H25" s="66" t="str">
        <f ca="1"/>
        <v/>
      </c>
      <c r="I25" s="133" t="str">
        <f ca="1"/>
        <v/>
      </c>
      <c r="J25" t="str">
        <f ca="1"/>
        <v/>
      </c>
      <c r="K25" t="str">
        <f ca="1"/>
        <v/>
      </c>
      <c r="L25" s="47"/>
      <c r="N25" s="47"/>
      <c r="O25" s="47"/>
      <c r="P25" s="47"/>
    </row>
    <row r="26" spans="1:16" x14ac:dyDescent="0.25">
      <c r="A26" s="47"/>
      <c r="B26" s="63" t="s">
        <v>57</v>
      </c>
      <c r="C26" s="47"/>
      <c r="D26" s="47"/>
      <c r="E26" s="52"/>
      <c r="F26" s="66"/>
      <c r="G26" s="102" t="str">
        <f t="array" aca="1" ref="G26:K26" ca="1">IF($F26=0,"",OFFSET(INDIRECT("'" &amp; $D26 &amp; "'!A1"), 1, $F26-1, 1, 5))</f>
        <v/>
      </c>
      <c r="H26" s="66" t="str">
        <f ca="1"/>
        <v/>
      </c>
      <c r="I26" s="133" t="str">
        <f ca="1"/>
        <v/>
      </c>
      <c r="J26" t="str">
        <f ca="1"/>
        <v/>
      </c>
      <c r="K26" t="str">
        <f ca="1"/>
        <v/>
      </c>
      <c r="L26" s="47"/>
      <c r="N26" s="47"/>
      <c r="O26" s="47"/>
      <c r="P26" s="47"/>
    </row>
    <row r="27" spans="1:16" x14ac:dyDescent="0.25">
      <c r="A27" s="47"/>
      <c r="B27" s="47"/>
      <c r="C27" s="64" t="str">
        <f>HYPERLINK("#'"&amp;$D27&amp;"'!A1","Goto")</f>
        <v>Goto</v>
      </c>
      <c r="D27" s="48" t="s">
        <v>58</v>
      </c>
      <c r="E27" s="48"/>
      <c r="F27" s="66">
        <f t="shared" ca="1" si="0"/>
        <v>15</v>
      </c>
      <c r="G27" s="102" t="str">
        <f t="array" ref="G27:K27" ca="1">IF($F27=0,"",OFFSET(INDIRECT("'" &amp; $D27 &amp; "'!A1"), 1, $F27-1, 1, 5))</f>
        <v>OK</v>
      </c>
      <c r="H27" s="66" t="str">
        <f ca="1"/>
        <v>AU</v>
      </c>
      <c r="I27" s="133">
        <f ca="1"/>
        <v>45491</v>
      </c>
      <c r="J27" t="str">
        <f ca="1"/>
        <v>Final</v>
      </c>
      <c r="K27">
        <f ca="1"/>
        <v>0</v>
      </c>
      <c r="L27" s="47"/>
      <c r="M27" t="str">
        <f ca="1">IF($D27&lt;&gt;"",INDIRECT("'" &amp; $D27 &amp; "'!B2"),"")</f>
        <v>This sheet provides the data required to move reliably between different units, as well as required constants</v>
      </c>
      <c r="N27" s="62"/>
      <c r="O27" s="62"/>
      <c r="P27" s="62"/>
    </row>
    <row r="28" spans="1:16" x14ac:dyDescent="0.25">
      <c r="A28" s="47"/>
      <c r="B28" s="47"/>
      <c r="C28" s="64" t="str">
        <f>HYPERLINK("#'"&amp;$D28&amp;"'!A1","Goto")</f>
        <v>Goto</v>
      </c>
      <c r="D28" s="48" t="s">
        <v>59</v>
      </c>
      <c r="E28" s="48"/>
      <c r="F28" s="66">
        <f t="shared" ca="1" si="0"/>
        <v>7</v>
      </c>
      <c r="G28" s="102" t="str">
        <f t="array" aca="1" ref="G28:K28" ca="1">IF($F28=0,"",OFFSET(INDIRECT("'" &amp; $D28 &amp; "'!A1"), 1, $F28-1, 1, 5))</f>
        <v>OK</v>
      </c>
      <c r="H28" s="66" t="str">
        <f ca="1"/>
        <v>AU</v>
      </c>
      <c r="I28" s="133">
        <f ca="1"/>
        <v>45491</v>
      </c>
      <c r="J28" t="str">
        <f ca="1"/>
        <v>Final</v>
      </c>
      <c r="K28">
        <f ca="1"/>
        <v>0</v>
      </c>
      <c r="L28" s="47"/>
      <c r="M28" t="str">
        <f ca="1">IF($D28&lt;&gt;"",INDIRECT("'" &amp; $D28 &amp; "'!B2"),"")</f>
        <v>This sheet holds the lists used in data validation in-cell drop lists</v>
      </c>
      <c r="N28" s="62"/>
      <c r="O28" s="62"/>
      <c r="P28" s="62"/>
    </row>
    <row r="29" spans="1:16" x14ac:dyDescent="0.25">
      <c r="A29" s="47"/>
      <c r="B29" s="47"/>
      <c r="C29" s="47"/>
      <c r="D29" s="57"/>
      <c r="E29" s="57"/>
      <c r="F29" s="66"/>
      <c r="G29" s="102" t="str">
        <f t="array" aca="1" ref="G29:J29" ca="1">IF($F29=0,"",OFFSET(INDIRECT("'" &amp; $D29 &amp; "'!A1"), 1, $F29-1, 1, 5))</f>
        <v/>
      </c>
      <c r="H29" s="66" t="str">
        <f ca="1"/>
        <v/>
      </c>
      <c r="I29" s="133" t="str">
        <f ca="1"/>
        <v/>
      </c>
      <c r="J29" t="str">
        <f ca="1"/>
        <v/>
      </c>
      <c r="L29" s="57"/>
      <c r="N29" s="57"/>
      <c r="O29" s="57"/>
      <c r="P29" s="57"/>
    </row>
    <row r="30" spans="1:16" x14ac:dyDescent="0.25">
      <c r="A30" s="47"/>
      <c r="B30" s="48" t="s">
        <v>60</v>
      </c>
      <c r="C30" s="48"/>
      <c r="D30" s="48"/>
      <c r="E30" s="48"/>
      <c r="F30" s="50"/>
      <c r="G30" s="50"/>
      <c r="H30" s="50"/>
      <c r="I30" s="134"/>
      <c r="J30" s="48"/>
      <c r="K30" s="48"/>
      <c r="L30" s="48"/>
      <c r="M30" s="48"/>
      <c r="N30" s="48"/>
      <c r="O30" s="48"/>
      <c r="P30" s="48"/>
    </row>
    <row r="31" spans="1:16" x14ac:dyDescent="0.25">
      <c r="F31" s="152" t="s">
        <v>61</v>
      </c>
      <c r="G31" s="102" t="str">
        <f t="array" aca="1" ref="G31" ca="1">IF(COUNT(IF(ISERROR(G8:G30),1))&gt;0,NA(),"OK")</f>
        <v>OK</v>
      </c>
    </row>
    <row r="33" spans="1:16" ht="20.399999999999999" x14ac:dyDescent="0.25">
      <c r="A33" s="84"/>
      <c r="B33" s="82" t="s">
        <v>62</v>
      </c>
      <c r="C33" s="35"/>
      <c r="D33" s="35"/>
      <c r="E33" s="83"/>
      <c r="F33" s="35"/>
      <c r="G33" s="35"/>
      <c r="H33" s="35"/>
      <c r="I33" s="35"/>
      <c r="J33" s="35"/>
      <c r="K33" s="35"/>
      <c r="L33" s="35"/>
      <c r="M33" s="35"/>
      <c r="N33" s="35"/>
      <c r="O33" s="35"/>
      <c r="P33" s="35"/>
    </row>
    <row r="34" spans="1:16" x14ac:dyDescent="0.25">
      <c r="A34" s="85"/>
      <c r="B34" s="78" t="s">
        <v>63</v>
      </c>
      <c r="C34" s="78"/>
      <c r="D34" s="78"/>
      <c r="E34" s="78"/>
      <c r="F34" s="78"/>
      <c r="G34" s="86"/>
      <c r="H34" s="86"/>
      <c r="I34" s="78"/>
      <c r="J34" s="78"/>
      <c r="K34" s="78"/>
      <c r="L34" s="78"/>
      <c r="M34" s="78"/>
      <c r="N34" s="78"/>
      <c r="O34" s="78"/>
      <c r="P34" s="78"/>
    </row>
    <row r="35" spans="1:16" x14ac:dyDescent="0.25">
      <c r="A35" s="59"/>
      <c r="B35" s="61"/>
      <c r="C35" s="78"/>
      <c r="D35" s="78"/>
      <c r="E35" s="47"/>
      <c r="F35" s="47"/>
      <c r="G35" s="52"/>
      <c r="H35" s="52"/>
      <c r="I35" s="47"/>
      <c r="J35" s="47"/>
      <c r="K35" s="47"/>
      <c r="L35" s="47"/>
      <c r="M35" s="47"/>
      <c r="N35" s="47"/>
      <c r="O35" s="47"/>
      <c r="P35" s="60"/>
    </row>
    <row r="36" spans="1:16" x14ac:dyDescent="0.25">
      <c r="A36" s="90"/>
      <c r="B36" s="91" t="s">
        <v>64</v>
      </c>
      <c r="C36" s="91"/>
      <c r="D36" s="92"/>
      <c r="E36" s="93" t="s">
        <v>65</v>
      </c>
      <c r="F36" s="22"/>
      <c r="G36" s="93" t="s">
        <v>66</v>
      </c>
      <c r="H36" s="94"/>
      <c r="I36" s="93" t="s">
        <v>67</v>
      </c>
      <c r="J36" s="22"/>
      <c r="K36" s="95" t="s">
        <v>68</v>
      </c>
      <c r="L36" s="95"/>
      <c r="M36" s="95"/>
      <c r="N36" s="95"/>
      <c r="O36" s="95"/>
      <c r="P36" s="95"/>
    </row>
    <row r="37" spans="1:16" x14ac:dyDescent="0.25">
      <c r="A37" s="59"/>
      <c r="D37" s="78"/>
      <c r="E37" s="66"/>
      <c r="G37" s="66"/>
      <c r="H37" s="52"/>
      <c r="I37" s="66"/>
      <c r="L37" s="47"/>
      <c r="M37" s="47"/>
      <c r="N37" s="47"/>
      <c r="O37" s="57"/>
      <c r="P37" s="58"/>
    </row>
    <row r="38" spans="1:16" x14ac:dyDescent="0.25">
      <c r="A38" s="47"/>
      <c r="B38" s="24" t="s">
        <v>69</v>
      </c>
      <c r="C38" s="24"/>
      <c r="D38" s="78"/>
      <c r="E38" s="96" t="s">
        <v>70</v>
      </c>
      <c r="G38" s="25"/>
      <c r="H38" s="52"/>
      <c r="I38" s="148"/>
      <c r="K38" s="151" t="s">
        <v>71</v>
      </c>
      <c r="L38" s="47"/>
      <c r="M38" s="47"/>
      <c r="N38" s="47"/>
      <c r="O38" s="57"/>
      <c r="P38" s="47"/>
    </row>
    <row r="39" spans="1:16" x14ac:dyDescent="0.25">
      <c r="A39" s="47"/>
      <c r="B39" s="7" t="s">
        <v>72</v>
      </c>
      <c r="C39" s="7"/>
      <c r="D39" s="78"/>
      <c r="E39" s="97" t="s">
        <v>18</v>
      </c>
      <c r="G39" s="8"/>
      <c r="H39" s="52"/>
      <c r="I39" s="149"/>
      <c r="K39" s="151" t="s">
        <v>73</v>
      </c>
      <c r="L39" s="47"/>
      <c r="M39" s="47"/>
      <c r="N39" s="47"/>
      <c r="O39" s="57"/>
      <c r="P39" s="47"/>
    </row>
    <row r="40" spans="1:16" x14ac:dyDescent="0.25">
      <c r="A40" s="47"/>
      <c r="B40" s="6" t="s">
        <v>74</v>
      </c>
      <c r="C40" s="6"/>
      <c r="D40" s="78"/>
      <c r="E40" s="98" t="s">
        <v>75</v>
      </c>
      <c r="G40" s="9"/>
      <c r="H40" s="52"/>
      <c r="I40" s="150"/>
      <c r="K40" s="151" t="s">
        <v>76</v>
      </c>
      <c r="L40" s="47"/>
      <c r="M40" s="47"/>
      <c r="N40" s="47"/>
      <c r="O40" s="57"/>
      <c r="P40" s="47"/>
    </row>
    <row r="41" spans="1:16" x14ac:dyDescent="0.25">
      <c r="A41" s="47"/>
      <c r="B41" s="11" t="s">
        <v>77</v>
      </c>
      <c r="C41" s="11"/>
      <c r="D41" s="78"/>
      <c r="E41" s="99" t="s">
        <v>78</v>
      </c>
      <c r="G41" s="12"/>
      <c r="H41" s="52"/>
      <c r="I41" s="153"/>
      <c r="K41" s="151" t="s">
        <v>79</v>
      </c>
      <c r="L41" s="47"/>
      <c r="M41" s="47"/>
      <c r="N41" s="47"/>
      <c r="O41" s="57"/>
      <c r="P41" s="47"/>
    </row>
    <row r="42" spans="1:16" x14ac:dyDescent="0.25">
      <c r="A42" s="47"/>
      <c r="B42" s="26" t="s">
        <v>80</v>
      </c>
      <c r="C42" s="26"/>
      <c r="D42" s="78"/>
      <c r="E42" s="100" t="s">
        <v>81</v>
      </c>
      <c r="G42" s="27"/>
      <c r="H42" s="52"/>
      <c r="I42" s="154"/>
      <c r="K42" s="151" t="s">
        <v>82</v>
      </c>
      <c r="L42" s="47"/>
      <c r="M42" s="47"/>
      <c r="N42" s="47"/>
      <c r="O42" s="57"/>
      <c r="P42" s="47"/>
    </row>
    <row r="43" spans="1:16" x14ac:dyDescent="0.25">
      <c r="A43" s="47"/>
      <c r="B43" s="13" t="s">
        <v>83</v>
      </c>
      <c r="C43" s="13"/>
      <c r="D43" s="78"/>
      <c r="E43" s="101" t="s">
        <v>83</v>
      </c>
      <c r="G43" s="14"/>
      <c r="H43" s="52"/>
      <c r="I43" s="155"/>
      <c r="K43" s="151" t="s">
        <v>84</v>
      </c>
      <c r="L43" s="47"/>
      <c r="M43" s="47"/>
      <c r="N43" s="47"/>
      <c r="O43" s="57"/>
      <c r="P43" s="47"/>
    </row>
    <row r="44" spans="1:16" x14ac:dyDescent="0.25">
      <c r="A44" s="47"/>
      <c r="B44" s="5" t="s">
        <v>43</v>
      </c>
      <c r="C44" s="5"/>
      <c r="D44" s="78"/>
      <c r="E44" s="32" t="s">
        <v>85</v>
      </c>
      <c r="G44" s="3"/>
      <c r="H44" s="52"/>
      <c r="I44" s="156"/>
      <c r="K44" s="151" t="s">
        <v>86</v>
      </c>
      <c r="L44" s="47"/>
      <c r="M44" s="47"/>
      <c r="N44" s="47"/>
      <c r="O44" s="47"/>
      <c r="P44" s="47"/>
    </row>
    <row r="45" spans="1:16" x14ac:dyDescent="0.25">
      <c r="A45" s="56"/>
      <c r="B45" s="4" t="s">
        <v>87</v>
      </c>
      <c r="C45" s="4"/>
      <c r="D45" s="78"/>
      <c r="E45" s="102" t="s">
        <v>88</v>
      </c>
      <c r="G45" s="10"/>
      <c r="H45" s="52"/>
      <c r="I45" s="157"/>
      <c r="K45" s="151" t="s">
        <v>89</v>
      </c>
      <c r="L45" s="56"/>
      <c r="M45" s="56"/>
      <c r="N45" s="56"/>
      <c r="O45" s="56"/>
      <c r="P45" s="56"/>
    </row>
    <row r="46" spans="1:16" x14ac:dyDescent="0.25">
      <c r="A46" s="47"/>
      <c r="B46" s="39" t="s">
        <v>90</v>
      </c>
      <c r="C46" s="39"/>
      <c r="D46" s="78"/>
      <c r="E46" s="40" t="s">
        <v>91</v>
      </c>
      <c r="G46" s="40"/>
      <c r="H46" s="52"/>
      <c r="I46" s="157"/>
      <c r="K46" s="151" t="s">
        <v>92</v>
      </c>
      <c r="L46" s="47"/>
      <c r="M46" s="47"/>
      <c r="N46" s="47"/>
      <c r="O46" s="47"/>
      <c r="P46" s="47"/>
    </row>
    <row r="47" spans="1:16" x14ac:dyDescent="0.25">
      <c r="A47" s="47"/>
      <c r="D47" s="78"/>
      <c r="E47" s="66"/>
      <c r="G47" s="66"/>
      <c r="H47" s="52"/>
      <c r="I47" s="66"/>
      <c r="L47" s="47"/>
      <c r="M47" s="47"/>
      <c r="N47" s="47"/>
      <c r="O47" s="47"/>
      <c r="P47" s="47"/>
    </row>
    <row r="48" spans="1:16" x14ac:dyDescent="0.25">
      <c r="A48" s="47"/>
      <c r="B48" s="28" t="s">
        <v>93</v>
      </c>
      <c r="C48" s="28"/>
      <c r="D48" s="78"/>
      <c r="E48" s="103" t="s">
        <v>94</v>
      </c>
      <c r="G48" s="28"/>
      <c r="H48" s="52"/>
      <c r="I48" s="36"/>
      <c r="K48" s="151" t="s">
        <v>95</v>
      </c>
      <c r="L48" s="47"/>
      <c r="M48" s="47"/>
      <c r="N48" s="47"/>
      <c r="O48" s="47"/>
      <c r="P48" s="47"/>
    </row>
    <row r="49" spans="1:16" x14ac:dyDescent="0.25">
      <c r="A49" s="47"/>
      <c r="B49" s="2" t="s">
        <v>96</v>
      </c>
      <c r="C49" s="2"/>
      <c r="D49" s="78"/>
      <c r="E49" s="104" t="s">
        <v>97</v>
      </c>
      <c r="G49" s="2"/>
      <c r="H49" s="52"/>
      <c r="I49" s="112"/>
      <c r="K49" s="151" t="s">
        <v>98</v>
      </c>
      <c r="L49" s="47"/>
      <c r="M49" s="47"/>
      <c r="N49" s="47"/>
      <c r="O49" s="47"/>
      <c r="P49" s="47"/>
    </row>
    <row r="50" spans="1:16" x14ac:dyDescent="0.25">
      <c r="A50" s="47"/>
      <c r="D50" s="78"/>
      <c r="G50" s="66"/>
      <c r="H50" s="52"/>
      <c r="I50" s="66"/>
      <c r="K50" s="151" t="s">
        <v>99</v>
      </c>
      <c r="L50" s="47"/>
      <c r="M50" s="47"/>
      <c r="N50" s="47"/>
      <c r="O50" s="47"/>
      <c r="P50" s="47"/>
    </row>
    <row r="51" spans="1:16" ht="24.6" x14ac:dyDescent="0.4">
      <c r="A51" s="47"/>
      <c r="B51" s="15" t="s">
        <v>100</v>
      </c>
      <c r="C51" s="15"/>
      <c r="D51" s="15"/>
      <c r="E51" s="15"/>
      <c r="G51" s="16"/>
      <c r="H51" s="16"/>
      <c r="I51" s="66"/>
      <c r="K51" s="151" t="s">
        <v>101</v>
      </c>
      <c r="L51" s="47"/>
      <c r="M51" s="47"/>
      <c r="N51" s="47"/>
      <c r="O51" s="47"/>
      <c r="P51" s="47"/>
    </row>
    <row r="52" spans="1:16" ht="20.399999999999999" x14ac:dyDescent="0.35">
      <c r="A52" s="47"/>
      <c r="B52" s="17" t="s">
        <v>102</v>
      </c>
      <c r="C52" s="17"/>
      <c r="D52" s="17"/>
      <c r="E52" s="17"/>
      <c r="G52" s="18"/>
      <c r="H52" s="18"/>
      <c r="I52" s="66"/>
      <c r="K52" s="151" t="s">
        <v>103</v>
      </c>
      <c r="L52" s="47"/>
      <c r="M52" s="47"/>
      <c r="N52" s="47"/>
      <c r="O52" s="47"/>
      <c r="P52" s="47"/>
    </row>
    <row r="53" spans="1:16" ht="15.6" x14ac:dyDescent="0.3">
      <c r="A53" s="47"/>
      <c r="B53" s="1" t="s">
        <v>104</v>
      </c>
      <c r="C53" s="1"/>
      <c r="D53" s="1"/>
      <c r="E53" s="1"/>
      <c r="G53" s="19"/>
      <c r="H53" s="19"/>
      <c r="I53" s="66"/>
      <c r="K53" s="151" t="s">
        <v>105</v>
      </c>
      <c r="L53" s="47"/>
      <c r="M53" s="47"/>
      <c r="N53" s="47"/>
      <c r="O53" s="47"/>
      <c r="P53" s="47"/>
    </row>
    <row r="54" spans="1:16" ht="13.8" x14ac:dyDescent="0.25">
      <c r="A54" s="47"/>
      <c r="B54" s="20" t="s">
        <v>106</v>
      </c>
      <c r="C54" s="20"/>
      <c r="D54" s="20"/>
      <c r="E54" s="20"/>
      <c r="G54" s="21"/>
      <c r="H54" s="21"/>
      <c r="I54" s="66"/>
      <c r="K54" s="29"/>
      <c r="L54" s="47"/>
      <c r="M54" s="47"/>
      <c r="N54" s="47"/>
      <c r="O54" s="47"/>
      <c r="P54" s="47"/>
    </row>
    <row r="55" spans="1:16" x14ac:dyDescent="0.25">
      <c r="A55" s="47"/>
      <c r="B55" t="s">
        <v>45</v>
      </c>
      <c r="G55" s="66"/>
      <c r="H55" s="66"/>
      <c r="I55" s="66"/>
      <c r="K55" s="30" t="s">
        <v>107</v>
      </c>
      <c r="L55" s="47"/>
      <c r="M55" s="47"/>
      <c r="N55" s="47"/>
      <c r="O55" s="47"/>
      <c r="P55" s="47"/>
    </row>
    <row r="56" spans="1:16" x14ac:dyDescent="0.25">
      <c r="A56" s="47"/>
      <c r="B56" s="22" t="s">
        <v>108</v>
      </c>
      <c r="C56" s="22"/>
      <c r="D56" s="22"/>
      <c r="E56" s="22"/>
      <c r="G56" s="23"/>
      <c r="H56" s="23"/>
      <c r="I56" s="66"/>
      <c r="K56" s="151" t="s">
        <v>109</v>
      </c>
      <c r="L56" s="47"/>
      <c r="M56" s="47"/>
      <c r="N56" s="47"/>
      <c r="O56" s="47"/>
      <c r="P56" s="47"/>
    </row>
    <row r="57" spans="1:16" x14ac:dyDescent="0.25">
      <c r="A57" s="47"/>
      <c r="B57" s="47"/>
      <c r="C57" s="47"/>
      <c r="D57" s="47"/>
      <c r="E57" s="47"/>
      <c r="F57" s="47"/>
      <c r="G57" s="52"/>
      <c r="H57" s="52"/>
      <c r="I57" s="47"/>
      <c r="J57" s="47"/>
      <c r="K57" s="47"/>
      <c r="L57" s="47"/>
      <c r="M57" s="47"/>
      <c r="N57" s="47"/>
      <c r="O57" s="47"/>
      <c r="P57" s="47"/>
    </row>
  </sheetData>
  <sheetProtection algorithmName="SHA-512" hashValue="cXwsWdX/JTpvGLiXhTLkM9fGTuwyyDw56Is2Tcmcre206QmTPQc1+MglD2/YAXfE9eU2NJPytHF7Yl6fJpCfeQ==" saltValue="c0wUUvMjL7YBuvfVV1ZTyA==" spinCount="100000" sheet="1" objects="1" scenarios="1"/>
  <conditionalFormatting sqref="L2 G10:G31">
    <cfRule type="expression" dxfId="79" priority="2">
      <formula>(ISERROR(G2))</formula>
    </cfRule>
  </conditionalFormatting>
  <conditionalFormatting sqref="G31">
    <cfRule type="expression" dxfId="78" priority="1">
      <formula>NOT(ISERROR(G31))</formula>
    </cfRule>
  </conditionalFormatting>
  <dataValidations count="2">
    <dataValidation type="list" allowBlank="1" showInputMessage="1" showErrorMessage="1" sqref="O2" xr:uid="{00000000-0002-0000-0100-000001000000}">
      <formula1>INDEX(Status_a,,1)</formula1>
    </dataValidation>
    <dataValidation type="list" allowBlank="1" showInputMessage="1" showErrorMessage="1" sqref="M2" xr:uid="{00000000-0002-0000-0100-000000000000}">
      <formula1>INDEX(Users_a,,1)</formula1>
    </dataValidation>
  </dataValidation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tabColor theme="3"/>
  </sheetPr>
  <dimension ref="A1:B2"/>
  <sheetViews>
    <sheetView showGridLines="0" workbookViewId="0"/>
  </sheetViews>
  <sheetFormatPr defaultColWidth="9.109375" defaultRowHeight="13.2" x14ac:dyDescent="0.25"/>
  <cols>
    <col min="1" max="1" width="3.88671875" style="110" customWidth="1"/>
    <col min="2" max="16384" width="9.109375" style="110"/>
  </cols>
  <sheetData>
    <row r="1" spans="1:2" x14ac:dyDescent="0.25">
      <c r="A1" s="109"/>
    </row>
    <row r="2" spans="1:2" ht="21" x14ac:dyDescent="0.4">
      <c r="B2" s="111" t="s">
        <v>110</v>
      </c>
    </row>
  </sheetData>
  <sheetProtection algorithmName="SHA-512" hashValue="7mmHeDM4Oqq+d06EYbx95ZrkCxuyfI0AAEeycu4a47Gqft858CVPZEHVO2ZzsUzLQ+A2mY4aXI+/A/ugcIb+1g==" saltValue="e71xx/di8/juHzRmKoYNHg==" spinCount="100000" sheet="1" objects="1" scenarios="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tabColor theme="5" tint="-0.499984740745262"/>
    <outlinePr summaryBelow="0" summaryRight="0"/>
  </sheetPr>
  <dimension ref="A1:W51"/>
  <sheetViews>
    <sheetView showGridLines="0" zoomScaleNormal="100" workbookViewId="0">
      <pane xSplit="3" ySplit="7" topLeftCell="K8" activePane="bottomRight" state="frozen"/>
      <selection pane="topRight" activeCell="F33" sqref="F33"/>
      <selection pane="bottomLeft" activeCell="F33" sqref="F33"/>
      <selection pane="bottomRight"/>
    </sheetView>
  </sheetViews>
  <sheetFormatPr defaultColWidth="0" defaultRowHeight="13.2" outlineLevelRow="1" x14ac:dyDescent="0.25"/>
  <cols>
    <col min="1" max="1" width="3.88671875" customWidth="1"/>
    <col min="2" max="2" width="15.5546875" customWidth="1"/>
    <col min="3" max="3" width="43.33203125" customWidth="1"/>
    <col min="4" max="4" width="26" customWidth="1"/>
    <col min="5" max="5" width="63.6640625" customWidth="1"/>
    <col min="6" max="6" width="65.109375" customWidth="1"/>
    <col min="7" max="7" width="20.109375" customWidth="1"/>
    <col min="8" max="8" width="12.5546875" customWidth="1"/>
    <col min="9" max="9" width="28.33203125" customWidth="1"/>
    <col min="10" max="10" width="23.88671875" customWidth="1"/>
    <col min="11" max="11" width="17.44140625" customWidth="1"/>
    <col min="12" max="13" width="13.33203125" customWidth="1"/>
    <col min="14" max="15" width="30.44140625" customWidth="1"/>
    <col min="16" max="17" width="9.109375" customWidth="1"/>
    <col min="18" max="18" width="13.33203125" customWidth="1"/>
    <col min="19" max="22" width="9.109375" customWidth="1"/>
    <col min="23" max="16384" width="9.109375" hidden="1"/>
  </cols>
  <sheetData>
    <row r="1" spans="1:23" s="53" customFormat="1" ht="24.6" x14ac:dyDescent="0.4">
      <c r="A1" s="165" t="s">
        <v>111</v>
      </c>
      <c r="B1" s="33" t="s">
        <v>112</v>
      </c>
      <c r="I1" s="55" t="s">
        <v>1</v>
      </c>
      <c r="J1" s="68" t="s">
        <v>2</v>
      </c>
      <c r="K1" s="68" t="s">
        <v>3</v>
      </c>
      <c r="L1" s="67" t="s">
        <v>4</v>
      </c>
      <c r="M1" s="54" t="s">
        <v>5</v>
      </c>
    </row>
    <row r="2" spans="1:23" s="47" customFormat="1" x14ac:dyDescent="0.25">
      <c r="B2" s="78" t="s">
        <v>113</v>
      </c>
      <c r="I2" s="51" t="str" cm="1">
        <f t="array" aca="1" ref="I2" ca="1">IF(COUNT(IF(ISERROR($A$3:$S$49),1))&gt;0,NA(),"OK")</f>
        <v>OK</v>
      </c>
      <c r="J2" s="50" t="s">
        <v>6</v>
      </c>
      <c r="K2" s="49">
        <v>45491</v>
      </c>
      <c r="L2" s="48" t="s">
        <v>7</v>
      </c>
      <c r="M2" s="48"/>
    </row>
    <row r="3" spans="1:23" s="17" customFormat="1" ht="20.399999999999999" x14ac:dyDescent="0.35">
      <c r="B3" s="113" t="s">
        <v>114</v>
      </c>
      <c r="J3" s="222" t="s">
        <v>115</v>
      </c>
    </row>
    <row r="4" spans="1:23" s="17" customFormat="1" ht="12.75" customHeight="1" x14ac:dyDescent="0.35">
      <c r="B4" s="238" t="s">
        <v>116</v>
      </c>
      <c r="J4" s="222"/>
    </row>
    <row r="5" spans="1:23" s="17" customFormat="1" ht="13.5" customHeight="1" x14ac:dyDescent="0.35">
      <c r="B5" s="238" t="s">
        <v>117</v>
      </c>
      <c r="J5" s="222"/>
    </row>
    <row r="6" spans="1:23" s="17" customFormat="1" ht="13.5" customHeight="1" x14ac:dyDescent="0.35">
      <c r="B6" s="238"/>
      <c r="J6" s="222"/>
    </row>
    <row r="7" spans="1:23" s="219" customFormat="1" ht="13.8" x14ac:dyDescent="0.25">
      <c r="A7" s="216"/>
      <c r="B7" s="217" t="s">
        <v>118</v>
      </c>
      <c r="C7" s="218" t="s">
        <v>119</v>
      </c>
      <c r="D7" s="218" t="s">
        <v>120</v>
      </c>
      <c r="E7" s="218" t="s">
        <v>121</v>
      </c>
      <c r="F7" s="218" t="s">
        <v>122</v>
      </c>
      <c r="G7" s="218" t="s">
        <v>123</v>
      </c>
      <c r="H7" s="218" t="s">
        <v>124</v>
      </c>
      <c r="I7" s="218" t="s">
        <v>125</v>
      </c>
      <c r="J7" s="218" t="s">
        <v>126</v>
      </c>
      <c r="K7" s="218" t="s">
        <v>127</v>
      </c>
      <c r="L7" s="218" t="s">
        <v>128</v>
      </c>
      <c r="M7" s="218" t="s">
        <v>129</v>
      </c>
      <c r="N7" s="218" t="s">
        <v>130</v>
      </c>
      <c r="O7" s="218" t="s">
        <v>131</v>
      </c>
    </row>
    <row r="8" spans="1:23" s="223" customFormat="1" ht="26.4" x14ac:dyDescent="0.25">
      <c r="B8" s="213" t="s">
        <v>132</v>
      </c>
      <c r="C8" s="215" t="s">
        <v>133</v>
      </c>
      <c r="D8" s="241" t="str" cm="1">
        <f t="array" aca="1" ref="D8" ca="1">HYPERLINK("#"&amp;CELL("address",'Data01 - Population'!A1),"Go To")</f>
        <v>Go To</v>
      </c>
      <c r="E8" s="214" t="s">
        <v>134</v>
      </c>
      <c r="F8" s="229" t="s">
        <v>135</v>
      </c>
      <c r="G8" s="262">
        <v>2022</v>
      </c>
      <c r="H8" s="225" t="s">
        <v>6</v>
      </c>
      <c r="I8" s="214"/>
      <c r="J8" s="220" t="s">
        <v>10</v>
      </c>
      <c r="K8" s="221" t="s">
        <v>136</v>
      </c>
      <c r="L8" s="220" t="s">
        <v>136</v>
      </c>
      <c r="M8" s="220" t="s">
        <v>136</v>
      </c>
      <c r="N8" s="214"/>
      <c r="O8" s="214"/>
      <c r="P8" s="72"/>
      <c r="Q8" s="72"/>
      <c r="R8" s="72"/>
      <c r="S8" s="72"/>
      <c r="T8" s="72"/>
      <c r="U8" s="72"/>
      <c r="V8" s="72"/>
      <c r="W8" s="72"/>
    </row>
    <row r="9" spans="1:23" s="223" customFormat="1" ht="13.8" x14ac:dyDescent="0.25">
      <c r="B9" s="213" t="s">
        <v>137</v>
      </c>
      <c r="C9" s="215" t="s">
        <v>138</v>
      </c>
      <c r="D9" s="241" t="str" cm="1">
        <f t="array" aca="1" ref="D9" ca="1">HYPERLINK("#"&amp;CELL("address",'Calcs04 - Aggregation'!C593),"Go To")</f>
        <v>Go To</v>
      </c>
      <c r="E9" s="214" t="s">
        <v>1045</v>
      </c>
      <c r="F9" s="224" t="s">
        <v>139</v>
      </c>
      <c r="G9" s="262">
        <v>2022</v>
      </c>
      <c r="H9" s="225" t="s">
        <v>6</v>
      </c>
      <c r="I9" s="214"/>
      <c r="J9" s="220" t="s">
        <v>10</v>
      </c>
      <c r="K9" s="221" t="s">
        <v>136</v>
      </c>
      <c r="L9" s="220" t="s">
        <v>136</v>
      </c>
      <c r="M9" s="220" t="s">
        <v>136</v>
      </c>
      <c r="N9" s="214"/>
      <c r="O9" s="214"/>
      <c r="P9" s="72"/>
      <c r="Q9" s="72"/>
      <c r="R9" s="72"/>
      <c r="S9" s="72"/>
      <c r="T9" s="72"/>
      <c r="U9" s="72"/>
      <c r="V9" s="72"/>
      <c r="W9" s="72"/>
    </row>
    <row r="10" spans="1:23" s="223" customFormat="1" ht="66" x14ac:dyDescent="0.25">
      <c r="B10" s="213" t="s">
        <v>140</v>
      </c>
      <c r="C10" s="215" t="s">
        <v>141</v>
      </c>
      <c r="D10" s="241" t="str" cm="1">
        <f t="array" aca="1" ref="D10" ca="1">HYPERLINK("#"&amp;CELL("address",'Calcs02 - Asia UCO'!A1),"Go To")</f>
        <v>Go To</v>
      </c>
      <c r="E10" s="214" t="s">
        <v>142</v>
      </c>
      <c r="F10" s="224" t="s">
        <v>143</v>
      </c>
      <c r="G10" s="262">
        <v>2021</v>
      </c>
      <c r="H10" s="225" t="s">
        <v>6</v>
      </c>
      <c r="I10" s="214"/>
      <c r="J10" s="220" t="s">
        <v>10</v>
      </c>
      <c r="K10" s="221" t="s">
        <v>136</v>
      </c>
      <c r="L10" s="220" t="s">
        <v>144</v>
      </c>
      <c r="M10" s="220" t="s">
        <v>144</v>
      </c>
      <c r="N10" s="214"/>
      <c r="O10" s="214" t="s">
        <v>145</v>
      </c>
      <c r="P10" s="72"/>
      <c r="Q10" s="72"/>
      <c r="R10" s="72"/>
      <c r="S10" s="72"/>
      <c r="T10" s="72"/>
      <c r="U10" s="72"/>
      <c r="V10" s="72"/>
      <c r="W10" s="72"/>
    </row>
    <row r="11" spans="1:23" s="223" customFormat="1" ht="26.4" x14ac:dyDescent="0.25">
      <c r="B11" s="213" t="s">
        <v>146</v>
      </c>
      <c r="C11" s="215" t="s">
        <v>147</v>
      </c>
      <c r="D11" s="241" t="str" cm="1">
        <f t="array" aca="1" ref="D11" ca="1">HYPERLINK("#"&amp;CELL("address",'Data02 - EU UCO'!A1),"Go To")</f>
        <v>Go To</v>
      </c>
      <c r="E11" s="214" t="s">
        <v>148</v>
      </c>
      <c r="F11" s="224" t="s">
        <v>149</v>
      </c>
      <c r="G11" s="262">
        <v>2015</v>
      </c>
      <c r="H11" s="225" t="s">
        <v>6</v>
      </c>
      <c r="I11" s="214"/>
      <c r="J11" s="220" t="s">
        <v>10</v>
      </c>
      <c r="K11" s="221" t="s">
        <v>136</v>
      </c>
      <c r="L11" s="220" t="s">
        <v>144</v>
      </c>
      <c r="M11" s="220" t="s">
        <v>144</v>
      </c>
      <c r="N11" s="214"/>
      <c r="O11" s="214"/>
      <c r="P11" s="72"/>
      <c r="Q11" s="72"/>
      <c r="R11" s="72"/>
      <c r="S11" s="72"/>
      <c r="T11" s="72"/>
      <c r="U11" s="72"/>
      <c r="V11" s="72"/>
      <c r="W11" s="72"/>
    </row>
    <row r="12" spans="1:23" s="223" customFormat="1" ht="13.8" x14ac:dyDescent="0.25">
      <c r="B12" s="213" t="s">
        <v>150</v>
      </c>
      <c r="C12" s="215" t="s">
        <v>151</v>
      </c>
      <c r="D12" s="241" t="str" cm="1">
        <f t="array" aca="1" ref="D12" ca="1">HYPERLINK("#"&amp;CELL("address",'Data04 - RoW Veg Oil'!A1),"Go To")</f>
        <v>Go To</v>
      </c>
      <c r="E12" s="214" t="s">
        <v>152</v>
      </c>
      <c r="F12" s="224" t="s">
        <v>153</v>
      </c>
      <c r="G12" s="262">
        <v>2019</v>
      </c>
      <c r="H12" s="225"/>
      <c r="I12" s="214"/>
      <c r="J12" s="220" t="s">
        <v>10</v>
      </c>
      <c r="K12" s="221" t="s">
        <v>136</v>
      </c>
      <c r="L12" s="220" t="s">
        <v>136</v>
      </c>
      <c r="M12" s="220" t="s">
        <v>136</v>
      </c>
      <c r="N12" s="214"/>
      <c r="O12" s="214"/>
      <c r="P12" s="72"/>
      <c r="Q12" s="72"/>
      <c r="R12" s="72"/>
      <c r="S12" s="72"/>
      <c r="T12" s="72"/>
      <c r="U12" s="72"/>
      <c r="V12" s="72"/>
      <c r="W12" s="72"/>
    </row>
    <row r="13" spans="1:23" s="223" customFormat="1" ht="105.6" x14ac:dyDescent="0.25">
      <c r="B13" s="213" t="s">
        <v>154</v>
      </c>
      <c r="C13" s="215" t="s">
        <v>155</v>
      </c>
      <c r="D13" s="241" t="str" cm="1">
        <f t="array" aca="1" ref="D13" ca="1">HYPERLINK("#"&amp;CELL("address",'Calcs03 - RoW UCO'!C374),"Go To")</f>
        <v>Go To</v>
      </c>
      <c r="E13" s="214" t="s">
        <v>156</v>
      </c>
      <c r="F13" s="224" t="s">
        <v>157</v>
      </c>
      <c r="G13" s="262">
        <v>2018</v>
      </c>
      <c r="H13" s="225" t="s">
        <v>6</v>
      </c>
      <c r="I13" s="214"/>
      <c r="J13" s="220" t="s">
        <v>10</v>
      </c>
      <c r="K13" s="221" t="s">
        <v>144</v>
      </c>
      <c r="L13" s="220" t="s">
        <v>158</v>
      </c>
      <c r="M13" s="220" t="s">
        <v>158</v>
      </c>
      <c r="N13" s="214" t="s">
        <v>159</v>
      </c>
      <c r="O13" s="214" t="s">
        <v>1046</v>
      </c>
      <c r="P13" s="72"/>
      <c r="Q13" s="72"/>
      <c r="R13" s="72"/>
      <c r="S13" s="72"/>
      <c r="T13" s="72"/>
      <c r="U13" s="72"/>
      <c r="V13" s="72"/>
      <c r="W13" s="72"/>
    </row>
    <row r="14" spans="1:23" s="223" customFormat="1" ht="66" x14ac:dyDescent="0.25">
      <c r="B14" s="213" t="s">
        <v>160</v>
      </c>
      <c r="C14" s="215" t="s">
        <v>161</v>
      </c>
      <c r="D14" s="241" t="str" cm="1">
        <f t="array" aca="1" ref="D14" ca="1">HYPERLINK("#"&amp;CELL("address",'Calcs03 - RoW UCO'!B559),"Go To")</f>
        <v>Go To</v>
      </c>
      <c r="E14" s="214" t="s">
        <v>1047</v>
      </c>
      <c r="F14" s="224" t="s">
        <v>157</v>
      </c>
      <c r="G14" s="262">
        <v>2018</v>
      </c>
      <c r="H14" s="225" t="s">
        <v>6</v>
      </c>
      <c r="I14" s="214"/>
      <c r="J14" s="220" t="s">
        <v>10</v>
      </c>
      <c r="K14" s="221" t="s">
        <v>144</v>
      </c>
      <c r="L14" s="220" t="s">
        <v>158</v>
      </c>
      <c r="M14" s="220" t="s">
        <v>158</v>
      </c>
      <c r="N14" s="214" t="s">
        <v>159</v>
      </c>
      <c r="O14" s="214" t="s">
        <v>1048</v>
      </c>
      <c r="P14" s="72"/>
      <c r="Q14" s="72"/>
      <c r="R14" s="72"/>
      <c r="S14" s="72"/>
      <c r="T14" s="72"/>
      <c r="U14" s="72"/>
      <c r="V14" s="72"/>
      <c r="W14" s="72"/>
    </row>
    <row r="15" spans="1:23" s="223" customFormat="1" ht="13.8" x14ac:dyDescent="0.25">
      <c r="B15" s="263"/>
      <c r="C15" s="264"/>
      <c r="D15" s="265"/>
      <c r="E15" s="266"/>
      <c r="F15" s="267"/>
      <c r="G15" s="268"/>
      <c r="H15" s="269"/>
      <c r="I15" s="266"/>
      <c r="J15" s="270"/>
      <c r="K15" s="270"/>
      <c r="L15" s="270"/>
      <c r="M15" s="270"/>
      <c r="N15" s="266"/>
      <c r="O15" s="266"/>
      <c r="P15" s="72"/>
      <c r="Q15" s="72"/>
      <c r="R15" s="72"/>
      <c r="S15" s="72"/>
      <c r="T15" s="72"/>
      <c r="U15" s="72"/>
      <c r="V15" s="72"/>
      <c r="W15" s="72"/>
    </row>
    <row r="16" spans="1:23" s="223" customFormat="1" ht="13.8" x14ac:dyDescent="0.25">
      <c r="B16" s="78" t="s">
        <v>162</v>
      </c>
      <c r="C16"/>
      <c r="D16"/>
      <c r="E16"/>
      <c r="F16"/>
      <c r="G16"/>
      <c r="H16"/>
      <c r="I16"/>
      <c r="J16"/>
      <c r="K16"/>
      <c r="L16"/>
      <c r="M16"/>
      <c r="N16"/>
      <c r="O16"/>
      <c r="P16" s="72"/>
      <c r="Q16" s="72"/>
      <c r="R16" s="72"/>
      <c r="S16" s="72"/>
      <c r="T16" s="72"/>
      <c r="U16" s="72"/>
      <c r="V16" s="72"/>
      <c r="W16" s="72"/>
    </row>
    <row r="18" spans="2:15" x14ac:dyDescent="0.25">
      <c r="H18" s="41"/>
    </row>
    <row r="19" spans="2:15" ht="20.399999999999999" x14ac:dyDescent="0.35">
      <c r="B19" s="113" t="s">
        <v>163</v>
      </c>
      <c r="C19" s="17"/>
      <c r="D19" s="17"/>
      <c r="E19" s="17"/>
      <c r="F19" s="17"/>
      <c r="G19" s="17"/>
      <c r="H19" s="17"/>
      <c r="I19" s="17"/>
      <c r="J19" s="17"/>
      <c r="K19" s="17"/>
      <c r="L19" s="17"/>
      <c r="M19" s="17"/>
      <c r="N19" s="17"/>
      <c r="O19" s="17"/>
    </row>
    <row r="20" spans="2:15" s="17" customFormat="1" ht="20.399999999999999" x14ac:dyDescent="0.35">
      <c r="B20" s="47"/>
      <c r="C20"/>
      <c r="D20"/>
      <c r="E20"/>
      <c r="F20"/>
      <c r="G20"/>
      <c r="H20"/>
      <c r="I20"/>
      <c r="J20"/>
      <c r="K20"/>
      <c r="L20"/>
      <c r="M20"/>
      <c r="N20"/>
      <c r="O20"/>
    </row>
    <row r="21" spans="2:15" ht="15.6" outlineLevel="1" x14ac:dyDescent="0.3">
      <c r="B21" s="114" t="s">
        <v>164</v>
      </c>
      <c r="C21" s="1"/>
      <c r="D21" s="1"/>
      <c r="E21" s="1"/>
      <c r="F21" s="1"/>
      <c r="G21" s="1"/>
      <c r="H21" s="1"/>
      <c r="I21" s="1"/>
      <c r="J21" s="1"/>
      <c r="K21" s="1"/>
      <c r="L21" s="1"/>
      <c r="M21" s="1"/>
      <c r="N21" s="1"/>
      <c r="O21" s="1"/>
    </row>
    <row r="22" spans="2:15" s="1" customFormat="1" ht="15.6" outlineLevel="1" x14ac:dyDescent="0.3">
      <c r="B22" s="78" t="s">
        <v>165</v>
      </c>
      <c r="C22" s="5"/>
      <c r="D22" s="5"/>
      <c r="E22" s="5"/>
      <c r="F22" s="5"/>
      <c r="G22" s="5"/>
      <c r="H22" s="5"/>
      <c r="I22" s="5"/>
      <c r="J22" s="5"/>
      <c r="K22" s="5"/>
      <c r="L22" s="5"/>
      <c r="M22" s="5"/>
      <c r="N22" s="5"/>
      <c r="O22" s="5"/>
    </row>
    <row r="23" spans="2:15" s="5" customFormat="1" outlineLevel="1" x14ac:dyDescent="0.25">
      <c r="B23" s="78" t="s">
        <v>166</v>
      </c>
    </row>
    <row r="24" spans="2:15" s="5" customFormat="1" outlineLevel="1" x14ac:dyDescent="0.25">
      <c r="B24" s="78" t="s">
        <v>167</v>
      </c>
    </row>
    <row r="25" spans="2:15" s="5" customFormat="1" outlineLevel="1" x14ac:dyDescent="0.25">
      <c r="B25"/>
      <c r="C25"/>
      <c r="D25"/>
      <c r="E25"/>
      <c r="F25"/>
      <c r="G25"/>
      <c r="H25"/>
      <c r="I25"/>
      <c r="J25"/>
      <c r="K25"/>
      <c r="L25"/>
      <c r="M25"/>
      <c r="N25"/>
      <c r="O25"/>
    </row>
    <row r="26" spans="2:15" outlineLevel="1" x14ac:dyDescent="0.25">
      <c r="B26" s="66" t="s">
        <v>136</v>
      </c>
      <c r="C26" s="78" t="s">
        <v>168</v>
      </c>
    </row>
    <row r="27" spans="2:15" outlineLevel="1" x14ac:dyDescent="0.25">
      <c r="B27" s="66" t="s">
        <v>144</v>
      </c>
      <c r="C27" s="78" t="s">
        <v>169</v>
      </c>
    </row>
    <row r="28" spans="2:15" outlineLevel="1" x14ac:dyDescent="0.25">
      <c r="B28" s="66" t="s">
        <v>158</v>
      </c>
      <c r="C28" s="78" t="s">
        <v>170</v>
      </c>
    </row>
    <row r="29" spans="2:15" outlineLevel="1" x14ac:dyDescent="0.25">
      <c r="C29" s="5"/>
      <c r="D29" s="47"/>
    </row>
    <row r="30" spans="2:15" ht="15.6" outlineLevel="1" x14ac:dyDescent="0.3">
      <c r="B30" s="114" t="s">
        <v>128</v>
      </c>
      <c r="C30" s="5"/>
      <c r="D30" s="1"/>
      <c r="E30" s="1"/>
      <c r="F30" s="1"/>
      <c r="G30" s="1"/>
      <c r="H30" s="1"/>
      <c r="I30" s="1"/>
      <c r="J30" s="1"/>
      <c r="K30" s="1"/>
      <c r="L30" s="1"/>
      <c r="M30" s="1"/>
      <c r="N30" s="1"/>
      <c r="O30" s="1"/>
    </row>
    <row r="31" spans="2:15" s="1" customFormat="1" ht="15.6" outlineLevel="1" x14ac:dyDescent="0.3">
      <c r="B31" s="78" t="s">
        <v>171</v>
      </c>
      <c r="C31" s="5"/>
      <c r="D31" s="5"/>
      <c r="E31" s="5"/>
      <c r="F31" s="5"/>
      <c r="G31" s="5"/>
      <c r="H31" s="5"/>
      <c r="I31" s="5"/>
      <c r="J31" s="5"/>
      <c r="K31" s="5"/>
      <c r="L31" s="5"/>
      <c r="M31" s="5"/>
      <c r="N31" s="5"/>
      <c r="O31" s="5"/>
    </row>
    <row r="32" spans="2:15" s="5" customFormat="1" outlineLevel="1" x14ac:dyDescent="0.25">
      <c r="B32" s="78" t="s">
        <v>172</v>
      </c>
    </row>
    <row r="33" spans="2:15" s="5" customFormat="1" outlineLevel="1" x14ac:dyDescent="0.25">
      <c r="B33" s="43"/>
      <c r="D33"/>
      <c r="E33"/>
      <c r="F33"/>
      <c r="G33"/>
      <c r="H33"/>
      <c r="I33"/>
      <c r="J33"/>
      <c r="K33"/>
      <c r="L33"/>
      <c r="M33"/>
      <c r="N33"/>
      <c r="O33"/>
    </row>
    <row r="34" spans="2:15" outlineLevel="1" x14ac:dyDescent="0.25">
      <c r="B34" s="66" t="s">
        <v>136</v>
      </c>
      <c r="C34" s="78" t="s">
        <v>173</v>
      </c>
    </row>
    <row r="35" spans="2:15" outlineLevel="1" x14ac:dyDescent="0.25">
      <c r="B35" s="66" t="s">
        <v>144</v>
      </c>
      <c r="C35" s="78" t="s">
        <v>174</v>
      </c>
    </row>
    <row r="36" spans="2:15" outlineLevel="1" x14ac:dyDescent="0.25">
      <c r="B36" s="66" t="s">
        <v>158</v>
      </c>
      <c r="C36" s="78" t="s">
        <v>175</v>
      </c>
    </row>
    <row r="37" spans="2:15" outlineLevel="1" x14ac:dyDescent="0.25">
      <c r="C37" s="5"/>
      <c r="D37" s="47"/>
    </row>
    <row r="38" spans="2:15" ht="15.6" outlineLevel="1" x14ac:dyDescent="0.3">
      <c r="B38" s="114" t="s">
        <v>176</v>
      </c>
      <c r="C38" s="5"/>
      <c r="D38" s="1"/>
      <c r="E38" s="1"/>
      <c r="F38" s="1"/>
      <c r="G38" s="1"/>
      <c r="H38" s="1"/>
      <c r="I38" s="1"/>
      <c r="J38" s="1"/>
      <c r="K38" s="1"/>
      <c r="L38" s="1"/>
      <c r="M38" s="1"/>
      <c r="N38" s="1"/>
      <c r="O38" s="1"/>
    </row>
    <row r="39" spans="2:15" s="1" customFormat="1" ht="15.6" outlineLevel="1" x14ac:dyDescent="0.3">
      <c r="B39" s="78" t="s">
        <v>177</v>
      </c>
      <c r="C39" s="5"/>
      <c r="D39" s="5"/>
      <c r="E39" s="5"/>
      <c r="F39" s="5"/>
      <c r="G39" s="5"/>
      <c r="H39" s="5"/>
      <c r="I39" s="5"/>
      <c r="J39" s="5"/>
      <c r="K39" s="5"/>
      <c r="L39" s="5"/>
      <c r="M39" s="5"/>
      <c r="N39" s="5"/>
      <c r="O39" s="5"/>
    </row>
    <row r="40" spans="2:15" s="5" customFormat="1" outlineLevel="1" x14ac:dyDescent="0.25">
      <c r="B40" s="78" t="s">
        <v>178</v>
      </c>
    </row>
    <row r="41" spans="2:15" s="5" customFormat="1" outlineLevel="1" x14ac:dyDescent="0.25">
      <c r="B41" s="78" t="s">
        <v>179</v>
      </c>
    </row>
    <row r="42" spans="2:15" s="5" customFormat="1" outlineLevel="1" x14ac:dyDescent="0.25">
      <c r="B42" s="43"/>
      <c r="D42"/>
      <c r="E42"/>
      <c r="F42"/>
      <c r="G42"/>
      <c r="H42"/>
      <c r="I42"/>
      <c r="J42"/>
      <c r="K42"/>
      <c r="L42"/>
      <c r="M42"/>
      <c r="N42"/>
      <c r="O42"/>
    </row>
    <row r="43" spans="2:15" outlineLevel="1" x14ac:dyDescent="0.25">
      <c r="B43" s="66" t="s">
        <v>136</v>
      </c>
      <c r="C43" s="78" t="s">
        <v>180</v>
      </c>
    </row>
    <row r="44" spans="2:15" outlineLevel="1" x14ac:dyDescent="0.25">
      <c r="B44" s="66" t="s">
        <v>144</v>
      </c>
      <c r="C44" s="78" t="s">
        <v>181</v>
      </c>
    </row>
    <row r="45" spans="2:15" outlineLevel="1" x14ac:dyDescent="0.25">
      <c r="B45" s="66" t="s">
        <v>158</v>
      </c>
      <c r="C45" s="78" t="s">
        <v>182</v>
      </c>
    </row>
    <row r="46" spans="2:15" outlineLevel="1" x14ac:dyDescent="0.25"/>
    <row r="47" spans="2:15" outlineLevel="1" x14ac:dyDescent="0.25"/>
    <row r="50" spans="1:4" s="303" customFormat="1" ht="13.8" x14ac:dyDescent="0.25">
      <c r="A50" s="304" t="s">
        <v>1044</v>
      </c>
    </row>
    <row r="51" spans="1:4" ht="20.399999999999999" x14ac:dyDescent="0.35">
      <c r="D51" s="17"/>
    </row>
  </sheetData>
  <sheetProtection algorithmName="SHA-512" hashValue="GyUNjrYcR+0KqgJmWgXjAPqZ8xielFA7yxYQ4WQBFKpVKM2a5fWqgHsoedAfKGlB2NTie1fIzBRgJ9ot/t97FQ==" saltValue="KKwREMw/bwMtwI9ESozPsQ==" spinCount="100000" sheet="1" objects="1" scenarios="1"/>
  <conditionalFormatting sqref="B26:B28 B34:B36 B43:B45 K8:M15">
    <cfRule type="expression" dxfId="77" priority="14">
      <formula>(B8="Red")</formula>
    </cfRule>
    <cfRule type="expression" dxfId="76" priority="15">
      <formula>(B8="Green")</formula>
    </cfRule>
    <cfRule type="expression" dxfId="75" priority="16">
      <formula>(B8="Amber")</formula>
    </cfRule>
  </conditionalFormatting>
  <conditionalFormatting sqref="B34:B36">
    <cfRule type="expression" dxfId="74" priority="11">
      <formula>(B34="Red")</formula>
    </cfRule>
    <cfRule type="expression" dxfId="73" priority="12">
      <formula>(B34="Green")</formula>
    </cfRule>
    <cfRule type="expression" dxfId="72" priority="13">
      <formula>(B34="Amber")</formula>
    </cfRule>
  </conditionalFormatting>
  <conditionalFormatting sqref="B43:B45">
    <cfRule type="expression" dxfId="71" priority="8">
      <formula>(B43="Red")</formula>
    </cfRule>
    <cfRule type="expression" dxfId="70" priority="9">
      <formula>(B43="Green")</formula>
    </cfRule>
    <cfRule type="expression" dxfId="69" priority="10">
      <formula>(B43="Amber")</formula>
    </cfRule>
  </conditionalFormatting>
  <conditionalFormatting sqref="I2">
    <cfRule type="expression" dxfId="68" priority="7">
      <formula>(ISERROR(I2))</formula>
    </cfRule>
  </conditionalFormatting>
  <dataValidations count="4">
    <dataValidation type="list" allowBlank="1" showInputMessage="1" showErrorMessage="1" sqref="J2" xr:uid="{00000000-0002-0000-0400-000000000000}">
      <formula1>INDEX(Users_a,,1)</formula1>
    </dataValidation>
    <dataValidation type="list" allowBlank="1" showInputMessage="1" showErrorMessage="1" sqref="L2" xr:uid="{00000000-0002-0000-0400-000001000000}">
      <formula1>INDEX(Status_a,,1)</formula1>
    </dataValidation>
    <dataValidation type="list" allowBlank="1" showInputMessage="1" showErrorMessage="1" sqref="K8:M15" xr:uid="{00000000-0002-0000-0400-000002000000}">
      <formula1>INDEX(Levels_a,,1)</formula1>
    </dataValidation>
    <dataValidation type="list" allowBlank="1" showInputMessage="1" showErrorMessage="1" sqref="J8:J15" xr:uid="{00000000-0002-0000-0400-000003000000}">
      <formula1>Security_a</formula1>
    </dataValidation>
  </dataValidations>
  <hyperlinks>
    <hyperlink ref="A1" location="SheetNameOrigin_n" display="⌂" xr:uid="{84674C87-419F-4ECC-BFD5-8A3A93350480}"/>
    <hyperlink ref="K7" location="Welcome!quality_Rating" display="Quality Rating" xr:uid="{45C3A67D-9548-479E-A49D-84763BBAE384}"/>
    <hyperlink ref="L7" location="Welcome!Impact_Rating" display="Impact rating" xr:uid="{D2904C68-0B46-4EBA-BA84-1C73F22B0650}"/>
    <hyperlink ref="J7" location="Welcome!Protective_Marking" display="Protective marking (if above &quot;official&quot;)" xr:uid="{F3F30E05-58B2-4721-8AF0-59DCB7E8BA77}"/>
    <hyperlink ref="F8" r:id="rId1" xr:uid="{655798FA-93E3-41F1-A9AA-A2FD5D23150A}"/>
  </hyperlinks>
  <pageMargins left="0.7" right="0.7" top="0.75" bottom="0.75" header="0.3" footer="0.3"/>
  <pageSetup paperSize="9" orientation="portrait" r:id="rId2"/>
  <tableParts count="1">
    <tablePart r:id="rId3"/>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31BCE7-3E97-48AD-8F10-319D35221FEB}">
  <sheetPr codeName="Sheet2">
    <tabColor theme="5" tint="-0.499984740745262"/>
    <outlinePr summaryBelow="0" summaryRight="0"/>
  </sheetPr>
  <dimension ref="A1:AP489"/>
  <sheetViews>
    <sheetView showGridLines="0" zoomScale="85" zoomScaleNormal="85" workbookViewId="0"/>
  </sheetViews>
  <sheetFormatPr defaultColWidth="9.109375" defaultRowHeight="13.2" x14ac:dyDescent="0.25"/>
  <cols>
    <col min="1" max="1" width="3.88671875" customWidth="1"/>
    <col min="2" max="2" width="6.6640625" bestFit="1" customWidth="1"/>
    <col min="3" max="3" width="15.109375" customWidth="1"/>
    <col min="4" max="4" width="45.6640625" bestFit="1" customWidth="1"/>
    <col min="5" max="5" width="29.5546875" customWidth="1"/>
    <col min="6" max="6" width="19.33203125" customWidth="1"/>
    <col min="7" max="31" width="12.88671875" bestFit="1" customWidth="1"/>
    <col min="32" max="32" width="13" bestFit="1" customWidth="1"/>
    <col min="33" max="39" width="12.88671875" bestFit="1" customWidth="1"/>
    <col min="40" max="42" width="13" bestFit="1" customWidth="1"/>
    <col min="43" max="80" width="9.33203125" bestFit="1" customWidth="1"/>
  </cols>
  <sheetData>
    <row r="1" spans="1:42" s="53" customFormat="1" ht="24.6" x14ac:dyDescent="0.4">
      <c r="A1" s="165" t="s">
        <v>111</v>
      </c>
      <c r="B1" s="33" t="s">
        <v>183</v>
      </c>
      <c r="I1" s="55" t="s">
        <v>1</v>
      </c>
      <c r="J1" s="55" t="s">
        <v>2</v>
      </c>
      <c r="K1" s="55" t="s">
        <v>3</v>
      </c>
      <c r="L1" s="54" t="s">
        <v>4</v>
      </c>
      <c r="M1" s="54" t="s">
        <v>5</v>
      </c>
    </row>
    <row r="2" spans="1:42" s="47" customFormat="1" x14ac:dyDescent="0.25">
      <c r="B2" s="78" t="s">
        <v>184</v>
      </c>
      <c r="I2" s="51" t="str" cm="1">
        <f t="array" ref="I2">IF(COUNT(IF(ISERROR($A$3:$AQ$488),1))&gt;0,NA(),"OK")</f>
        <v>OK</v>
      </c>
      <c r="J2" s="50" t="s">
        <v>6</v>
      </c>
      <c r="K2" s="49">
        <v>45491</v>
      </c>
      <c r="L2" s="48" t="s">
        <v>7</v>
      </c>
      <c r="M2" s="48"/>
    </row>
    <row r="3" spans="1:42" ht="20.399999999999999" x14ac:dyDescent="0.25">
      <c r="B3" s="113"/>
      <c r="L3" s="61"/>
    </row>
    <row r="4" spans="1:42" ht="20.399999999999999" x14ac:dyDescent="0.25">
      <c r="B4" s="82" t="s">
        <v>1049</v>
      </c>
    </row>
    <row r="5" spans="1:42" x14ac:dyDescent="0.25">
      <c r="B5" s="231"/>
    </row>
    <row r="6" spans="1:42" x14ac:dyDescent="0.25">
      <c r="B6" s="282" t="s">
        <v>185</v>
      </c>
      <c r="C6" s="282" t="s">
        <v>186</v>
      </c>
      <c r="D6" s="282" t="s">
        <v>187</v>
      </c>
      <c r="E6" s="282" t="s">
        <v>188</v>
      </c>
      <c r="F6" s="309" t="s">
        <v>189</v>
      </c>
      <c r="G6" s="309"/>
      <c r="H6" s="309"/>
      <c r="I6" s="309"/>
      <c r="J6" s="309"/>
      <c r="K6" s="309"/>
      <c r="L6" s="309"/>
      <c r="M6" s="309"/>
      <c r="N6" s="309"/>
      <c r="O6" s="309"/>
      <c r="P6" s="309"/>
      <c r="Q6" s="309"/>
      <c r="R6" s="309"/>
      <c r="S6" s="309"/>
      <c r="T6" s="309"/>
      <c r="U6" s="309"/>
      <c r="V6" s="309"/>
      <c r="W6" s="309"/>
      <c r="X6" s="309"/>
      <c r="Y6" s="309"/>
      <c r="Z6" s="309"/>
      <c r="AA6" s="309"/>
      <c r="AB6" s="309"/>
      <c r="AC6" s="309"/>
      <c r="AD6" s="309"/>
      <c r="AE6" s="309"/>
      <c r="AF6" s="309"/>
      <c r="AG6" s="309"/>
      <c r="AH6" s="309"/>
      <c r="AI6" s="309"/>
      <c r="AJ6" s="309"/>
      <c r="AK6" s="309"/>
      <c r="AL6" s="309"/>
      <c r="AM6" s="309"/>
      <c r="AN6" s="309"/>
      <c r="AO6" s="309"/>
      <c r="AP6" s="309"/>
    </row>
    <row r="7" spans="1:42" x14ac:dyDescent="0.25">
      <c r="B7" s="282"/>
      <c r="C7" s="282"/>
      <c r="D7" s="282"/>
      <c r="E7" s="282"/>
      <c r="F7" s="282">
        <v>2010</v>
      </c>
      <c r="G7" s="282">
        <v>2015</v>
      </c>
      <c r="H7" s="282">
        <v>2016</v>
      </c>
      <c r="I7" s="282">
        <v>2017</v>
      </c>
      <c r="J7" s="282">
        <v>2018</v>
      </c>
      <c r="K7" s="282">
        <v>2019</v>
      </c>
      <c r="L7" s="282">
        <v>2020</v>
      </c>
      <c r="M7" s="282">
        <v>2021</v>
      </c>
      <c r="N7" s="282">
        <v>2022</v>
      </c>
      <c r="O7" s="282">
        <v>2023</v>
      </c>
      <c r="P7" s="282">
        <v>2024</v>
      </c>
      <c r="Q7" s="282">
        <v>2025</v>
      </c>
      <c r="R7" s="282">
        <v>2026</v>
      </c>
      <c r="S7" s="282">
        <v>2027</v>
      </c>
      <c r="T7" s="282">
        <v>2028</v>
      </c>
      <c r="U7" s="282">
        <v>2029</v>
      </c>
      <c r="V7" s="282">
        <v>2030</v>
      </c>
      <c r="W7" s="282">
        <v>2031</v>
      </c>
      <c r="X7" s="282">
        <v>2032</v>
      </c>
      <c r="Y7" s="282">
        <v>2033</v>
      </c>
      <c r="Z7" s="282">
        <v>2034</v>
      </c>
      <c r="AA7" s="282">
        <v>2035</v>
      </c>
      <c r="AB7" s="282">
        <v>2036</v>
      </c>
      <c r="AC7" s="282">
        <v>2037</v>
      </c>
      <c r="AD7" s="282">
        <v>2038</v>
      </c>
      <c r="AE7" s="282">
        <v>2039</v>
      </c>
      <c r="AF7" s="282">
        <v>2040</v>
      </c>
      <c r="AG7" s="282">
        <v>2041</v>
      </c>
      <c r="AH7" s="282">
        <v>2042</v>
      </c>
      <c r="AI7" s="282">
        <v>2043</v>
      </c>
      <c r="AJ7" s="282">
        <v>2044</v>
      </c>
      <c r="AK7" s="282">
        <v>2045</v>
      </c>
      <c r="AL7" s="282">
        <v>2046</v>
      </c>
      <c r="AM7" s="282">
        <v>2047</v>
      </c>
      <c r="AN7" s="282">
        <v>2048</v>
      </c>
      <c r="AO7" s="282">
        <v>2049</v>
      </c>
      <c r="AP7" s="282">
        <v>2050</v>
      </c>
    </row>
    <row r="8" spans="1:42" x14ac:dyDescent="0.25">
      <c r="B8" s="233">
        <v>1</v>
      </c>
      <c r="C8" s="233" t="s">
        <v>190</v>
      </c>
      <c r="D8" s="233" t="s">
        <v>191</v>
      </c>
      <c r="E8" s="233"/>
      <c r="F8" s="284">
        <v>6956823.5880000005</v>
      </c>
      <c r="G8" s="284">
        <v>7379796.9670000002</v>
      </c>
      <c r="H8" s="284">
        <v>7464021.9340000004</v>
      </c>
      <c r="I8" s="284">
        <v>7547858.9000000004</v>
      </c>
      <c r="J8" s="284">
        <v>7631091.1129999999</v>
      </c>
      <c r="K8" s="284">
        <v>7713468.2050000103</v>
      </c>
      <c r="L8" s="284">
        <v>7794798.7290000003</v>
      </c>
      <c r="M8" s="284">
        <v>7874965.7319999896</v>
      </c>
      <c r="N8" s="284">
        <v>7953952.5769999996</v>
      </c>
      <c r="O8" s="284">
        <v>8031800.3380000005</v>
      </c>
      <c r="P8" s="284">
        <v>8108605.2549999999</v>
      </c>
      <c r="Q8" s="284">
        <v>8184437.4529999997</v>
      </c>
      <c r="R8" s="284">
        <v>8259276.6509999903</v>
      </c>
      <c r="S8" s="284">
        <v>8333078.318</v>
      </c>
      <c r="T8" s="284">
        <v>8405863.3010000009</v>
      </c>
      <c r="U8" s="284">
        <v>8477660.7230000105</v>
      </c>
      <c r="V8" s="284">
        <v>8548487.3709999993</v>
      </c>
      <c r="W8" s="284">
        <v>8618349.4539999906</v>
      </c>
      <c r="X8" s="284">
        <v>8687227.8729999997</v>
      </c>
      <c r="Y8" s="284">
        <v>8755083.5120000001</v>
      </c>
      <c r="Z8" s="284">
        <v>8821862.7050000001</v>
      </c>
      <c r="AA8" s="284">
        <v>8887524.2290000003</v>
      </c>
      <c r="AB8" s="284">
        <v>8952048.8850000091</v>
      </c>
      <c r="AC8" s="284">
        <v>9015437.6160000004</v>
      </c>
      <c r="AD8" s="284">
        <v>9077693.6450000107</v>
      </c>
      <c r="AE8" s="284">
        <v>9138828.5620000102</v>
      </c>
      <c r="AF8" s="284">
        <v>9198847.3819999993</v>
      </c>
      <c r="AG8" s="284">
        <v>9257745.4829999991</v>
      </c>
      <c r="AH8" s="284">
        <v>9315508.1530000009</v>
      </c>
      <c r="AI8" s="284">
        <v>9372118.2470000107</v>
      </c>
      <c r="AJ8" s="284">
        <v>9427555.3819999993</v>
      </c>
      <c r="AK8" s="284">
        <v>9481803.2719999999</v>
      </c>
      <c r="AL8" s="284">
        <v>9534854.6730000004</v>
      </c>
      <c r="AM8" s="284">
        <v>9586707.7489999998</v>
      </c>
      <c r="AN8" s="284">
        <v>9637357.3200000003</v>
      </c>
      <c r="AO8" s="284">
        <v>9686800.1459999997</v>
      </c>
      <c r="AP8" s="284">
        <v>9735033.9000000004</v>
      </c>
    </row>
    <row r="9" spans="1:42" x14ac:dyDescent="0.25">
      <c r="B9" s="233">
        <v>25</v>
      </c>
      <c r="C9" s="233" t="s">
        <v>190</v>
      </c>
      <c r="D9" s="233" t="s">
        <v>192</v>
      </c>
      <c r="E9" s="233"/>
      <c r="F9" s="284">
        <v>836363.75699999998</v>
      </c>
      <c r="G9" s="284">
        <v>958577.201</v>
      </c>
      <c r="H9" s="284">
        <v>984733.52</v>
      </c>
      <c r="I9" s="284">
        <v>1011429.072</v>
      </c>
      <c r="J9" s="284">
        <v>1038627.2120000001</v>
      </c>
      <c r="K9" s="284">
        <v>1066283.4110000001</v>
      </c>
      <c r="L9" s="284">
        <v>1094365.605</v>
      </c>
      <c r="M9" s="284">
        <v>1122851.2069999999</v>
      </c>
      <c r="N9" s="284">
        <v>1151743.5789999999</v>
      </c>
      <c r="O9" s="284">
        <v>1181069.0330000001</v>
      </c>
      <c r="P9" s="284">
        <v>1210869.7379999999</v>
      </c>
      <c r="Q9" s="284">
        <v>1241173.7390000001</v>
      </c>
      <c r="R9" s="284">
        <v>1271981.682</v>
      </c>
      <c r="S9" s="284">
        <v>1303274.6170000001</v>
      </c>
      <c r="T9" s="284">
        <v>1335037.635</v>
      </c>
      <c r="U9" s="284">
        <v>1367248.879</v>
      </c>
      <c r="V9" s="284">
        <v>1399888.4709999999</v>
      </c>
      <c r="W9" s="284">
        <v>1432945.5020000001</v>
      </c>
      <c r="X9" s="284">
        <v>1466409.9739999999</v>
      </c>
      <c r="Y9" s="284">
        <v>1500262.5330000001</v>
      </c>
      <c r="Z9" s="284">
        <v>1534481.2120000001</v>
      </c>
      <c r="AA9" s="284">
        <v>1569045.5630000001</v>
      </c>
      <c r="AB9" s="284">
        <v>1603937.9790000001</v>
      </c>
      <c r="AC9" s="284">
        <v>1639143.665</v>
      </c>
      <c r="AD9" s="284">
        <v>1674647.9269999999</v>
      </c>
      <c r="AE9" s="284">
        <v>1710437.027</v>
      </c>
      <c r="AF9" s="284">
        <v>1746496.1029999999</v>
      </c>
      <c r="AG9" s="284">
        <v>1782809.4779999999</v>
      </c>
      <c r="AH9" s="284">
        <v>1819358.601</v>
      </c>
      <c r="AI9" s="284">
        <v>1856120.9709999999</v>
      </c>
      <c r="AJ9" s="284">
        <v>1893072.29</v>
      </c>
      <c r="AK9" s="284">
        <v>1930190.6159999999</v>
      </c>
      <c r="AL9" s="284">
        <v>1967456.7339999999</v>
      </c>
      <c r="AM9" s="284">
        <v>2004856.0060000001</v>
      </c>
      <c r="AN9" s="284">
        <v>2042375.4820000001</v>
      </c>
      <c r="AO9" s="284">
        <v>2080004.629</v>
      </c>
      <c r="AP9" s="284">
        <v>2117730.8859999999</v>
      </c>
    </row>
    <row r="10" spans="1:42" x14ac:dyDescent="0.25">
      <c r="B10" s="233">
        <v>26</v>
      </c>
      <c r="C10" s="233" t="s">
        <v>190</v>
      </c>
      <c r="D10" s="233" t="s">
        <v>193</v>
      </c>
      <c r="E10" s="233"/>
      <c r="F10" s="284">
        <v>339317.85</v>
      </c>
      <c r="G10" s="284">
        <v>389671.29499999998</v>
      </c>
      <c r="H10" s="284">
        <v>400426.777</v>
      </c>
      <c r="I10" s="284">
        <v>411396.72399999999</v>
      </c>
      <c r="J10" s="284">
        <v>422563.39299999998</v>
      </c>
      <c r="K10" s="284">
        <v>433904.94300000003</v>
      </c>
      <c r="L10" s="284">
        <v>445405.57799999998</v>
      </c>
      <c r="M10" s="284">
        <v>457053.26500000001</v>
      </c>
      <c r="N10" s="284">
        <v>468849.23700000002</v>
      </c>
      <c r="O10" s="284">
        <v>480807.57</v>
      </c>
      <c r="P10" s="284">
        <v>492950.54599999997</v>
      </c>
      <c r="Q10" s="284">
        <v>505292.17700000003</v>
      </c>
      <c r="R10" s="284">
        <v>517833.05800000002</v>
      </c>
      <c r="S10" s="284">
        <v>530561.00199999998</v>
      </c>
      <c r="T10" s="284">
        <v>543461.69499999995</v>
      </c>
      <c r="U10" s="284">
        <v>556515.28500000003</v>
      </c>
      <c r="V10" s="284">
        <v>569704.99100000004</v>
      </c>
      <c r="W10" s="284">
        <v>583023.44200000004</v>
      </c>
      <c r="X10" s="284">
        <v>596466.277</v>
      </c>
      <c r="Y10" s="284">
        <v>610023.18200000003</v>
      </c>
      <c r="Z10" s="284">
        <v>623683.34400000004</v>
      </c>
      <c r="AA10" s="284">
        <v>637437.31599999999</v>
      </c>
      <c r="AB10" s="284">
        <v>651276.32200000004</v>
      </c>
      <c r="AC10" s="284">
        <v>665194.30200000003</v>
      </c>
      <c r="AD10" s="284">
        <v>679187.77399999998</v>
      </c>
      <c r="AE10" s="284">
        <v>693254.89899999998</v>
      </c>
      <c r="AF10" s="284">
        <v>707392.71799999999</v>
      </c>
      <c r="AG10" s="284">
        <v>721595.47499999998</v>
      </c>
      <c r="AH10" s="284">
        <v>735855.848</v>
      </c>
      <c r="AI10" s="284">
        <v>750167.19499999995</v>
      </c>
      <c r="AJ10" s="284">
        <v>764522.66099999996</v>
      </c>
      <c r="AK10" s="284">
        <v>778915.54</v>
      </c>
      <c r="AL10" s="284">
        <v>793339.326</v>
      </c>
      <c r="AM10" s="284">
        <v>807788.13300000003</v>
      </c>
      <c r="AN10" s="284">
        <v>822255.17299999995</v>
      </c>
      <c r="AO10" s="284">
        <v>836733.97699999996</v>
      </c>
      <c r="AP10" s="284">
        <v>851217.71400000004</v>
      </c>
    </row>
    <row r="11" spans="1:42" x14ac:dyDescent="0.25">
      <c r="B11" s="233">
        <v>27</v>
      </c>
      <c r="C11" s="233" t="s">
        <v>190</v>
      </c>
      <c r="D11" s="233" t="s">
        <v>194</v>
      </c>
      <c r="E11" s="233" t="str">
        <f>IFERROR(VLOOKUP(D11,Regional_groupings_t[#All],2,FALSE),"")</f>
        <v>Africa</v>
      </c>
      <c r="F11" s="284">
        <v>8675.6059999999998</v>
      </c>
      <c r="G11" s="284">
        <v>10160.034</v>
      </c>
      <c r="H11" s="284">
        <v>10488.002</v>
      </c>
      <c r="I11" s="284">
        <v>10827.01</v>
      </c>
      <c r="J11" s="284">
        <v>11175.379000000001</v>
      </c>
      <c r="K11" s="284">
        <v>11530.576999999999</v>
      </c>
      <c r="L11" s="284">
        <v>11890.781000000001</v>
      </c>
      <c r="M11" s="284">
        <v>12255.429</v>
      </c>
      <c r="N11" s="284">
        <v>12624.844999999999</v>
      </c>
      <c r="O11" s="284">
        <v>12999.141</v>
      </c>
      <c r="P11" s="284">
        <v>13378.732</v>
      </c>
      <c r="Q11" s="284">
        <v>13763.924999999999</v>
      </c>
      <c r="R11" s="284">
        <v>14154.616</v>
      </c>
      <c r="S11" s="284">
        <v>14550.637000000001</v>
      </c>
      <c r="T11" s="284">
        <v>14952.17</v>
      </c>
      <c r="U11" s="284">
        <v>15359.505999999999</v>
      </c>
      <c r="V11" s="284">
        <v>15772.826999999999</v>
      </c>
      <c r="W11" s="284">
        <v>16192.189</v>
      </c>
      <c r="X11" s="284">
        <v>16617.636999999999</v>
      </c>
      <c r="Y11" s="284">
        <v>17049.319</v>
      </c>
      <c r="Z11" s="284">
        <v>17487.432000000001</v>
      </c>
      <c r="AA11" s="284">
        <v>17932.071</v>
      </c>
      <c r="AB11" s="284">
        <v>18383.280999999999</v>
      </c>
      <c r="AC11" s="284">
        <v>18840.990000000002</v>
      </c>
      <c r="AD11" s="284">
        <v>19305.205000000002</v>
      </c>
      <c r="AE11" s="284">
        <v>19775.883000000002</v>
      </c>
      <c r="AF11" s="284">
        <v>20252.945</v>
      </c>
      <c r="AG11" s="284">
        <v>20736.252</v>
      </c>
      <c r="AH11" s="284">
        <v>21225.657999999999</v>
      </c>
      <c r="AI11" s="284">
        <v>21720.888999999999</v>
      </c>
      <c r="AJ11" s="284">
        <v>22221.668000000001</v>
      </c>
      <c r="AK11" s="284">
        <v>22727.69</v>
      </c>
      <c r="AL11" s="284">
        <v>23238.705000000002</v>
      </c>
      <c r="AM11" s="284">
        <v>23754.432000000001</v>
      </c>
      <c r="AN11" s="284">
        <v>24274.376</v>
      </c>
      <c r="AO11" s="284">
        <v>24797.995999999999</v>
      </c>
      <c r="AP11" s="284">
        <v>25324.77</v>
      </c>
    </row>
    <row r="12" spans="1:42" x14ac:dyDescent="0.25">
      <c r="B12" s="233">
        <v>28</v>
      </c>
      <c r="C12" s="233" t="s">
        <v>190</v>
      </c>
      <c r="D12" s="233" t="s">
        <v>195</v>
      </c>
      <c r="E12" s="233" t="str">
        <f>IFERROR(VLOOKUP(D12,Regional_groupings_t[#All],2,FALSE),"")</f>
        <v>Africa</v>
      </c>
      <c r="F12" s="284">
        <v>689.69600000000003</v>
      </c>
      <c r="G12" s="284">
        <v>777.43499999999995</v>
      </c>
      <c r="H12" s="284">
        <v>795.59699999999998</v>
      </c>
      <c r="I12" s="284">
        <v>813.89</v>
      </c>
      <c r="J12" s="284">
        <v>832.322</v>
      </c>
      <c r="K12" s="284">
        <v>850.89099999999996</v>
      </c>
      <c r="L12" s="284">
        <v>869.59500000000003</v>
      </c>
      <c r="M12" s="284">
        <v>888.45600000000002</v>
      </c>
      <c r="N12" s="284">
        <v>907.41099999999994</v>
      </c>
      <c r="O12" s="284">
        <v>926.49199999999996</v>
      </c>
      <c r="P12" s="284">
        <v>945.69299999999998</v>
      </c>
      <c r="Q12" s="284">
        <v>965.00199999999995</v>
      </c>
      <c r="R12" s="284">
        <v>984.41499999999996</v>
      </c>
      <c r="S12" s="284">
        <v>1003.919</v>
      </c>
      <c r="T12" s="284">
        <v>1023.549</v>
      </c>
      <c r="U12" s="284">
        <v>1043.2829999999999</v>
      </c>
      <c r="V12" s="284">
        <v>1063.1110000000001</v>
      </c>
      <c r="W12" s="284">
        <v>1083.057</v>
      </c>
      <c r="X12" s="284">
        <v>1103.1099999999999</v>
      </c>
      <c r="Y12" s="284">
        <v>1123.2529999999999</v>
      </c>
      <c r="Z12" s="284">
        <v>1143.4929999999999</v>
      </c>
      <c r="AA12" s="284">
        <v>1163.8050000000001</v>
      </c>
      <c r="AB12" s="284">
        <v>1184.19</v>
      </c>
      <c r="AC12" s="284">
        <v>1204.643</v>
      </c>
      <c r="AD12" s="284">
        <v>1225.1679999999999</v>
      </c>
      <c r="AE12" s="284">
        <v>1245.731</v>
      </c>
      <c r="AF12" s="284">
        <v>1266.3330000000001</v>
      </c>
      <c r="AG12" s="284">
        <v>1286.9760000000001</v>
      </c>
      <c r="AH12" s="284">
        <v>1307.6400000000001</v>
      </c>
      <c r="AI12" s="284">
        <v>1328.308</v>
      </c>
      <c r="AJ12" s="284">
        <v>1348.9580000000001</v>
      </c>
      <c r="AK12" s="284">
        <v>1369.59</v>
      </c>
      <c r="AL12" s="284">
        <v>1390.174</v>
      </c>
      <c r="AM12" s="284">
        <v>1410.7090000000001</v>
      </c>
      <c r="AN12" s="284">
        <v>1431.154</v>
      </c>
      <c r="AO12" s="284">
        <v>1451.5160000000001</v>
      </c>
      <c r="AP12" s="284">
        <v>1471.7380000000001</v>
      </c>
    </row>
    <row r="13" spans="1:42" x14ac:dyDescent="0.25">
      <c r="B13" s="233">
        <v>29</v>
      </c>
      <c r="C13" s="233" t="s">
        <v>190</v>
      </c>
      <c r="D13" s="233" t="s">
        <v>196</v>
      </c>
      <c r="E13" s="233" t="str">
        <f>IFERROR(VLOOKUP(D13,Regional_groupings_t[#All],2,FALSE),"")</f>
        <v>Africa</v>
      </c>
      <c r="F13" s="284">
        <v>840.19399999999996</v>
      </c>
      <c r="G13" s="284">
        <v>913.99800000000005</v>
      </c>
      <c r="H13" s="284">
        <v>929.11699999999996</v>
      </c>
      <c r="I13" s="284">
        <v>944.1</v>
      </c>
      <c r="J13" s="284">
        <v>958.923</v>
      </c>
      <c r="K13" s="284">
        <v>973.55700000000002</v>
      </c>
      <c r="L13" s="284">
        <v>988.00199999999995</v>
      </c>
      <c r="M13" s="284">
        <v>1002.197</v>
      </c>
      <c r="N13" s="284">
        <v>1016.098</v>
      </c>
      <c r="O13" s="284">
        <v>1029.701</v>
      </c>
      <c r="P13" s="284">
        <v>1043.0160000000001</v>
      </c>
      <c r="Q13" s="284">
        <v>1056.058</v>
      </c>
      <c r="R13" s="284">
        <v>1068.8019999999999</v>
      </c>
      <c r="S13" s="284">
        <v>1081.2370000000001</v>
      </c>
      <c r="T13" s="284">
        <v>1093.376</v>
      </c>
      <c r="U13" s="284">
        <v>1105.1969999999999</v>
      </c>
      <c r="V13" s="284">
        <v>1116.713</v>
      </c>
      <c r="W13" s="284">
        <v>1127.9390000000001</v>
      </c>
      <c r="X13" s="284">
        <v>1138.874</v>
      </c>
      <c r="Y13" s="284">
        <v>1149.5060000000001</v>
      </c>
      <c r="Z13" s="284">
        <v>1159.874</v>
      </c>
      <c r="AA13" s="284">
        <v>1169.9829999999999</v>
      </c>
      <c r="AB13" s="284">
        <v>1179.8399999999999</v>
      </c>
      <c r="AC13" s="284">
        <v>1189.442</v>
      </c>
      <c r="AD13" s="284">
        <v>1198.8230000000001</v>
      </c>
      <c r="AE13" s="284">
        <v>1207.9849999999999</v>
      </c>
      <c r="AF13" s="284">
        <v>1216.933</v>
      </c>
      <c r="AG13" s="284">
        <v>1225.675</v>
      </c>
      <c r="AH13" s="284">
        <v>1234.2139999999999</v>
      </c>
      <c r="AI13" s="284">
        <v>1242.5519999999999</v>
      </c>
      <c r="AJ13" s="284">
        <v>1250.7080000000001</v>
      </c>
      <c r="AK13" s="284">
        <v>1258.684</v>
      </c>
      <c r="AL13" s="284">
        <v>1266.4659999999999</v>
      </c>
      <c r="AM13" s="284">
        <v>1274.0530000000001</v>
      </c>
      <c r="AN13" s="284">
        <v>1281.4169999999999</v>
      </c>
      <c r="AO13" s="284">
        <v>1288.5429999999999</v>
      </c>
      <c r="AP13" s="284">
        <v>1295.3679999999999</v>
      </c>
    </row>
    <row r="14" spans="1:42" x14ac:dyDescent="0.25">
      <c r="B14" s="233">
        <v>30</v>
      </c>
      <c r="C14" s="233" t="s">
        <v>190</v>
      </c>
      <c r="D14" s="233" t="s">
        <v>197</v>
      </c>
      <c r="E14" s="233" t="str">
        <f>IFERROR(VLOOKUP(D14,Regional_groupings_t[#All],2,FALSE),"")</f>
        <v>Africa</v>
      </c>
      <c r="F14" s="284">
        <v>3170.4369999999999</v>
      </c>
      <c r="G14" s="284">
        <v>3342.8180000000002</v>
      </c>
      <c r="H14" s="284">
        <v>3376.558</v>
      </c>
      <c r="I14" s="284">
        <v>3412.8939999999998</v>
      </c>
      <c r="J14" s="284">
        <v>3452.797</v>
      </c>
      <c r="K14" s="284">
        <v>3497.1170000000002</v>
      </c>
      <c r="L14" s="284">
        <v>3546.4270000000001</v>
      </c>
      <c r="M14" s="284">
        <v>3601.462</v>
      </c>
      <c r="N14" s="284">
        <v>3662.248</v>
      </c>
      <c r="O14" s="284">
        <v>3727.6559999999999</v>
      </c>
      <c r="P14" s="284">
        <v>3795.9839999999999</v>
      </c>
      <c r="Q14" s="284">
        <v>3865.9639999999999</v>
      </c>
      <c r="R14" s="284">
        <v>3937.1959999999999</v>
      </c>
      <c r="S14" s="284">
        <v>4009.9639999999999</v>
      </c>
      <c r="T14" s="284">
        <v>4084.4690000000001</v>
      </c>
      <c r="U14" s="284">
        <v>4161.1289999999999</v>
      </c>
      <c r="V14" s="284">
        <v>4240.2160000000003</v>
      </c>
      <c r="W14" s="284">
        <v>4321.62</v>
      </c>
      <c r="X14" s="284">
        <v>4405.0370000000003</v>
      </c>
      <c r="Y14" s="284">
        <v>4490.1890000000003</v>
      </c>
      <c r="Z14" s="284">
        <v>4576.7240000000002</v>
      </c>
      <c r="AA14" s="284">
        <v>4664.3680000000004</v>
      </c>
      <c r="AB14" s="284">
        <v>4752.9160000000002</v>
      </c>
      <c r="AC14" s="284">
        <v>4842.2830000000004</v>
      </c>
      <c r="AD14" s="284">
        <v>4932.2830000000004</v>
      </c>
      <c r="AE14" s="284">
        <v>5022.7560000000003</v>
      </c>
      <c r="AF14" s="284">
        <v>5113.5540000000001</v>
      </c>
      <c r="AG14" s="284">
        <v>5204.5429999999997</v>
      </c>
      <c r="AH14" s="284">
        <v>5295.59</v>
      </c>
      <c r="AI14" s="284">
        <v>5386.4549999999999</v>
      </c>
      <c r="AJ14" s="284">
        <v>5476.9170000000004</v>
      </c>
      <c r="AK14" s="284">
        <v>5566.8140000000003</v>
      </c>
      <c r="AL14" s="284">
        <v>5656.0060000000003</v>
      </c>
      <c r="AM14" s="284">
        <v>5744.4669999999996</v>
      </c>
      <c r="AN14" s="284">
        <v>5832.1909999999998</v>
      </c>
      <c r="AO14" s="284">
        <v>5919.1769999999997</v>
      </c>
      <c r="AP14" s="284">
        <v>6005.4920000000002</v>
      </c>
    </row>
    <row r="15" spans="1:42" x14ac:dyDescent="0.25">
      <c r="B15" s="233">
        <v>31</v>
      </c>
      <c r="C15" s="233" t="s">
        <v>190</v>
      </c>
      <c r="D15" s="233" t="s">
        <v>198</v>
      </c>
      <c r="E15" s="233" t="str">
        <f>IFERROR(VLOOKUP(D15,Regional_groupings_t[#All],2,FALSE),"")</f>
        <v>Africa</v>
      </c>
      <c r="F15" s="284">
        <v>87639.962</v>
      </c>
      <c r="G15" s="284">
        <v>100835.45299999999</v>
      </c>
      <c r="H15" s="284">
        <v>103603.461</v>
      </c>
      <c r="I15" s="284">
        <v>106399.92600000001</v>
      </c>
      <c r="J15" s="284">
        <v>109224.41</v>
      </c>
      <c r="K15" s="284">
        <v>112078.727</v>
      </c>
      <c r="L15" s="284">
        <v>114963.583</v>
      </c>
      <c r="M15" s="284">
        <v>117876.226</v>
      </c>
      <c r="N15" s="284">
        <v>120812.698</v>
      </c>
      <c r="O15" s="284">
        <v>123771.387</v>
      </c>
      <c r="P15" s="284">
        <v>126750.868</v>
      </c>
      <c r="Q15" s="284">
        <v>129749.447</v>
      </c>
      <c r="R15" s="284">
        <v>132765.52100000001</v>
      </c>
      <c r="S15" s="284">
        <v>135796.65</v>
      </c>
      <c r="T15" s="284">
        <v>138839.37400000001</v>
      </c>
      <c r="U15" s="284">
        <v>141889.68799999999</v>
      </c>
      <c r="V15" s="284">
        <v>144944.302</v>
      </c>
      <c r="W15" s="284">
        <v>148001.185</v>
      </c>
      <c r="X15" s="284">
        <v>151059.25200000001</v>
      </c>
      <c r="Y15" s="284">
        <v>154117.367</v>
      </c>
      <c r="Z15" s="284">
        <v>157174.82800000001</v>
      </c>
      <c r="AA15" s="284">
        <v>160230.927</v>
      </c>
      <c r="AB15" s="284">
        <v>163283.946</v>
      </c>
      <c r="AC15" s="284">
        <v>166332.87299999999</v>
      </c>
      <c r="AD15" s="284">
        <v>169378.60200000001</v>
      </c>
      <c r="AE15" s="284">
        <v>172422.72899999999</v>
      </c>
      <c r="AF15" s="284">
        <v>175465.98</v>
      </c>
      <c r="AG15" s="284">
        <v>178507.818</v>
      </c>
      <c r="AH15" s="284">
        <v>181546.16899999999</v>
      </c>
      <c r="AI15" s="284">
        <v>184578.31599999999</v>
      </c>
      <c r="AJ15" s="284">
        <v>187600.77299999999</v>
      </c>
      <c r="AK15" s="284">
        <v>190610.52799999999</v>
      </c>
      <c r="AL15" s="284">
        <v>193605.49600000001</v>
      </c>
      <c r="AM15" s="284">
        <v>196584.361</v>
      </c>
      <c r="AN15" s="284">
        <v>199545.70800000001</v>
      </c>
      <c r="AO15" s="284">
        <v>202488.31099999999</v>
      </c>
      <c r="AP15" s="284">
        <v>205410.671</v>
      </c>
    </row>
    <row r="16" spans="1:42" x14ac:dyDescent="0.25">
      <c r="B16" s="233">
        <v>32</v>
      </c>
      <c r="C16" s="233" t="s">
        <v>190</v>
      </c>
      <c r="D16" s="233" t="s">
        <v>199</v>
      </c>
      <c r="E16" s="233" t="str">
        <f>IFERROR(VLOOKUP(D16,Regional_groupings_t[#All],2,FALSE),"")</f>
        <v>Africa</v>
      </c>
      <c r="F16" s="284">
        <v>42030.684000000001</v>
      </c>
      <c r="G16" s="284">
        <v>47878.339</v>
      </c>
      <c r="H16" s="284">
        <v>49051.531000000003</v>
      </c>
      <c r="I16" s="284">
        <v>50221.146000000001</v>
      </c>
      <c r="J16" s="284">
        <v>51392.57</v>
      </c>
      <c r="K16" s="284">
        <v>52573.966999999997</v>
      </c>
      <c r="L16" s="284">
        <v>53771.3</v>
      </c>
      <c r="M16" s="284">
        <v>54985.701999999997</v>
      </c>
      <c r="N16" s="284">
        <v>56215.224000000002</v>
      </c>
      <c r="O16" s="284">
        <v>57458.89</v>
      </c>
      <c r="P16" s="284">
        <v>58714.809000000001</v>
      </c>
      <c r="Q16" s="284">
        <v>59981.315000000002</v>
      </c>
      <c r="R16" s="284">
        <v>61257.805</v>
      </c>
      <c r="S16" s="284">
        <v>62544.006999999998</v>
      </c>
      <c r="T16" s="284">
        <v>63838.873</v>
      </c>
      <c r="U16" s="284">
        <v>65141.207999999999</v>
      </c>
      <c r="V16" s="284">
        <v>66449.654999999999</v>
      </c>
      <c r="W16" s="284">
        <v>67763.327000000005</v>
      </c>
      <c r="X16" s="284">
        <v>69080.710000000006</v>
      </c>
      <c r="Y16" s="284">
        <v>70399.093999999997</v>
      </c>
      <c r="Z16" s="284">
        <v>71715.179999999993</v>
      </c>
      <c r="AA16" s="284">
        <v>73026.285999999993</v>
      </c>
      <c r="AB16" s="284">
        <v>74330.86</v>
      </c>
      <c r="AC16" s="284">
        <v>75628.137000000002</v>
      </c>
      <c r="AD16" s="284">
        <v>76917.347999999998</v>
      </c>
      <c r="AE16" s="284">
        <v>78198.020999999993</v>
      </c>
      <c r="AF16" s="284">
        <v>79469.672000000006</v>
      </c>
      <c r="AG16" s="284">
        <v>80731.501000000004</v>
      </c>
      <c r="AH16" s="284">
        <v>81982.714000000007</v>
      </c>
      <c r="AI16" s="284">
        <v>83222.922999999995</v>
      </c>
      <c r="AJ16" s="284">
        <v>84451.839000000007</v>
      </c>
      <c r="AK16" s="284">
        <v>85669.262000000002</v>
      </c>
      <c r="AL16" s="284">
        <v>86874.596000000005</v>
      </c>
      <c r="AM16" s="284">
        <v>88067.55</v>
      </c>
      <c r="AN16" s="284">
        <v>89248.341</v>
      </c>
      <c r="AO16" s="284">
        <v>90417.451000000001</v>
      </c>
      <c r="AP16" s="284">
        <v>91575.092000000004</v>
      </c>
    </row>
    <row r="17" spans="2:42" x14ac:dyDescent="0.25">
      <c r="B17" s="233">
        <v>33</v>
      </c>
      <c r="C17" s="233" t="s">
        <v>190</v>
      </c>
      <c r="D17" s="233" t="s">
        <v>200</v>
      </c>
      <c r="E17" s="233" t="str">
        <f>IFERROR(VLOOKUP(D17,Regional_groupings_t[#All],2,FALSE),"")</f>
        <v>Africa</v>
      </c>
      <c r="F17" s="284">
        <v>21151.64</v>
      </c>
      <c r="G17" s="284">
        <v>24234.080000000002</v>
      </c>
      <c r="H17" s="284">
        <v>24894.37</v>
      </c>
      <c r="I17" s="284">
        <v>25570.510999999999</v>
      </c>
      <c r="J17" s="284">
        <v>26262.312999999998</v>
      </c>
      <c r="K17" s="284">
        <v>26969.306</v>
      </c>
      <c r="L17" s="284">
        <v>27691.019</v>
      </c>
      <c r="M17" s="284">
        <v>28427.332999999999</v>
      </c>
      <c r="N17" s="284">
        <v>29178.075000000001</v>
      </c>
      <c r="O17" s="284">
        <v>29942.591</v>
      </c>
      <c r="P17" s="284">
        <v>30720.116999999998</v>
      </c>
      <c r="Q17" s="284">
        <v>31509.837</v>
      </c>
      <c r="R17" s="284">
        <v>32311.423999999999</v>
      </c>
      <c r="S17" s="284">
        <v>33124.447999999997</v>
      </c>
      <c r="T17" s="284">
        <v>33947.957000000002</v>
      </c>
      <c r="U17" s="284">
        <v>34780.866000000002</v>
      </c>
      <c r="V17" s="284">
        <v>35622.311999999998</v>
      </c>
      <c r="W17" s="284">
        <v>36471.756000000001</v>
      </c>
      <c r="X17" s="284">
        <v>37329.01</v>
      </c>
      <c r="Y17" s="284">
        <v>38194.091999999997</v>
      </c>
      <c r="Z17" s="284">
        <v>39067.245999999999</v>
      </c>
      <c r="AA17" s="284">
        <v>39948.584999999999</v>
      </c>
      <c r="AB17" s="284">
        <v>40837.955000000002</v>
      </c>
      <c r="AC17" s="284">
        <v>41735.057999999997</v>
      </c>
      <c r="AD17" s="284">
        <v>42639.747000000003</v>
      </c>
      <c r="AE17" s="284">
        <v>43551.894</v>
      </c>
      <c r="AF17" s="284">
        <v>44471.368999999999</v>
      </c>
      <c r="AG17" s="284">
        <v>45397.908000000003</v>
      </c>
      <c r="AH17" s="284">
        <v>46331.396999999997</v>
      </c>
      <c r="AI17" s="284">
        <v>47271.942000000003</v>
      </c>
      <c r="AJ17" s="284">
        <v>48219.790999999997</v>
      </c>
      <c r="AK17" s="284">
        <v>49174.964</v>
      </c>
      <c r="AL17" s="284">
        <v>50137.290999999997</v>
      </c>
      <c r="AM17" s="284">
        <v>51106.345999999998</v>
      </c>
      <c r="AN17" s="284">
        <v>52081.599000000002</v>
      </c>
      <c r="AO17" s="284">
        <v>53062.409</v>
      </c>
      <c r="AP17" s="284">
        <v>54048.131000000001</v>
      </c>
    </row>
    <row r="18" spans="2:42" x14ac:dyDescent="0.25">
      <c r="B18" s="233">
        <v>34</v>
      </c>
      <c r="C18" s="233" t="s">
        <v>190</v>
      </c>
      <c r="D18" s="233" t="s">
        <v>201</v>
      </c>
      <c r="E18" s="233" t="str">
        <f>IFERROR(VLOOKUP(D18,Regional_groupings_t[#All],2,FALSE),"")</f>
        <v>Africa</v>
      </c>
      <c r="F18" s="284">
        <v>14539.609</v>
      </c>
      <c r="G18" s="284">
        <v>16745.305</v>
      </c>
      <c r="H18" s="284">
        <v>17205.253000000001</v>
      </c>
      <c r="I18" s="284">
        <v>17670.192999999999</v>
      </c>
      <c r="J18" s="284">
        <v>18143.215</v>
      </c>
      <c r="K18" s="284">
        <v>18628.749</v>
      </c>
      <c r="L18" s="284">
        <v>19129.955000000002</v>
      </c>
      <c r="M18" s="284">
        <v>19647.681</v>
      </c>
      <c r="N18" s="284">
        <v>20180.838</v>
      </c>
      <c r="O18" s="284">
        <v>20728.156999999999</v>
      </c>
      <c r="P18" s="284">
        <v>21287.588</v>
      </c>
      <c r="Q18" s="284">
        <v>21857.472000000002</v>
      </c>
      <c r="R18" s="284">
        <v>22437.393</v>
      </c>
      <c r="S18" s="284">
        <v>23027.357</v>
      </c>
      <c r="T18" s="284">
        <v>23626.576000000001</v>
      </c>
      <c r="U18" s="284">
        <v>24234.186000000002</v>
      </c>
      <c r="V18" s="284">
        <v>24849.442999999999</v>
      </c>
      <c r="W18" s="284">
        <v>25471.782999999999</v>
      </c>
      <c r="X18" s="284">
        <v>26100.74</v>
      </c>
      <c r="Y18" s="284">
        <v>26735.781999999999</v>
      </c>
      <c r="Z18" s="284">
        <v>27376.447</v>
      </c>
      <c r="AA18" s="284">
        <v>28022.27</v>
      </c>
      <c r="AB18" s="284">
        <v>28672.797999999999</v>
      </c>
      <c r="AC18" s="284">
        <v>29327.664000000001</v>
      </c>
      <c r="AD18" s="284">
        <v>29986.742999999999</v>
      </c>
      <c r="AE18" s="284">
        <v>30649.995999999999</v>
      </c>
      <c r="AF18" s="284">
        <v>31317.315999999999</v>
      </c>
      <c r="AG18" s="284">
        <v>31988.499</v>
      </c>
      <c r="AH18" s="284">
        <v>32663.162</v>
      </c>
      <c r="AI18" s="284">
        <v>33340.892999999996</v>
      </c>
      <c r="AJ18" s="284">
        <v>34021.235999999997</v>
      </c>
      <c r="AK18" s="284">
        <v>34703.794000000002</v>
      </c>
      <c r="AL18" s="284">
        <v>35388.178</v>
      </c>
      <c r="AM18" s="284">
        <v>36074.192000000003</v>
      </c>
      <c r="AN18" s="284">
        <v>36761.913999999997</v>
      </c>
      <c r="AO18" s="284">
        <v>37451.5</v>
      </c>
      <c r="AP18" s="284">
        <v>38142.970999999998</v>
      </c>
    </row>
    <row r="19" spans="2:42" x14ac:dyDescent="0.25">
      <c r="B19" s="233">
        <v>35</v>
      </c>
      <c r="C19" s="233" t="s">
        <v>190</v>
      </c>
      <c r="D19" s="233" t="s">
        <v>202</v>
      </c>
      <c r="E19" s="233" t="str">
        <f>IFERROR(VLOOKUP(D19,Regional_groupings_t[#All],2,FALSE),"")</f>
        <v>Africa</v>
      </c>
      <c r="F19" s="284">
        <v>1247.953</v>
      </c>
      <c r="G19" s="284">
        <v>1259.4570000000001</v>
      </c>
      <c r="H19" s="284">
        <v>1261.8699999999999</v>
      </c>
      <c r="I19" s="284">
        <v>1264.4970000000001</v>
      </c>
      <c r="J19" s="284">
        <v>1267.184</v>
      </c>
      <c r="K19" s="284">
        <v>1269.67</v>
      </c>
      <c r="L19" s="284">
        <v>1271.7670000000001</v>
      </c>
      <c r="M19" s="284">
        <v>1273.4280000000001</v>
      </c>
      <c r="N19" s="284">
        <v>1274.72</v>
      </c>
      <c r="O19" s="284">
        <v>1275.6569999999999</v>
      </c>
      <c r="P19" s="284">
        <v>1276.2819999999999</v>
      </c>
      <c r="Q19" s="284">
        <v>1276.6389999999999</v>
      </c>
      <c r="R19" s="284">
        <v>1276.7159999999999</v>
      </c>
      <c r="S19" s="284">
        <v>1276.4939999999999</v>
      </c>
      <c r="T19" s="284">
        <v>1275.973</v>
      </c>
      <c r="U19" s="284">
        <v>1275.144</v>
      </c>
      <c r="V19" s="284">
        <v>1274.0360000000001</v>
      </c>
      <c r="W19" s="284">
        <v>1272.636</v>
      </c>
      <c r="X19" s="284">
        <v>1270.925</v>
      </c>
      <c r="Y19" s="284">
        <v>1268.9000000000001</v>
      </c>
      <c r="Z19" s="284">
        <v>1266.539</v>
      </c>
      <c r="AA19" s="284">
        <v>1263.8140000000001</v>
      </c>
      <c r="AB19" s="284">
        <v>1260.7329999999999</v>
      </c>
      <c r="AC19" s="284">
        <v>1257.3009999999999</v>
      </c>
      <c r="AD19" s="284">
        <v>1253.4970000000001</v>
      </c>
      <c r="AE19" s="284">
        <v>1249.3530000000001</v>
      </c>
      <c r="AF19" s="284">
        <v>1244.874</v>
      </c>
      <c r="AG19" s="284">
        <v>1240.047</v>
      </c>
      <c r="AH19" s="284">
        <v>1234.913</v>
      </c>
      <c r="AI19" s="284">
        <v>1229.4760000000001</v>
      </c>
      <c r="AJ19" s="284">
        <v>1223.7750000000001</v>
      </c>
      <c r="AK19" s="284">
        <v>1217.8530000000001</v>
      </c>
      <c r="AL19" s="284">
        <v>1211.7049999999999</v>
      </c>
      <c r="AM19" s="284">
        <v>1205.386</v>
      </c>
      <c r="AN19" s="284">
        <v>1198.883</v>
      </c>
      <c r="AO19" s="284">
        <v>1192.26</v>
      </c>
      <c r="AP19" s="284">
        <v>1185.5250000000001</v>
      </c>
    </row>
    <row r="20" spans="2:42" x14ac:dyDescent="0.25">
      <c r="B20" s="233">
        <v>36</v>
      </c>
      <c r="C20" s="233" t="s">
        <v>190</v>
      </c>
      <c r="D20" s="233" t="s">
        <v>203</v>
      </c>
      <c r="E20" s="233" t="s">
        <v>204</v>
      </c>
      <c r="F20" s="284">
        <v>208.71600000000001</v>
      </c>
      <c r="G20" s="284">
        <v>240.011</v>
      </c>
      <c r="H20" s="284">
        <v>246.46</v>
      </c>
      <c r="I20" s="284">
        <v>252.96199999999999</v>
      </c>
      <c r="J20" s="284">
        <v>259.52600000000001</v>
      </c>
      <c r="K20" s="284">
        <v>266.15300000000002</v>
      </c>
      <c r="L20" s="284">
        <v>272.81299999999999</v>
      </c>
      <c r="M20" s="284">
        <v>279.50700000000001</v>
      </c>
      <c r="N20" s="284">
        <v>286.25400000000002</v>
      </c>
      <c r="O20" s="284">
        <v>293.06400000000002</v>
      </c>
      <c r="P20" s="284">
        <v>299.93400000000003</v>
      </c>
      <c r="Q20" s="284">
        <v>306.88400000000001</v>
      </c>
      <c r="R20" s="284">
        <v>313.92599999999999</v>
      </c>
      <c r="S20" s="284">
        <v>321.03800000000001</v>
      </c>
      <c r="T20" s="284">
        <v>328.22699999999998</v>
      </c>
      <c r="U20" s="284">
        <v>335.52199999999999</v>
      </c>
      <c r="V20" s="284">
        <v>342.899</v>
      </c>
      <c r="W20" s="284">
        <v>350.34399999999999</v>
      </c>
      <c r="X20" s="284">
        <v>357.87400000000002</v>
      </c>
      <c r="Y20" s="284">
        <v>365.47699999999998</v>
      </c>
      <c r="Z20" s="284">
        <v>373.11200000000002</v>
      </c>
      <c r="AA20" s="284">
        <v>380.80099999999999</v>
      </c>
      <c r="AB20" s="284">
        <v>388.50599999999997</v>
      </c>
      <c r="AC20" s="284">
        <v>396.22699999999998</v>
      </c>
      <c r="AD20" s="284">
        <v>403.95499999999998</v>
      </c>
      <c r="AE20" s="284">
        <v>411.69600000000003</v>
      </c>
      <c r="AF20" s="284">
        <v>419.42599999999999</v>
      </c>
      <c r="AG20" s="284">
        <v>427.13799999999998</v>
      </c>
      <c r="AH20" s="284">
        <v>434.83800000000002</v>
      </c>
      <c r="AI20" s="284">
        <v>442.50299999999999</v>
      </c>
      <c r="AJ20" s="284">
        <v>450.13200000000001</v>
      </c>
      <c r="AK20" s="284">
        <v>457.721</v>
      </c>
      <c r="AL20" s="284">
        <v>465.25099999999998</v>
      </c>
      <c r="AM20" s="284">
        <v>472.73200000000003</v>
      </c>
      <c r="AN20" s="284">
        <v>480.166</v>
      </c>
      <c r="AO20" s="284">
        <v>487.536</v>
      </c>
      <c r="AP20" s="284">
        <v>494.851</v>
      </c>
    </row>
    <row r="21" spans="2:42" x14ac:dyDescent="0.25">
      <c r="B21" s="233">
        <v>37</v>
      </c>
      <c r="C21" s="233" t="s">
        <v>190</v>
      </c>
      <c r="D21" s="233" t="s">
        <v>205</v>
      </c>
      <c r="E21" s="233" t="str">
        <f>IFERROR(VLOOKUP(D21,Regional_groupings_t[#All],2,FALSE),"")</f>
        <v>Africa</v>
      </c>
      <c r="F21" s="284">
        <v>23531.566999999999</v>
      </c>
      <c r="G21" s="284">
        <v>27042.001</v>
      </c>
      <c r="H21" s="284">
        <v>27829.93</v>
      </c>
      <c r="I21" s="284">
        <v>28649.007000000001</v>
      </c>
      <c r="J21" s="284">
        <v>29496.008999999998</v>
      </c>
      <c r="K21" s="284">
        <v>30366.043000000001</v>
      </c>
      <c r="L21" s="284">
        <v>31255.435000000001</v>
      </c>
      <c r="M21" s="284">
        <v>32163.044999999998</v>
      </c>
      <c r="N21" s="284">
        <v>33089.463000000003</v>
      </c>
      <c r="O21" s="284">
        <v>34034.811999999998</v>
      </c>
      <c r="P21" s="284">
        <v>34999.756000000001</v>
      </c>
      <c r="Q21" s="284">
        <v>35984.616000000002</v>
      </c>
      <c r="R21" s="284">
        <v>36988.942999999999</v>
      </c>
      <c r="S21" s="284">
        <v>38011.830999999998</v>
      </c>
      <c r="T21" s="284">
        <v>39052.601000000002</v>
      </c>
      <c r="U21" s="284">
        <v>40110.504000000001</v>
      </c>
      <c r="V21" s="284">
        <v>41184.834000000003</v>
      </c>
      <c r="W21" s="284">
        <v>42274.983</v>
      </c>
      <c r="X21" s="284">
        <v>43380.527000000002</v>
      </c>
      <c r="Y21" s="284">
        <v>44501.118999999999</v>
      </c>
      <c r="Z21" s="284">
        <v>45636.5</v>
      </c>
      <c r="AA21" s="284">
        <v>46786.29</v>
      </c>
      <c r="AB21" s="284">
        <v>47950.019</v>
      </c>
      <c r="AC21" s="284">
        <v>49127.034</v>
      </c>
      <c r="AD21" s="284">
        <v>50316.491000000002</v>
      </c>
      <c r="AE21" s="284">
        <v>51517.502</v>
      </c>
      <c r="AF21" s="284">
        <v>52729.199000000001</v>
      </c>
      <c r="AG21" s="284">
        <v>53950.938999999998</v>
      </c>
      <c r="AH21" s="284">
        <v>55182.196000000004</v>
      </c>
      <c r="AI21" s="284">
        <v>56422.463000000003</v>
      </c>
      <c r="AJ21" s="284">
        <v>57671.322999999997</v>
      </c>
      <c r="AK21" s="284">
        <v>58928.302000000003</v>
      </c>
      <c r="AL21" s="284">
        <v>60192.877</v>
      </c>
      <c r="AM21" s="284">
        <v>61464.423999999999</v>
      </c>
      <c r="AN21" s="284">
        <v>62742.156000000003</v>
      </c>
      <c r="AO21" s="284">
        <v>64025.239000000001</v>
      </c>
      <c r="AP21" s="284">
        <v>65312.930999999997</v>
      </c>
    </row>
    <row r="22" spans="2:42" x14ac:dyDescent="0.25">
      <c r="B22" s="233">
        <v>38</v>
      </c>
      <c r="C22" s="233" t="s">
        <v>190</v>
      </c>
      <c r="D22" s="233" t="s">
        <v>206</v>
      </c>
      <c r="E22" s="233" t="str">
        <f>IFERROR(VLOOKUP(D22,Regional_groupings_t[#All],2,FALSE),"")</f>
        <v>Africa</v>
      </c>
      <c r="F22" s="284">
        <v>830.50699999999995</v>
      </c>
      <c r="G22" s="284">
        <v>863.35900000000004</v>
      </c>
      <c r="H22" s="284">
        <v>869.74199999999996</v>
      </c>
      <c r="I22" s="284">
        <v>876.13099999999997</v>
      </c>
      <c r="J22" s="284">
        <v>882.53099999999995</v>
      </c>
      <c r="K22" s="284">
        <v>888.93200000000002</v>
      </c>
      <c r="L22" s="284">
        <v>895.30799999999999</v>
      </c>
      <c r="M22" s="284">
        <v>901.69600000000003</v>
      </c>
      <c r="N22" s="284">
        <v>908.06299999999999</v>
      </c>
      <c r="O22" s="284">
        <v>914.38199999999995</v>
      </c>
      <c r="P22" s="284">
        <v>920.61400000000003</v>
      </c>
      <c r="Q22" s="284">
        <v>926.70699999999999</v>
      </c>
      <c r="R22" s="284">
        <v>932.63599999999997</v>
      </c>
      <c r="S22" s="284">
        <v>938.41600000000005</v>
      </c>
      <c r="T22" s="284">
        <v>944.03800000000001</v>
      </c>
      <c r="U22" s="284">
        <v>949.49699999999996</v>
      </c>
      <c r="V22" s="284">
        <v>954.81399999999996</v>
      </c>
      <c r="W22" s="284">
        <v>959.95399999999995</v>
      </c>
      <c r="X22" s="284">
        <v>964.923</v>
      </c>
      <c r="Y22" s="284">
        <v>969.68799999999999</v>
      </c>
      <c r="Z22" s="284">
        <v>974.226</v>
      </c>
      <c r="AA22" s="284">
        <v>978.51400000000001</v>
      </c>
      <c r="AB22" s="284">
        <v>982.54300000000001</v>
      </c>
      <c r="AC22" s="284">
        <v>986.29499999999996</v>
      </c>
      <c r="AD22" s="284">
        <v>989.77599999999995</v>
      </c>
      <c r="AE22" s="284">
        <v>992.976</v>
      </c>
      <c r="AF22" s="284">
        <v>995.89</v>
      </c>
      <c r="AG22" s="284">
        <v>998.53</v>
      </c>
      <c r="AH22" s="284">
        <v>1000.88</v>
      </c>
      <c r="AI22" s="284">
        <v>1002.937</v>
      </c>
      <c r="AJ22" s="284">
        <v>1004.722</v>
      </c>
      <c r="AK22" s="284">
        <v>1006.225</v>
      </c>
      <c r="AL22" s="284">
        <v>1007.455</v>
      </c>
      <c r="AM22" s="284">
        <v>1008.431</v>
      </c>
      <c r="AN22" s="284">
        <v>1009.1369999999999</v>
      </c>
      <c r="AO22" s="284">
        <v>1009.6180000000001</v>
      </c>
      <c r="AP22" s="284">
        <v>1009.875</v>
      </c>
    </row>
    <row r="23" spans="2:42" x14ac:dyDescent="0.25">
      <c r="B23" s="233">
        <v>39</v>
      </c>
      <c r="C23" s="233" t="s">
        <v>190</v>
      </c>
      <c r="D23" s="233" t="s">
        <v>207</v>
      </c>
      <c r="E23" s="233" t="str">
        <f>IFERROR(VLOOKUP(D23,Regional_groupings_t[#All],2,FALSE),"")</f>
        <v>Africa</v>
      </c>
      <c r="F23" s="284">
        <v>10039.338</v>
      </c>
      <c r="G23" s="284">
        <v>11369.066000000001</v>
      </c>
      <c r="H23" s="284">
        <v>11668.829</v>
      </c>
      <c r="I23" s="284">
        <v>11980.96</v>
      </c>
      <c r="J23" s="284">
        <v>12301.968999999999</v>
      </c>
      <c r="K23" s="284">
        <v>12626.938</v>
      </c>
      <c r="L23" s="284">
        <v>12952.209000000001</v>
      </c>
      <c r="M23" s="284">
        <v>13276.517</v>
      </c>
      <c r="N23" s="284">
        <v>13600.466</v>
      </c>
      <c r="O23" s="284">
        <v>13924.498</v>
      </c>
      <c r="P23" s="284">
        <v>14249.748</v>
      </c>
      <c r="Q23" s="284">
        <v>14576.991</v>
      </c>
      <c r="R23" s="284">
        <v>14906.021000000001</v>
      </c>
      <c r="S23" s="284">
        <v>15236.259</v>
      </c>
      <c r="T23" s="284">
        <v>15567.727999999999</v>
      </c>
      <c r="U23" s="284">
        <v>15900.437</v>
      </c>
      <c r="V23" s="284">
        <v>16234.39</v>
      </c>
      <c r="W23" s="284">
        <v>16569.545999999998</v>
      </c>
      <c r="X23" s="284">
        <v>16905.822</v>
      </c>
      <c r="Y23" s="284">
        <v>17243.241000000002</v>
      </c>
      <c r="Z23" s="284">
        <v>17581.813999999998</v>
      </c>
      <c r="AA23" s="284">
        <v>17921.528999999999</v>
      </c>
      <c r="AB23" s="284">
        <v>18262.223999999998</v>
      </c>
      <c r="AC23" s="284">
        <v>18603.833999999999</v>
      </c>
      <c r="AD23" s="284">
        <v>18946.321</v>
      </c>
      <c r="AE23" s="284">
        <v>19289.696</v>
      </c>
      <c r="AF23" s="284">
        <v>19633.864000000001</v>
      </c>
      <c r="AG23" s="284">
        <v>19978.727999999999</v>
      </c>
      <c r="AH23" s="284">
        <v>20323.996999999999</v>
      </c>
      <c r="AI23" s="284">
        <v>20669.216</v>
      </c>
      <c r="AJ23" s="284">
        <v>21013.767</v>
      </c>
      <c r="AK23" s="284">
        <v>21357.201000000001</v>
      </c>
      <c r="AL23" s="284">
        <v>21699.156999999999</v>
      </c>
      <c r="AM23" s="284">
        <v>22039.447</v>
      </c>
      <c r="AN23" s="284">
        <v>22377.824000000001</v>
      </c>
      <c r="AO23" s="284">
        <v>22714.087</v>
      </c>
      <c r="AP23" s="284">
        <v>23048.001</v>
      </c>
    </row>
    <row r="24" spans="2:42" x14ac:dyDescent="0.25">
      <c r="B24" s="233">
        <v>40</v>
      </c>
      <c r="C24" s="233" t="s">
        <v>190</v>
      </c>
      <c r="D24" s="233" t="s">
        <v>208</v>
      </c>
      <c r="E24" s="233" t="str">
        <f>IFERROR(VLOOKUP(D24,Regional_groupings_t[#All],2,FALSE),"")</f>
        <v>Africa</v>
      </c>
      <c r="F24" s="284">
        <v>91.272999999999996</v>
      </c>
      <c r="G24" s="284">
        <v>94.980999999999995</v>
      </c>
      <c r="H24" s="284">
        <v>95.710999999999999</v>
      </c>
      <c r="I24" s="284">
        <v>96.418000000000006</v>
      </c>
      <c r="J24" s="284">
        <v>97.093999999999994</v>
      </c>
      <c r="K24" s="284">
        <v>97.741</v>
      </c>
      <c r="L24" s="284">
        <v>98.34</v>
      </c>
      <c r="M24" s="284">
        <v>98.91</v>
      </c>
      <c r="N24" s="284">
        <v>99.433000000000007</v>
      </c>
      <c r="O24" s="284">
        <v>99.912000000000006</v>
      </c>
      <c r="P24" s="284">
        <v>100.357</v>
      </c>
      <c r="Q24" s="284">
        <v>100.783</v>
      </c>
      <c r="R24" s="284">
        <v>101.175</v>
      </c>
      <c r="S24" s="284">
        <v>101.548</v>
      </c>
      <c r="T24" s="284">
        <v>101.889</v>
      </c>
      <c r="U24" s="284">
        <v>102.229</v>
      </c>
      <c r="V24" s="284">
        <v>102.538</v>
      </c>
      <c r="W24" s="284">
        <v>102.836</v>
      </c>
      <c r="X24" s="284">
        <v>103.107</v>
      </c>
      <c r="Y24" s="284">
        <v>103.384</v>
      </c>
      <c r="Z24" s="284">
        <v>103.622</v>
      </c>
      <c r="AA24" s="284">
        <v>103.866</v>
      </c>
      <c r="AB24" s="284">
        <v>104.08199999999999</v>
      </c>
      <c r="AC24" s="284">
        <v>104.27</v>
      </c>
      <c r="AD24" s="284">
        <v>104.45099999999999</v>
      </c>
      <c r="AE24" s="284">
        <v>104.601</v>
      </c>
      <c r="AF24" s="284">
        <v>104.72799999999999</v>
      </c>
      <c r="AG24" s="284">
        <v>104.833</v>
      </c>
      <c r="AH24" s="284">
        <v>104.91200000000001</v>
      </c>
      <c r="AI24" s="284">
        <v>104.967</v>
      </c>
      <c r="AJ24" s="284">
        <v>104.99</v>
      </c>
      <c r="AK24" s="284">
        <v>104.986</v>
      </c>
      <c r="AL24" s="284">
        <v>104.949</v>
      </c>
      <c r="AM24" s="284">
        <v>104.9</v>
      </c>
      <c r="AN24" s="284">
        <v>104.81399999999999</v>
      </c>
      <c r="AO24" s="284">
        <v>104.699</v>
      </c>
      <c r="AP24" s="284">
        <v>104.56100000000001</v>
      </c>
    </row>
    <row r="25" spans="2:42" x14ac:dyDescent="0.25">
      <c r="B25" s="233">
        <v>41</v>
      </c>
      <c r="C25" s="233" t="s">
        <v>190</v>
      </c>
      <c r="D25" s="233" t="s">
        <v>209</v>
      </c>
      <c r="E25" s="233" t="str">
        <f>IFERROR(VLOOKUP(D25,Regional_groupings_t[#All],2,FALSE),"")</f>
        <v>Africa</v>
      </c>
      <c r="F25" s="284">
        <v>12043.886</v>
      </c>
      <c r="G25" s="284">
        <v>13797.204</v>
      </c>
      <c r="H25" s="284">
        <v>14185.635</v>
      </c>
      <c r="I25" s="284">
        <v>14589.165000000001</v>
      </c>
      <c r="J25" s="284">
        <v>15008.225</v>
      </c>
      <c r="K25" s="284">
        <v>15442.906000000001</v>
      </c>
      <c r="L25" s="284">
        <v>15893.218999999999</v>
      </c>
      <c r="M25" s="284">
        <v>16359.5</v>
      </c>
      <c r="N25" s="284">
        <v>16841.805</v>
      </c>
      <c r="O25" s="284">
        <v>17339.386999999999</v>
      </c>
      <c r="P25" s="284">
        <v>17851.255000000001</v>
      </c>
      <c r="Q25" s="284">
        <v>18376.519</v>
      </c>
      <c r="R25" s="284">
        <v>18914.825000000001</v>
      </c>
      <c r="S25" s="284">
        <v>19465.985000000001</v>
      </c>
      <c r="T25" s="284">
        <v>20029.453000000001</v>
      </c>
      <c r="U25" s="284">
        <v>20604.652999999998</v>
      </c>
      <c r="V25" s="284">
        <v>21191.041000000001</v>
      </c>
      <c r="W25" s="284">
        <v>21788.274000000001</v>
      </c>
      <c r="X25" s="284">
        <v>22396.036</v>
      </c>
      <c r="Y25" s="284">
        <v>23013.814999999999</v>
      </c>
      <c r="Z25" s="284">
        <v>23641.067999999999</v>
      </c>
      <c r="AA25" s="284">
        <v>24277.387999999999</v>
      </c>
      <c r="AB25" s="284">
        <v>24922.534</v>
      </c>
      <c r="AC25" s="284">
        <v>25576.421999999999</v>
      </c>
      <c r="AD25" s="284">
        <v>26239.058000000001</v>
      </c>
      <c r="AE25" s="284">
        <v>26910.530999999999</v>
      </c>
      <c r="AF25" s="284">
        <v>27590.986000000001</v>
      </c>
      <c r="AG25" s="284">
        <v>28280.256000000001</v>
      </c>
      <c r="AH25" s="284">
        <v>28978.405999999999</v>
      </c>
      <c r="AI25" s="284">
        <v>29685.864000000001</v>
      </c>
      <c r="AJ25" s="284">
        <v>30403.281999999999</v>
      </c>
      <c r="AK25" s="284">
        <v>31131.08</v>
      </c>
      <c r="AL25" s="284">
        <v>31869.268</v>
      </c>
      <c r="AM25" s="284">
        <v>32617.629000000001</v>
      </c>
      <c r="AN25" s="284">
        <v>33376.074000000001</v>
      </c>
      <c r="AO25" s="284">
        <v>34144.42</v>
      </c>
      <c r="AP25" s="284">
        <v>34922.449000000001</v>
      </c>
    </row>
    <row r="26" spans="2:42" x14ac:dyDescent="0.25">
      <c r="B26" s="233">
        <v>42</v>
      </c>
      <c r="C26" s="233" t="s">
        <v>190</v>
      </c>
      <c r="D26" s="233" t="s">
        <v>210</v>
      </c>
      <c r="E26" s="233" t="str">
        <f>IFERROR(VLOOKUP(D26,Regional_groupings_t[#All],2,FALSE),"")</f>
        <v>Africa</v>
      </c>
      <c r="F26" s="284">
        <v>9508.3719999999994</v>
      </c>
      <c r="G26" s="284">
        <v>10715.656999999999</v>
      </c>
      <c r="H26" s="284">
        <v>10832.52</v>
      </c>
      <c r="I26" s="284">
        <v>10910.773999999999</v>
      </c>
      <c r="J26" s="284">
        <v>10975.924000000001</v>
      </c>
      <c r="K26" s="284">
        <v>11062.114</v>
      </c>
      <c r="L26" s="284">
        <v>11193.728999999999</v>
      </c>
      <c r="M26" s="284">
        <v>11381.377</v>
      </c>
      <c r="N26" s="284">
        <v>11618.517</v>
      </c>
      <c r="O26" s="284">
        <v>11891.022999999999</v>
      </c>
      <c r="P26" s="284">
        <v>12176.471</v>
      </c>
      <c r="Q26" s="284">
        <v>12458.298000000001</v>
      </c>
      <c r="R26" s="284">
        <v>12733.035</v>
      </c>
      <c r="S26" s="284">
        <v>13005.726000000001</v>
      </c>
      <c r="T26" s="284">
        <v>13278.370999999999</v>
      </c>
      <c r="U26" s="284">
        <v>13555.245000000001</v>
      </c>
      <c r="V26" s="284">
        <v>13839.272000000001</v>
      </c>
      <c r="W26" s="284">
        <v>14130.09</v>
      </c>
      <c r="X26" s="284">
        <v>14425.424000000001</v>
      </c>
      <c r="Y26" s="284">
        <v>14724.361999999999</v>
      </c>
      <c r="Z26" s="284">
        <v>15025.657999999999</v>
      </c>
      <c r="AA26" s="284">
        <v>15328.326999999999</v>
      </c>
      <c r="AB26" s="284">
        <v>15631.924000000001</v>
      </c>
      <c r="AC26" s="284">
        <v>15936.415999999999</v>
      </c>
      <c r="AD26" s="284">
        <v>16241.858</v>
      </c>
      <c r="AE26" s="284">
        <v>16548.472000000002</v>
      </c>
      <c r="AF26" s="284">
        <v>16856.407999999999</v>
      </c>
      <c r="AG26" s="284">
        <v>17165.511999999999</v>
      </c>
      <c r="AH26" s="284">
        <v>17475.469000000001</v>
      </c>
      <c r="AI26" s="284">
        <v>17786.075000000001</v>
      </c>
      <c r="AJ26" s="284">
        <v>18097.095000000001</v>
      </c>
      <c r="AK26" s="284">
        <v>18408.334999999999</v>
      </c>
      <c r="AL26" s="284">
        <v>18719.596000000001</v>
      </c>
      <c r="AM26" s="284">
        <v>19030.793000000001</v>
      </c>
      <c r="AN26" s="284">
        <v>19341.778999999999</v>
      </c>
      <c r="AO26" s="284">
        <v>19652.471000000001</v>
      </c>
      <c r="AP26" s="284">
        <v>19962.715</v>
      </c>
    </row>
    <row r="27" spans="2:42" x14ac:dyDescent="0.25">
      <c r="B27" s="233">
        <v>43</v>
      </c>
      <c r="C27" s="233" t="s">
        <v>190</v>
      </c>
      <c r="D27" s="233" t="s">
        <v>211</v>
      </c>
      <c r="E27" s="233" t="str">
        <f>IFERROR(VLOOKUP(D27,Regional_groupings_t[#All],2,FALSE),"")</f>
        <v>Africa</v>
      </c>
      <c r="F27" s="284">
        <v>32428.164000000001</v>
      </c>
      <c r="G27" s="284">
        <v>38225.447</v>
      </c>
      <c r="H27" s="284">
        <v>39649.173000000003</v>
      </c>
      <c r="I27" s="284">
        <v>41166.588000000003</v>
      </c>
      <c r="J27" s="284">
        <v>42729.031999999999</v>
      </c>
      <c r="K27" s="284">
        <v>44269.587</v>
      </c>
      <c r="L27" s="284">
        <v>45741</v>
      </c>
      <c r="M27" s="284">
        <v>47123.533000000003</v>
      </c>
      <c r="N27" s="284">
        <v>48432.873</v>
      </c>
      <c r="O27" s="284">
        <v>49700.758000000002</v>
      </c>
      <c r="P27" s="284">
        <v>50976.034</v>
      </c>
      <c r="Q27" s="284">
        <v>52294.284</v>
      </c>
      <c r="R27" s="284">
        <v>53663.607000000004</v>
      </c>
      <c r="S27" s="284">
        <v>55072.387999999999</v>
      </c>
      <c r="T27" s="284">
        <v>56513.004000000001</v>
      </c>
      <c r="U27" s="284">
        <v>57971.644</v>
      </c>
      <c r="V27" s="284">
        <v>59437.921999999999</v>
      </c>
      <c r="W27" s="284">
        <v>60910.942000000003</v>
      </c>
      <c r="X27" s="284">
        <v>62394.063000000002</v>
      </c>
      <c r="Y27" s="284">
        <v>63885.707000000002</v>
      </c>
      <c r="Z27" s="284">
        <v>65384.421999999999</v>
      </c>
      <c r="AA27" s="284">
        <v>66888.902000000002</v>
      </c>
      <c r="AB27" s="284">
        <v>68397.615000000005</v>
      </c>
      <c r="AC27" s="284">
        <v>69909.277000000002</v>
      </c>
      <c r="AD27" s="284">
        <v>71423.081999999995</v>
      </c>
      <c r="AE27" s="284">
        <v>72938.418999999994</v>
      </c>
      <c r="AF27" s="284">
        <v>74454.612999999998</v>
      </c>
      <c r="AG27" s="284">
        <v>75970.663</v>
      </c>
      <c r="AH27" s="284">
        <v>77485.440000000002</v>
      </c>
      <c r="AI27" s="284">
        <v>78998.004000000001</v>
      </c>
      <c r="AJ27" s="284">
        <v>80507.410999999993</v>
      </c>
      <c r="AK27" s="284">
        <v>82012.732999999993</v>
      </c>
      <c r="AL27" s="284">
        <v>83513.084000000003</v>
      </c>
      <c r="AM27" s="284">
        <v>85007.558000000005</v>
      </c>
      <c r="AN27" s="284">
        <v>86495.274000000005</v>
      </c>
      <c r="AO27" s="284">
        <v>87975.343999999997</v>
      </c>
      <c r="AP27" s="284">
        <v>89446.900999999998</v>
      </c>
    </row>
    <row r="28" spans="2:42" x14ac:dyDescent="0.25">
      <c r="B28" s="233">
        <v>44</v>
      </c>
      <c r="C28" s="233" t="s">
        <v>190</v>
      </c>
      <c r="D28" s="233" t="s">
        <v>212</v>
      </c>
      <c r="E28" s="233" t="str">
        <f>IFERROR(VLOOKUP(D28,Regional_groupings_t[#All],2,FALSE),"")</f>
        <v>Africa</v>
      </c>
      <c r="F28" s="284">
        <v>44346.531999999999</v>
      </c>
      <c r="G28" s="284">
        <v>51482.637999999999</v>
      </c>
      <c r="H28" s="284">
        <v>53049.231</v>
      </c>
      <c r="I28" s="284">
        <v>54660.345000000001</v>
      </c>
      <c r="J28" s="284">
        <v>56313.444000000003</v>
      </c>
      <c r="K28" s="284">
        <v>58005.461000000003</v>
      </c>
      <c r="L28" s="284">
        <v>59734.213000000003</v>
      </c>
      <c r="M28" s="284">
        <v>61498.438000000002</v>
      </c>
      <c r="N28" s="284">
        <v>63298.542000000001</v>
      </c>
      <c r="O28" s="284">
        <v>65136.237999999998</v>
      </c>
      <c r="P28" s="284">
        <v>67014.13</v>
      </c>
      <c r="Q28" s="284">
        <v>68934.157999999996</v>
      </c>
      <c r="R28" s="284">
        <v>70896.455000000002</v>
      </c>
      <c r="S28" s="284">
        <v>72900.343999999997</v>
      </c>
      <c r="T28" s="284">
        <v>74946.005000000005</v>
      </c>
      <c r="U28" s="284">
        <v>77033.506999999998</v>
      </c>
      <c r="V28" s="284">
        <v>79162.722999999998</v>
      </c>
      <c r="W28" s="284">
        <v>81333.630999999994</v>
      </c>
      <c r="X28" s="284">
        <v>83545.744000000006</v>
      </c>
      <c r="Y28" s="284">
        <v>85797.817999999999</v>
      </c>
      <c r="Z28" s="284">
        <v>88088.21</v>
      </c>
      <c r="AA28" s="284">
        <v>90415.593999999997</v>
      </c>
      <c r="AB28" s="284">
        <v>92779.264999999999</v>
      </c>
      <c r="AC28" s="284">
        <v>95178.82</v>
      </c>
      <c r="AD28" s="284">
        <v>97613.615999999995</v>
      </c>
      <c r="AE28" s="284">
        <v>100083.042</v>
      </c>
      <c r="AF28" s="284">
        <v>102586.531</v>
      </c>
      <c r="AG28" s="284">
        <v>105123.209</v>
      </c>
      <c r="AH28" s="284">
        <v>107692.469</v>
      </c>
      <c r="AI28" s="284">
        <v>110294.284</v>
      </c>
      <c r="AJ28" s="284">
        <v>112928.855</v>
      </c>
      <c r="AK28" s="284">
        <v>115596.019</v>
      </c>
      <c r="AL28" s="284">
        <v>118295.58199999999</v>
      </c>
      <c r="AM28" s="284">
        <v>121026.504</v>
      </c>
      <c r="AN28" s="284">
        <v>123786.86199999999</v>
      </c>
      <c r="AO28" s="284">
        <v>126574.269</v>
      </c>
      <c r="AP28" s="284">
        <v>129386.845</v>
      </c>
    </row>
    <row r="29" spans="2:42" x14ac:dyDescent="0.25">
      <c r="B29" s="233">
        <v>45</v>
      </c>
      <c r="C29" s="233" t="s">
        <v>190</v>
      </c>
      <c r="D29" s="233" t="s">
        <v>213</v>
      </c>
      <c r="E29" s="233" t="str">
        <f>IFERROR(VLOOKUP(D29,Regional_groupings_t[#All],2,FALSE),"")</f>
        <v>Africa</v>
      </c>
      <c r="F29" s="284">
        <v>13605.986000000001</v>
      </c>
      <c r="G29" s="284">
        <v>15879.37</v>
      </c>
      <c r="H29" s="284">
        <v>16363.449000000001</v>
      </c>
      <c r="I29" s="284">
        <v>16853.608</v>
      </c>
      <c r="J29" s="284">
        <v>17351.714</v>
      </c>
      <c r="K29" s="284">
        <v>17861.034</v>
      </c>
      <c r="L29" s="284">
        <v>18383.955999999998</v>
      </c>
      <c r="M29" s="284">
        <v>18920.656999999999</v>
      </c>
      <c r="N29" s="284">
        <v>19470.238000000001</v>
      </c>
      <c r="O29" s="284">
        <v>20032.800999999999</v>
      </c>
      <c r="P29" s="284">
        <v>20608.356</v>
      </c>
      <c r="Q29" s="284">
        <v>21196.793000000001</v>
      </c>
      <c r="R29" s="284">
        <v>21798.157999999999</v>
      </c>
      <c r="S29" s="284">
        <v>22412.31</v>
      </c>
      <c r="T29" s="284">
        <v>23038.732</v>
      </c>
      <c r="U29" s="284">
        <v>23676.666000000001</v>
      </c>
      <c r="V29" s="284">
        <v>24325.502</v>
      </c>
      <c r="W29" s="284">
        <v>24984.963</v>
      </c>
      <c r="X29" s="284">
        <v>25654.797999999999</v>
      </c>
      <c r="Y29" s="284">
        <v>26334.558000000001</v>
      </c>
      <c r="Z29" s="284">
        <v>27023.737000000001</v>
      </c>
      <c r="AA29" s="284">
        <v>27721.901999999998</v>
      </c>
      <c r="AB29" s="284">
        <v>28428.67</v>
      </c>
      <c r="AC29" s="284">
        <v>29143.815999999999</v>
      </c>
      <c r="AD29" s="284">
        <v>29867.205999999998</v>
      </c>
      <c r="AE29" s="284">
        <v>30598.791000000001</v>
      </c>
      <c r="AF29" s="284">
        <v>31338.487000000001</v>
      </c>
      <c r="AG29" s="284">
        <v>32086.106</v>
      </c>
      <c r="AH29" s="284">
        <v>32841.339</v>
      </c>
      <c r="AI29" s="284">
        <v>33603.849000000002</v>
      </c>
      <c r="AJ29" s="284">
        <v>34373.195</v>
      </c>
      <c r="AK29" s="284">
        <v>35149.046000000002</v>
      </c>
      <c r="AL29" s="284">
        <v>35931.106</v>
      </c>
      <c r="AM29" s="284">
        <v>36719.296000000002</v>
      </c>
      <c r="AN29" s="284">
        <v>37513.597000000002</v>
      </c>
      <c r="AO29" s="284">
        <v>38314.135999999999</v>
      </c>
      <c r="AP29" s="284">
        <v>39120.906000000003</v>
      </c>
    </row>
    <row r="30" spans="2:42" x14ac:dyDescent="0.25">
      <c r="B30" s="233">
        <v>46</v>
      </c>
      <c r="C30" s="233" t="s">
        <v>190</v>
      </c>
      <c r="D30" s="233" t="s">
        <v>214</v>
      </c>
      <c r="E30" s="233" t="str">
        <f>IFERROR(VLOOKUP(D30,Regional_groupings_t[#All],2,FALSE),"")</f>
        <v>Africa</v>
      </c>
      <c r="F30" s="284">
        <v>12697.727999999999</v>
      </c>
      <c r="G30" s="284">
        <v>13814.642</v>
      </c>
      <c r="H30" s="284">
        <v>14030.338</v>
      </c>
      <c r="I30" s="284">
        <v>14236.599</v>
      </c>
      <c r="J30" s="284">
        <v>14438.812</v>
      </c>
      <c r="K30" s="284">
        <v>14645.473</v>
      </c>
      <c r="L30" s="284">
        <v>14862.927</v>
      </c>
      <c r="M30" s="284">
        <v>15092.171</v>
      </c>
      <c r="N30" s="284">
        <v>15331.425999999999</v>
      </c>
      <c r="O30" s="284">
        <v>15581.022999999999</v>
      </c>
      <c r="P30" s="284">
        <v>15840.802</v>
      </c>
      <c r="Q30" s="284">
        <v>16110.485000000001</v>
      </c>
      <c r="R30" s="284">
        <v>16390.388999999999</v>
      </c>
      <c r="S30" s="284">
        <v>16680.444</v>
      </c>
      <c r="T30" s="284">
        <v>16979.330000000002</v>
      </c>
      <c r="U30" s="284">
        <v>17285.173999999999</v>
      </c>
      <c r="V30" s="284">
        <v>17596.440999999999</v>
      </c>
      <c r="W30" s="284">
        <v>17912.386999999999</v>
      </c>
      <c r="X30" s="284">
        <v>18232.664000000001</v>
      </c>
      <c r="Y30" s="284">
        <v>18556.510999999999</v>
      </c>
      <c r="Z30" s="284">
        <v>18883.212</v>
      </c>
      <c r="AA30" s="284">
        <v>19212.094000000001</v>
      </c>
      <c r="AB30" s="284">
        <v>19542.420999999998</v>
      </c>
      <c r="AC30" s="284">
        <v>19873.5</v>
      </c>
      <c r="AD30" s="284">
        <v>20204.544000000002</v>
      </c>
      <c r="AE30" s="284">
        <v>20534.825000000001</v>
      </c>
      <c r="AF30" s="284">
        <v>20863.61</v>
      </c>
      <c r="AG30" s="284">
        <v>21190.342000000001</v>
      </c>
      <c r="AH30" s="284">
        <v>21514.445</v>
      </c>
      <c r="AI30" s="284">
        <v>21835.278999999999</v>
      </c>
      <c r="AJ30" s="284">
        <v>22152.223999999998</v>
      </c>
      <c r="AK30" s="284">
        <v>22464.713</v>
      </c>
      <c r="AL30" s="284">
        <v>22772.383999999998</v>
      </c>
      <c r="AM30" s="284">
        <v>23074.922999999999</v>
      </c>
      <c r="AN30" s="284">
        <v>23371.906999999999</v>
      </c>
      <c r="AO30" s="284">
        <v>23662.994999999999</v>
      </c>
      <c r="AP30" s="284">
        <v>23947.920999999998</v>
      </c>
    </row>
    <row r="31" spans="2:42" x14ac:dyDescent="0.25">
      <c r="B31" s="233">
        <v>47</v>
      </c>
      <c r="C31" s="233" t="s">
        <v>190</v>
      </c>
      <c r="D31" s="233" t="s">
        <v>215</v>
      </c>
      <c r="E31" s="233" t="str">
        <f>IFERROR(VLOOKUP(D31,Regional_groupings_t[#All],2,FALSE),"")</f>
        <v/>
      </c>
      <c r="F31" s="284">
        <v>131622.13099999999</v>
      </c>
      <c r="G31" s="284">
        <v>154203.22700000001</v>
      </c>
      <c r="H31" s="284">
        <v>159064.78200000001</v>
      </c>
      <c r="I31" s="284">
        <v>164038.995</v>
      </c>
      <c r="J31" s="284">
        <v>169121.878</v>
      </c>
      <c r="K31" s="284">
        <v>174308.427</v>
      </c>
      <c r="L31" s="284">
        <v>179595.125</v>
      </c>
      <c r="M31" s="284">
        <v>184979.932</v>
      </c>
      <c r="N31" s="284">
        <v>190463.603</v>
      </c>
      <c r="O31" s="284">
        <v>196049.20699999999</v>
      </c>
      <c r="P31" s="284">
        <v>201741.367</v>
      </c>
      <c r="Q31" s="284">
        <v>207543.42800000001</v>
      </c>
      <c r="R31" s="284">
        <v>213455.09899999999</v>
      </c>
      <c r="S31" s="284">
        <v>219474.734</v>
      </c>
      <c r="T31" s="284">
        <v>225602.95699999999</v>
      </c>
      <c r="U31" s="284">
        <v>231840.236</v>
      </c>
      <c r="V31" s="284">
        <v>238186.20699999999</v>
      </c>
      <c r="W31" s="284">
        <v>244640.09</v>
      </c>
      <c r="X31" s="284">
        <v>251199.34</v>
      </c>
      <c r="Y31" s="284">
        <v>257859.677</v>
      </c>
      <c r="Z31" s="284">
        <v>264615.663</v>
      </c>
      <c r="AA31" s="284">
        <v>271462.27500000002</v>
      </c>
      <c r="AB31" s="284">
        <v>278396.11900000001</v>
      </c>
      <c r="AC31" s="284">
        <v>285414.47499999998</v>
      </c>
      <c r="AD31" s="284">
        <v>292514.22700000001</v>
      </c>
      <c r="AE31" s="284">
        <v>299692.21999999997</v>
      </c>
      <c r="AF31" s="284">
        <v>306945.11700000003</v>
      </c>
      <c r="AG31" s="284">
        <v>314269.72600000002</v>
      </c>
      <c r="AH31" s="284">
        <v>321661.91800000001</v>
      </c>
      <c r="AI31" s="284">
        <v>329116.23800000001</v>
      </c>
      <c r="AJ31" s="284">
        <v>336626.56699999998</v>
      </c>
      <c r="AK31" s="284">
        <v>344187.50199999998</v>
      </c>
      <c r="AL31" s="284">
        <v>351795.11499999999</v>
      </c>
      <c r="AM31" s="284">
        <v>359446.51699999999</v>
      </c>
      <c r="AN31" s="284">
        <v>367139.23700000002</v>
      </c>
      <c r="AO31" s="284">
        <v>374871.25699999998</v>
      </c>
      <c r="AP31" s="284">
        <v>382640.44400000002</v>
      </c>
    </row>
    <row r="32" spans="2:42" x14ac:dyDescent="0.25">
      <c r="B32" s="233">
        <v>48</v>
      </c>
      <c r="C32" s="233" t="s">
        <v>190</v>
      </c>
      <c r="D32" s="233" t="s">
        <v>216</v>
      </c>
      <c r="E32" s="233" t="str">
        <f>IFERROR(VLOOKUP(D32,Regional_groupings_t[#All],2,FALSE),"")</f>
        <v>Africa</v>
      </c>
      <c r="F32" s="284">
        <v>23356.246999999999</v>
      </c>
      <c r="G32" s="284">
        <v>27884.38</v>
      </c>
      <c r="H32" s="284">
        <v>28842.482</v>
      </c>
      <c r="I32" s="284">
        <v>29816.769</v>
      </c>
      <c r="J32" s="284">
        <v>30809.787</v>
      </c>
      <c r="K32" s="284">
        <v>31825.298999999999</v>
      </c>
      <c r="L32" s="284">
        <v>32866.267999999996</v>
      </c>
      <c r="M32" s="284">
        <v>33933.610999999997</v>
      </c>
      <c r="N32" s="284">
        <v>35027.339999999997</v>
      </c>
      <c r="O32" s="284">
        <v>36148.635999999999</v>
      </c>
      <c r="P32" s="284">
        <v>37298.625</v>
      </c>
      <c r="Q32" s="284">
        <v>38478.222000000002</v>
      </c>
      <c r="R32" s="284">
        <v>39688.093999999997</v>
      </c>
      <c r="S32" s="284">
        <v>40928.612999999998</v>
      </c>
      <c r="T32" s="284">
        <v>42199.936999999998</v>
      </c>
      <c r="U32" s="284">
        <v>43501.999000000003</v>
      </c>
      <c r="V32" s="284">
        <v>44834.707000000002</v>
      </c>
      <c r="W32" s="284">
        <v>46198.245999999999</v>
      </c>
      <c r="X32" s="284">
        <v>47592.553999999996</v>
      </c>
      <c r="Y32" s="284">
        <v>49016.964999999997</v>
      </c>
      <c r="Z32" s="284">
        <v>50470.553</v>
      </c>
      <c r="AA32" s="284">
        <v>51952.546000000002</v>
      </c>
      <c r="AB32" s="284">
        <v>53462.491000000002</v>
      </c>
      <c r="AC32" s="284">
        <v>55000.286</v>
      </c>
      <c r="AD32" s="284">
        <v>56566.038</v>
      </c>
      <c r="AE32" s="284">
        <v>58159.983999999997</v>
      </c>
      <c r="AF32" s="284">
        <v>59782.165999999997</v>
      </c>
      <c r="AG32" s="284">
        <v>61432.444000000003</v>
      </c>
      <c r="AH32" s="284">
        <v>63110.182000000001</v>
      </c>
      <c r="AI32" s="284">
        <v>64814.409</v>
      </c>
      <c r="AJ32" s="284">
        <v>66543.95</v>
      </c>
      <c r="AK32" s="284">
        <v>68297.811000000002</v>
      </c>
      <c r="AL32" s="284">
        <v>70075.423999999999</v>
      </c>
      <c r="AM32" s="284">
        <v>71876.612999999998</v>
      </c>
      <c r="AN32" s="284">
        <v>73701.206999999995</v>
      </c>
      <c r="AO32" s="284">
        <v>75549.153000000006</v>
      </c>
      <c r="AP32" s="284">
        <v>77420.354999999996</v>
      </c>
    </row>
    <row r="33" spans="2:42" x14ac:dyDescent="0.25">
      <c r="B33" s="233">
        <v>49</v>
      </c>
      <c r="C33" s="233" t="s">
        <v>190</v>
      </c>
      <c r="D33" s="233" t="s">
        <v>217</v>
      </c>
      <c r="E33" s="233" t="str">
        <f>IFERROR(VLOOKUP(D33,Regional_groupings_t[#All],2,FALSE),"")</f>
        <v>Africa</v>
      </c>
      <c r="F33" s="284">
        <v>20341.236000000001</v>
      </c>
      <c r="G33" s="284">
        <v>23298.376</v>
      </c>
      <c r="H33" s="284">
        <v>23926.548999999999</v>
      </c>
      <c r="I33" s="284">
        <v>24566.07</v>
      </c>
      <c r="J33" s="284">
        <v>25216.260999999999</v>
      </c>
      <c r="K33" s="284">
        <v>25876.386999999999</v>
      </c>
      <c r="L33" s="284">
        <v>26545.864000000001</v>
      </c>
      <c r="M33" s="284">
        <v>27224.261999999999</v>
      </c>
      <c r="N33" s="284">
        <v>27911.544000000002</v>
      </c>
      <c r="O33" s="284">
        <v>28608.129000000001</v>
      </c>
      <c r="P33" s="284">
        <v>29314.688999999998</v>
      </c>
      <c r="Q33" s="284">
        <v>30031.677</v>
      </c>
      <c r="R33" s="284">
        <v>30759.098000000002</v>
      </c>
      <c r="S33" s="284">
        <v>31496.597000000002</v>
      </c>
      <c r="T33" s="284">
        <v>32243.883999999998</v>
      </c>
      <c r="U33" s="284">
        <v>33000.510999999999</v>
      </c>
      <c r="V33" s="284">
        <v>33766.112999999998</v>
      </c>
      <c r="W33" s="284">
        <v>34540.455999999998</v>
      </c>
      <c r="X33" s="284">
        <v>35323.394</v>
      </c>
      <c r="Y33" s="284">
        <v>36114.786</v>
      </c>
      <c r="Z33" s="284">
        <v>36914.553999999996</v>
      </c>
      <c r="AA33" s="284">
        <v>37722.495999999999</v>
      </c>
      <c r="AB33" s="284">
        <v>38538.398000000001</v>
      </c>
      <c r="AC33" s="284">
        <v>39361.906999999999</v>
      </c>
      <c r="AD33" s="284">
        <v>40192.574999999997</v>
      </c>
      <c r="AE33" s="284">
        <v>41029.921000000002</v>
      </c>
      <c r="AF33" s="284">
        <v>41873.472999999998</v>
      </c>
      <c r="AG33" s="284">
        <v>42722.777999999998</v>
      </c>
      <c r="AH33" s="284">
        <v>43577.517</v>
      </c>
      <c r="AI33" s="284">
        <v>44437.462</v>
      </c>
      <c r="AJ33" s="284">
        <v>45302.436000000002</v>
      </c>
      <c r="AK33" s="284">
        <v>46172.131000000001</v>
      </c>
      <c r="AL33" s="284">
        <v>47046.311000000002</v>
      </c>
      <c r="AM33" s="284">
        <v>47924.42</v>
      </c>
      <c r="AN33" s="284">
        <v>48805.574999999997</v>
      </c>
      <c r="AO33" s="284">
        <v>49688.733999999997</v>
      </c>
      <c r="AP33" s="284">
        <v>50573.036</v>
      </c>
    </row>
    <row r="34" spans="2:42" x14ac:dyDescent="0.25">
      <c r="B34" s="233">
        <v>50</v>
      </c>
      <c r="C34" s="233" t="s">
        <v>190</v>
      </c>
      <c r="D34" s="233" t="s">
        <v>218</v>
      </c>
      <c r="E34" s="233" t="str">
        <f>IFERROR(VLOOKUP(D34,Regional_groupings_t[#All],2,FALSE),"")</f>
        <v>Africa</v>
      </c>
      <c r="F34" s="284">
        <v>4386.7650000000003</v>
      </c>
      <c r="G34" s="284">
        <v>4493.1710000000003</v>
      </c>
      <c r="H34" s="284">
        <v>4537.683</v>
      </c>
      <c r="I34" s="284">
        <v>4596.0230000000001</v>
      </c>
      <c r="J34" s="284">
        <v>4666.375</v>
      </c>
      <c r="K34" s="284">
        <v>4745.1790000000001</v>
      </c>
      <c r="L34" s="284">
        <v>4829.7640000000001</v>
      </c>
      <c r="M34" s="284">
        <v>4919.9870000000001</v>
      </c>
      <c r="N34" s="284">
        <v>5016.6779999999999</v>
      </c>
      <c r="O34" s="284">
        <v>5119.1360000000004</v>
      </c>
      <c r="P34" s="284">
        <v>5226.5739999999996</v>
      </c>
      <c r="Q34" s="284">
        <v>5338.2650000000003</v>
      </c>
      <c r="R34" s="284">
        <v>5453.6949999999997</v>
      </c>
      <c r="S34" s="284">
        <v>5572.3829999999998</v>
      </c>
      <c r="T34" s="284">
        <v>5693.7420000000002</v>
      </c>
      <c r="U34" s="284">
        <v>5817.201</v>
      </c>
      <c r="V34" s="284">
        <v>5942.2070000000003</v>
      </c>
      <c r="W34" s="284">
        <v>6068.36</v>
      </c>
      <c r="X34" s="284">
        <v>6195.29</v>
      </c>
      <c r="Y34" s="284">
        <v>6322.6409999999996</v>
      </c>
      <c r="Z34" s="284">
        <v>6450.1109999999999</v>
      </c>
      <c r="AA34" s="284">
        <v>6577.4170000000004</v>
      </c>
      <c r="AB34" s="284">
        <v>6704.2839999999997</v>
      </c>
      <c r="AC34" s="284">
        <v>6830.549</v>
      </c>
      <c r="AD34" s="284">
        <v>6956.1289999999999</v>
      </c>
      <c r="AE34" s="284">
        <v>7081.0029999999997</v>
      </c>
      <c r="AF34" s="284">
        <v>7205.1660000000002</v>
      </c>
      <c r="AG34" s="284">
        <v>7328.5159999999996</v>
      </c>
      <c r="AH34" s="284">
        <v>7450.95</v>
      </c>
      <c r="AI34" s="284">
        <v>7572.5119999999997</v>
      </c>
      <c r="AJ34" s="284">
        <v>7693.2759999999998</v>
      </c>
      <c r="AK34" s="284">
        <v>7813.3059999999996</v>
      </c>
      <c r="AL34" s="284">
        <v>7932.567</v>
      </c>
      <c r="AM34" s="284">
        <v>8050.9889999999996</v>
      </c>
      <c r="AN34" s="284">
        <v>8168.5559999999996</v>
      </c>
      <c r="AO34" s="284">
        <v>8285.2309999999998</v>
      </c>
      <c r="AP34" s="284">
        <v>8400.9539999999997</v>
      </c>
    </row>
    <row r="35" spans="2:42" x14ac:dyDescent="0.25">
      <c r="B35" s="233">
        <v>51</v>
      </c>
      <c r="C35" s="233" t="s">
        <v>190</v>
      </c>
      <c r="D35" s="233" t="s">
        <v>219</v>
      </c>
      <c r="E35" s="233" t="str">
        <f>IFERROR(VLOOKUP(D35,Regional_groupings_t[#All],2,FALSE),"")</f>
        <v>Africa</v>
      </c>
      <c r="F35" s="284">
        <v>11952.134</v>
      </c>
      <c r="G35" s="284">
        <v>14110.971</v>
      </c>
      <c r="H35" s="284">
        <v>14561.657999999999</v>
      </c>
      <c r="I35" s="284">
        <v>15016.761</v>
      </c>
      <c r="J35" s="284">
        <v>15477.727000000001</v>
      </c>
      <c r="K35" s="284">
        <v>15946.882</v>
      </c>
      <c r="L35" s="284">
        <v>16425.859</v>
      </c>
      <c r="M35" s="284">
        <v>16914.985000000001</v>
      </c>
      <c r="N35" s="284">
        <v>17413.574000000001</v>
      </c>
      <c r="O35" s="284">
        <v>17921.183000000001</v>
      </c>
      <c r="P35" s="284">
        <v>18437.025000000001</v>
      </c>
      <c r="Q35" s="284">
        <v>18960.526999999998</v>
      </c>
      <c r="R35" s="284">
        <v>19491.499</v>
      </c>
      <c r="S35" s="284">
        <v>20029.998</v>
      </c>
      <c r="T35" s="284">
        <v>20575.999</v>
      </c>
      <c r="U35" s="284">
        <v>21129.477999999999</v>
      </c>
      <c r="V35" s="284">
        <v>21690.376</v>
      </c>
      <c r="W35" s="284">
        <v>22258.558000000001</v>
      </c>
      <c r="X35" s="284">
        <v>22833.72</v>
      </c>
      <c r="Y35" s="284">
        <v>23415.488000000001</v>
      </c>
      <c r="Z35" s="284">
        <v>24003.353999999999</v>
      </c>
      <c r="AA35" s="284">
        <v>24596.920999999998</v>
      </c>
      <c r="AB35" s="284">
        <v>25195.863000000001</v>
      </c>
      <c r="AC35" s="284">
        <v>25800.001</v>
      </c>
      <c r="AD35" s="284">
        <v>26409.245999999999</v>
      </c>
      <c r="AE35" s="284">
        <v>27023.562999999998</v>
      </c>
      <c r="AF35" s="284">
        <v>27642.866000000002</v>
      </c>
      <c r="AG35" s="284">
        <v>28266.93</v>
      </c>
      <c r="AH35" s="284">
        <v>28895.414000000001</v>
      </c>
      <c r="AI35" s="284">
        <v>29527.862000000001</v>
      </c>
      <c r="AJ35" s="284">
        <v>30163.704000000002</v>
      </c>
      <c r="AK35" s="284">
        <v>30802.492999999999</v>
      </c>
      <c r="AL35" s="284">
        <v>31443.916000000001</v>
      </c>
      <c r="AM35" s="284">
        <v>32087.706999999999</v>
      </c>
      <c r="AN35" s="284">
        <v>32733.662</v>
      </c>
      <c r="AO35" s="284">
        <v>33381.589999999997</v>
      </c>
      <c r="AP35" s="284">
        <v>34031.31</v>
      </c>
    </row>
    <row r="36" spans="2:42" x14ac:dyDescent="0.25">
      <c r="B36" s="233">
        <v>52</v>
      </c>
      <c r="C36" s="233" t="s">
        <v>190</v>
      </c>
      <c r="D36" s="233" t="s">
        <v>220</v>
      </c>
      <c r="E36" s="233" t="str">
        <f>IFERROR(VLOOKUP(D36,Regional_groupings_t[#All],2,FALSE),"")</f>
        <v>Africa</v>
      </c>
      <c r="F36" s="284">
        <v>4273.7380000000003</v>
      </c>
      <c r="G36" s="284">
        <v>4856.0929999999998</v>
      </c>
      <c r="H36" s="284">
        <v>4980.9960000000001</v>
      </c>
      <c r="I36" s="284">
        <v>5110.701</v>
      </c>
      <c r="J36" s="284">
        <v>5244.3630000000003</v>
      </c>
      <c r="K36" s="284">
        <v>5380.5039999999999</v>
      </c>
      <c r="L36" s="284">
        <v>5518.0919999999996</v>
      </c>
      <c r="M36" s="284">
        <v>5657.0169999999998</v>
      </c>
      <c r="N36" s="284">
        <v>5797.8010000000004</v>
      </c>
      <c r="O36" s="284">
        <v>5940.7460000000001</v>
      </c>
      <c r="P36" s="284">
        <v>6086.28</v>
      </c>
      <c r="Q36" s="284">
        <v>6234.7209999999995</v>
      </c>
      <c r="R36" s="284">
        <v>6386.1279999999997</v>
      </c>
      <c r="S36" s="284">
        <v>6540.366</v>
      </c>
      <c r="T36" s="284">
        <v>6697.4440000000004</v>
      </c>
      <c r="U36" s="284">
        <v>6857.2839999999997</v>
      </c>
      <c r="V36" s="284">
        <v>7019.835</v>
      </c>
      <c r="W36" s="284">
        <v>7185.0839999999998</v>
      </c>
      <c r="X36" s="284">
        <v>7352.9740000000002</v>
      </c>
      <c r="Y36" s="284">
        <v>7523.3980000000001</v>
      </c>
      <c r="Z36" s="284">
        <v>7696.2</v>
      </c>
      <c r="AA36" s="284">
        <v>7871.2089999999998</v>
      </c>
      <c r="AB36" s="284">
        <v>8048.3630000000003</v>
      </c>
      <c r="AC36" s="284">
        <v>8227.5849999999991</v>
      </c>
      <c r="AD36" s="284">
        <v>8408.7710000000006</v>
      </c>
      <c r="AE36" s="284">
        <v>8591.8209999999999</v>
      </c>
      <c r="AF36" s="284">
        <v>8776.6569999999992</v>
      </c>
      <c r="AG36" s="284">
        <v>8963.1779999999999</v>
      </c>
      <c r="AH36" s="284">
        <v>9151.3070000000007</v>
      </c>
      <c r="AI36" s="284">
        <v>9340.9249999999993</v>
      </c>
      <c r="AJ36" s="284">
        <v>9531.8809999999994</v>
      </c>
      <c r="AK36" s="284">
        <v>9724.0859999999993</v>
      </c>
      <c r="AL36" s="284">
        <v>9917.4459999999999</v>
      </c>
      <c r="AM36" s="284">
        <v>10111.922</v>
      </c>
      <c r="AN36" s="284">
        <v>10307.505999999999</v>
      </c>
      <c r="AO36" s="284">
        <v>10504.201999999999</v>
      </c>
      <c r="AP36" s="284">
        <v>10701.991</v>
      </c>
    </row>
    <row r="37" spans="2:42" x14ac:dyDescent="0.25">
      <c r="B37" s="233">
        <v>53</v>
      </c>
      <c r="C37" s="233" t="s">
        <v>190</v>
      </c>
      <c r="D37" s="233" t="s">
        <v>221</v>
      </c>
      <c r="E37" s="233" t="str">
        <f>IFERROR(VLOOKUP(D37,Regional_groupings_t[#All],2,FALSE),"")</f>
        <v>Africa</v>
      </c>
      <c r="F37" s="284">
        <v>64563.853000000003</v>
      </c>
      <c r="G37" s="284">
        <v>76244.532000000007</v>
      </c>
      <c r="H37" s="284">
        <v>78789.13</v>
      </c>
      <c r="I37" s="284">
        <v>81398.764999999999</v>
      </c>
      <c r="J37" s="284">
        <v>84068.092000000004</v>
      </c>
      <c r="K37" s="284">
        <v>86790.567999999999</v>
      </c>
      <c r="L37" s="284">
        <v>89561.403999999995</v>
      </c>
      <c r="M37" s="284">
        <v>92377.986000000004</v>
      </c>
      <c r="N37" s="284">
        <v>95240.782000000007</v>
      </c>
      <c r="O37" s="284">
        <v>98151.951000000001</v>
      </c>
      <c r="P37" s="284">
        <v>101115.265</v>
      </c>
      <c r="Q37" s="284">
        <v>104133.554</v>
      </c>
      <c r="R37" s="284">
        <v>107206.33900000001</v>
      </c>
      <c r="S37" s="284">
        <v>110332.493</v>
      </c>
      <c r="T37" s="284">
        <v>113513.533</v>
      </c>
      <c r="U37" s="284">
        <v>116751.302</v>
      </c>
      <c r="V37" s="284">
        <v>120046.72</v>
      </c>
      <c r="W37" s="284">
        <v>123399.663</v>
      </c>
      <c r="X37" s="284">
        <v>126808.359</v>
      </c>
      <c r="Y37" s="284">
        <v>130269.909</v>
      </c>
      <c r="Z37" s="284">
        <v>133780.45800000001</v>
      </c>
      <c r="AA37" s="284">
        <v>137336.55100000001</v>
      </c>
      <c r="AB37" s="284">
        <v>140936.01999999999</v>
      </c>
      <c r="AC37" s="284">
        <v>144577.15299999999</v>
      </c>
      <c r="AD37" s="284">
        <v>148257.489</v>
      </c>
      <c r="AE37" s="284">
        <v>151974.45800000001</v>
      </c>
      <c r="AF37" s="284">
        <v>155725.44</v>
      </c>
      <c r="AG37" s="284">
        <v>159508.31599999999</v>
      </c>
      <c r="AH37" s="284">
        <v>163320.45699999999</v>
      </c>
      <c r="AI37" s="284">
        <v>167158.23800000001</v>
      </c>
      <c r="AJ37" s="284">
        <v>171017.61600000001</v>
      </c>
      <c r="AK37" s="284">
        <v>174895.13399999999</v>
      </c>
      <c r="AL37" s="284">
        <v>178788.128</v>
      </c>
      <c r="AM37" s="284">
        <v>182694.946</v>
      </c>
      <c r="AN37" s="284">
        <v>186614.424</v>
      </c>
      <c r="AO37" s="284">
        <v>190545.96100000001</v>
      </c>
      <c r="AP37" s="284">
        <v>194488.663</v>
      </c>
    </row>
    <row r="38" spans="2:42" x14ac:dyDescent="0.25">
      <c r="B38" s="233">
        <v>54</v>
      </c>
      <c r="C38" s="233" t="s">
        <v>190</v>
      </c>
      <c r="D38" s="233" t="s">
        <v>222</v>
      </c>
      <c r="E38" s="233" t="str">
        <f>IFERROR(VLOOKUP(D38,Regional_groupings_t[#All],2,FALSE),"")</f>
        <v>Africa</v>
      </c>
      <c r="F38" s="284">
        <v>943.64</v>
      </c>
      <c r="G38" s="284">
        <v>1168.575</v>
      </c>
      <c r="H38" s="284">
        <v>1215.181</v>
      </c>
      <c r="I38" s="284">
        <v>1262.008</v>
      </c>
      <c r="J38" s="284">
        <v>1308.9659999999999</v>
      </c>
      <c r="K38" s="284">
        <v>1355.982</v>
      </c>
      <c r="L38" s="284">
        <v>1402.9849999999999</v>
      </c>
      <c r="M38" s="284">
        <v>1449.8910000000001</v>
      </c>
      <c r="N38" s="284">
        <v>1496.673</v>
      </c>
      <c r="O38" s="284">
        <v>1543.3889999999999</v>
      </c>
      <c r="P38" s="284">
        <v>1590.204</v>
      </c>
      <c r="Q38" s="284">
        <v>1637.2139999999999</v>
      </c>
      <c r="R38" s="284">
        <v>1684.46</v>
      </c>
      <c r="S38" s="284">
        <v>1731.874</v>
      </c>
      <c r="T38" s="284">
        <v>1779.309</v>
      </c>
      <c r="U38" s="284">
        <v>1826.5809999999999</v>
      </c>
      <c r="V38" s="284">
        <v>1873.5509999999999</v>
      </c>
      <c r="W38" s="284">
        <v>1920.13</v>
      </c>
      <c r="X38" s="284">
        <v>1966.4290000000001</v>
      </c>
      <c r="Y38" s="284">
        <v>2012.645</v>
      </c>
      <c r="Z38" s="284">
        <v>2059.08</v>
      </c>
      <c r="AA38" s="284">
        <v>2105.9589999999998</v>
      </c>
      <c r="AB38" s="284">
        <v>2153.346</v>
      </c>
      <c r="AC38" s="284">
        <v>2201.143</v>
      </c>
      <c r="AD38" s="284">
        <v>2249.2489999999998</v>
      </c>
      <c r="AE38" s="284">
        <v>2297.4659999999999</v>
      </c>
      <c r="AF38" s="284">
        <v>2345.6529999999998</v>
      </c>
      <c r="AG38" s="284">
        <v>2393.7800000000002</v>
      </c>
      <c r="AH38" s="284">
        <v>2441.8580000000002</v>
      </c>
      <c r="AI38" s="284">
        <v>2489.8420000000001</v>
      </c>
      <c r="AJ38" s="284">
        <v>2537.7020000000002</v>
      </c>
      <c r="AK38" s="284">
        <v>2585.384</v>
      </c>
      <c r="AL38" s="284">
        <v>2632.8679999999999</v>
      </c>
      <c r="AM38" s="284">
        <v>2680.123</v>
      </c>
      <c r="AN38" s="284">
        <v>2727.1779999999999</v>
      </c>
      <c r="AO38" s="284">
        <v>2774.0990000000002</v>
      </c>
      <c r="AP38" s="284">
        <v>2820.9229999999998</v>
      </c>
    </row>
    <row r="39" spans="2:42" x14ac:dyDescent="0.25">
      <c r="B39" s="233">
        <v>55</v>
      </c>
      <c r="C39" s="233" t="s">
        <v>190</v>
      </c>
      <c r="D39" s="233" t="s">
        <v>223</v>
      </c>
      <c r="E39" s="233" t="str">
        <f>IFERROR(VLOOKUP(D39,Regional_groupings_t[#All],2,FALSE),"")</f>
        <v>Africa</v>
      </c>
      <c r="F39" s="284">
        <v>1624.146</v>
      </c>
      <c r="G39" s="284">
        <v>1947.69</v>
      </c>
      <c r="H39" s="284">
        <v>2007.8820000000001</v>
      </c>
      <c r="I39" s="284">
        <v>2064.8119999999999</v>
      </c>
      <c r="J39" s="284">
        <v>2119.2750000000001</v>
      </c>
      <c r="K39" s="284">
        <v>2172.578</v>
      </c>
      <c r="L39" s="284">
        <v>2225.7280000000001</v>
      </c>
      <c r="M39" s="284">
        <v>2278.8290000000002</v>
      </c>
      <c r="N39" s="284">
        <v>2331.5320000000002</v>
      </c>
      <c r="O39" s="284">
        <v>2383.9050000000002</v>
      </c>
      <c r="P39" s="284">
        <v>2435.9450000000002</v>
      </c>
      <c r="Q39" s="284">
        <v>2487.672</v>
      </c>
      <c r="R39" s="284">
        <v>2539.1999999999998</v>
      </c>
      <c r="S39" s="284">
        <v>2590.6179999999999</v>
      </c>
      <c r="T39" s="284">
        <v>2641.9520000000002</v>
      </c>
      <c r="U39" s="284">
        <v>2693.2269999999999</v>
      </c>
      <c r="V39" s="284">
        <v>2744.4560000000001</v>
      </c>
      <c r="W39" s="284">
        <v>2795.6819999999998</v>
      </c>
      <c r="X39" s="284">
        <v>2846.96</v>
      </c>
      <c r="Y39" s="284">
        <v>2898.3530000000001</v>
      </c>
      <c r="Z39" s="284">
        <v>2949.95</v>
      </c>
      <c r="AA39" s="284">
        <v>3001.7919999999999</v>
      </c>
      <c r="AB39" s="284">
        <v>3053.9050000000002</v>
      </c>
      <c r="AC39" s="284">
        <v>3106.29</v>
      </c>
      <c r="AD39" s="284">
        <v>3158.9969999999998</v>
      </c>
      <c r="AE39" s="284">
        <v>3212.029</v>
      </c>
      <c r="AF39" s="284">
        <v>3265.4209999999998</v>
      </c>
      <c r="AG39" s="284">
        <v>3319.14</v>
      </c>
      <c r="AH39" s="284">
        <v>3373.1819999999998</v>
      </c>
      <c r="AI39" s="284">
        <v>3427.4780000000001</v>
      </c>
      <c r="AJ39" s="284">
        <v>3481.9589999999998</v>
      </c>
      <c r="AK39" s="284">
        <v>3536.5439999999999</v>
      </c>
      <c r="AL39" s="284">
        <v>3591.2109999999998</v>
      </c>
      <c r="AM39" s="284">
        <v>3645.8780000000002</v>
      </c>
      <c r="AN39" s="284">
        <v>3700.4859999999999</v>
      </c>
      <c r="AO39" s="284">
        <v>3754.9</v>
      </c>
      <c r="AP39" s="284">
        <v>3809.049</v>
      </c>
    </row>
    <row r="40" spans="2:42" x14ac:dyDescent="0.25">
      <c r="B40" s="233">
        <v>56</v>
      </c>
      <c r="C40" s="233" t="s">
        <v>190</v>
      </c>
      <c r="D40" s="233" t="s">
        <v>224</v>
      </c>
      <c r="E40" s="233" t="str">
        <f>IFERROR(VLOOKUP(D40,Regional_groupings_t[#All],2,FALSE),"")</f>
        <v>Africa</v>
      </c>
      <c r="F40" s="284">
        <v>180.37200000000001</v>
      </c>
      <c r="G40" s="284">
        <v>199.43899999999999</v>
      </c>
      <c r="H40" s="284">
        <v>203.221</v>
      </c>
      <c r="I40" s="284">
        <v>207.08600000000001</v>
      </c>
      <c r="J40" s="284">
        <v>211.03200000000001</v>
      </c>
      <c r="K40" s="284">
        <v>215.048</v>
      </c>
      <c r="L40" s="284">
        <v>219.161</v>
      </c>
      <c r="M40" s="284">
        <v>223.364</v>
      </c>
      <c r="N40" s="284">
        <v>227.679</v>
      </c>
      <c r="O40" s="284">
        <v>232.13200000000001</v>
      </c>
      <c r="P40" s="284">
        <v>236.76</v>
      </c>
      <c r="Q40" s="284">
        <v>241.57599999999999</v>
      </c>
      <c r="R40" s="284">
        <v>246.58600000000001</v>
      </c>
      <c r="S40" s="284">
        <v>251.792</v>
      </c>
      <c r="T40" s="284">
        <v>257.15699999999998</v>
      </c>
      <c r="U40" s="284">
        <v>262.65300000000002</v>
      </c>
      <c r="V40" s="284">
        <v>268.24200000000002</v>
      </c>
      <c r="W40" s="284">
        <v>273.911</v>
      </c>
      <c r="X40" s="284">
        <v>279.66000000000003</v>
      </c>
      <c r="Y40" s="284">
        <v>285.49200000000002</v>
      </c>
      <c r="Z40" s="284">
        <v>291.40300000000002</v>
      </c>
      <c r="AA40" s="284">
        <v>297.38400000000001</v>
      </c>
      <c r="AB40" s="284">
        <v>303.44900000000001</v>
      </c>
      <c r="AC40" s="284">
        <v>309.56099999999998</v>
      </c>
      <c r="AD40" s="284">
        <v>315.733</v>
      </c>
      <c r="AE40" s="284">
        <v>321.97500000000002</v>
      </c>
      <c r="AF40" s="284">
        <v>328.27499999999998</v>
      </c>
      <c r="AG40" s="284">
        <v>334.64400000000001</v>
      </c>
      <c r="AH40" s="284">
        <v>341.05099999999999</v>
      </c>
      <c r="AI40" s="284">
        <v>347.51</v>
      </c>
      <c r="AJ40" s="284">
        <v>354.04300000000001</v>
      </c>
      <c r="AK40" s="284">
        <v>360.613</v>
      </c>
      <c r="AL40" s="284">
        <v>367.24400000000003</v>
      </c>
      <c r="AM40" s="284">
        <v>373.91899999999998</v>
      </c>
      <c r="AN40" s="284">
        <v>380.64299999999997</v>
      </c>
      <c r="AO40" s="284">
        <v>387.387</v>
      </c>
      <c r="AP40" s="284">
        <v>394.16300000000001</v>
      </c>
    </row>
    <row r="41" spans="2:42" x14ac:dyDescent="0.25">
      <c r="B41" s="233">
        <v>57</v>
      </c>
      <c r="C41" s="233" t="s">
        <v>190</v>
      </c>
      <c r="D41" s="233" t="s">
        <v>225</v>
      </c>
      <c r="E41" s="233" t="str">
        <f>IFERROR(VLOOKUP(D41,Regional_groupings_t[#All],2,FALSE),"")</f>
        <v/>
      </c>
      <c r="F41" s="284">
        <v>58383.366000000002</v>
      </c>
      <c r="G41" s="284">
        <v>62985.035000000003</v>
      </c>
      <c r="H41" s="284">
        <v>63914.652999999998</v>
      </c>
      <c r="I41" s="284">
        <v>64833.79</v>
      </c>
      <c r="J41" s="284">
        <v>65739.487999999998</v>
      </c>
      <c r="K41" s="284">
        <v>66629.894</v>
      </c>
      <c r="L41" s="284">
        <v>67503.646999999997</v>
      </c>
      <c r="M41" s="284">
        <v>68358.016000000003</v>
      </c>
      <c r="N41" s="284">
        <v>69191.678</v>
      </c>
      <c r="O41" s="284">
        <v>70006.858999999997</v>
      </c>
      <c r="P41" s="284">
        <v>70807.290999999997</v>
      </c>
      <c r="Q41" s="284">
        <v>71595.92</v>
      </c>
      <c r="R41" s="284">
        <v>72372.868000000002</v>
      </c>
      <c r="S41" s="284">
        <v>73137.452000000005</v>
      </c>
      <c r="T41" s="284">
        <v>73890.392000000007</v>
      </c>
      <c r="U41" s="284">
        <v>74632.495999999999</v>
      </c>
      <c r="V41" s="284">
        <v>75364.315000000002</v>
      </c>
      <c r="W41" s="284">
        <v>76086.237999999998</v>
      </c>
      <c r="X41" s="284">
        <v>76798.157000000007</v>
      </c>
      <c r="Y41" s="284">
        <v>77499.387000000002</v>
      </c>
      <c r="Z41" s="284">
        <v>78188.788</v>
      </c>
      <c r="AA41" s="284">
        <v>78865.524000000005</v>
      </c>
      <c r="AB41" s="284">
        <v>79529.235000000001</v>
      </c>
      <c r="AC41" s="284">
        <v>80179.978000000003</v>
      </c>
      <c r="AD41" s="284">
        <v>80817.745999999999</v>
      </c>
      <c r="AE41" s="284">
        <v>81442.702999999994</v>
      </c>
      <c r="AF41" s="284">
        <v>82054.895000000004</v>
      </c>
      <c r="AG41" s="284">
        <v>82654.05</v>
      </c>
      <c r="AH41" s="284">
        <v>83239.75</v>
      </c>
      <c r="AI41" s="284">
        <v>83811.437999999995</v>
      </c>
      <c r="AJ41" s="284">
        <v>84368.501000000004</v>
      </c>
      <c r="AK41" s="284">
        <v>84910.403999999995</v>
      </c>
      <c r="AL41" s="284">
        <v>85436.796000000002</v>
      </c>
      <c r="AM41" s="284">
        <v>85947.438999999998</v>
      </c>
      <c r="AN41" s="284">
        <v>86441.688999999998</v>
      </c>
      <c r="AO41" s="284">
        <v>86918.92</v>
      </c>
      <c r="AP41" s="284">
        <v>87378.54</v>
      </c>
    </row>
    <row r="42" spans="2:42" x14ac:dyDescent="0.25">
      <c r="B42" s="233">
        <v>58</v>
      </c>
      <c r="C42" s="233" t="s">
        <v>190</v>
      </c>
      <c r="D42" s="233" t="s">
        <v>226</v>
      </c>
      <c r="E42" s="233" t="str">
        <f>IFERROR(VLOOKUP(D42,Regional_groupings_t[#All],2,FALSE),"")</f>
        <v>Africa</v>
      </c>
      <c r="F42" s="284">
        <v>1987.106</v>
      </c>
      <c r="G42" s="284">
        <v>2120.7159999999999</v>
      </c>
      <c r="H42" s="284">
        <v>2159.9250000000002</v>
      </c>
      <c r="I42" s="284">
        <v>2205.076</v>
      </c>
      <c r="J42" s="284">
        <v>2254.067</v>
      </c>
      <c r="K42" s="284">
        <v>2303.703</v>
      </c>
      <c r="L42" s="284">
        <v>2351.625</v>
      </c>
      <c r="M42" s="284">
        <v>2397.2399999999998</v>
      </c>
      <c r="N42" s="284">
        <v>2441.154</v>
      </c>
      <c r="O42" s="284">
        <v>2483.7539999999999</v>
      </c>
      <c r="P42" s="284">
        <v>2525.7649999999999</v>
      </c>
      <c r="Q42" s="284">
        <v>2567.7800000000002</v>
      </c>
      <c r="R42" s="284">
        <v>2609.7069999999999</v>
      </c>
      <c r="S42" s="284">
        <v>2651.3069999999998</v>
      </c>
      <c r="T42" s="284">
        <v>2692.5729999999999</v>
      </c>
      <c r="U42" s="284">
        <v>2733.578</v>
      </c>
      <c r="V42" s="284">
        <v>2774.3440000000001</v>
      </c>
      <c r="W42" s="284">
        <v>2814.8850000000002</v>
      </c>
      <c r="X42" s="284">
        <v>2855.1889999999999</v>
      </c>
      <c r="Y42" s="284">
        <v>2895.2840000000001</v>
      </c>
      <c r="Z42" s="284">
        <v>2935.1289999999999</v>
      </c>
      <c r="AA42" s="284">
        <v>2974.72</v>
      </c>
      <c r="AB42" s="284">
        <v>3014.0450000000001</v>
      </c>
      <c r="AC42" s="284">
        <v>3053.08</v>
      </c>
      <c r="AD42" s="284">
        <v>3091.7579999999998</v>
      </c>
      <c r="AE42" s="284">
        <v>3130.0169999999998</v>
      </c>
      <c r="AF42" s="284">
        <v>3167.7890000000002</v>
      </c>
      <c r="AG42" s="284">
        <v>3205.0320000000002</v>
      </c>
      <c r="AH42" s="284">
        <v>3241.732</v>
      </c>
      <c r="AI42" s="284">
        <v>3277.8029999999999</v>
      </c>
      <c r="AJ42" s="284">
        <v>3313.2260000000001</v>
      </c>
      <c r="AK42" s="284">
        <v>3347.922</v>
      </c>
      <c r="AL42" s="284">
        <v>3381.8530000000001</v>
      </c>
      <c r="AM42" s="284">
        <v>3415.0259999999998</v>
      </c>
      <c r="AN42" s="284">
        <v>3447.3919999999998</v>
      </c>
      <c r="AO42" s="284">
        <v>3478.9969999999998</v>
      </c>
      <c r="AP42" s="284">
        <v>3509.8130000000001</v>
      </c>
    </row>
    <row r="43" spans="2:42" x14ac:dyDescent="0.25">
      <c r="B43" s="233">
        <v>59</v>
      </c>
      <c r="C43" s="233" t="s">
        <v>190</v>
      </c>
      <c r="D43" s="233" t="s">
        <v>227</v>
      </c>
      <c r="E43" s="233" t="str">
        <f>IFERROR(VLOOKUP(D43,Regional_groupings_t[#All],2,FALSE),"")</f>
        <v>Africa</v>
      </c>
      <c r="F43" s="284">
        <v>1064.8409999999999</v>
      </c>
      <c r="G43" s="284">
        <v>1104.038</v>
      </c>
      <c r="H43" s="284">
        <v>1113.9939999999999</v>
      </c>
      <c r="I43" s="284">
        <v>1124.808</v>
      </c>
      <c r="J43" s="284">
        <v>1136.2739999999999</v>
      </c>
      <c r="K43" s="284">
        <v>1148.133</v>
      </c>
      <c r="L43" s="284">
        <v>1160.164</v>
      </c>
      <c r="M43" s="284">
        <v>1172.3689999999999</v>
      </c>
      <c r="N43" s="284">
        <v>1184.8209999999999</v>
      </c>
      <c r="O43" s="284">
        <v>1197.5119999999999</v>
      </c>
      <c r="P43" s="284">
        <v>1210.452</v>
      </c>
      <c r="Q43" s="284">
        <v>1223.69</v>
      </c>
      <c r="R43" s="284">
        <v>1237.1279999999999</v>
      </c>
      <c r="S43" s="284">
        <v>1250.835</v>
      </c>
      <c r="T43" s="284">
        <v>1265.2059999999999</v>
      </c>
      <c r="U43" s="284">
        <v>1280.7560000000001</v>
      </c>
      <c r="V43" s="284">
        <v>1297.837</v>
      </c>
      <c r="W43" s="284">
        <v>1316.587</v>
      </c>
      <c r="X43" s="284">
        <v>1336.8119999999999</v>
      </c>
      <c r="Y43" s="284">
        <v>1358.0820000000001</v>
      </c>
      <c r="Z43" s="284">
        <v>1379.7739999999999</v>
      </c>
      <c r="AA43" s="284">
        <v>1401.4169999999999</v>
      </c>
      <c r="AB43" s="284">
        <v>1422.86</v>
      </c>
      <c r="AC43" s="284">
        <v>1444.1389999999999</v>
      </c>
      <c r="AD43" s="284">
        <v>1465.2639999999999</v>
      </c>
      <c r="AE43" s="284">
        <v>1486.33</v>
      </c>
      <c r="AF43" s="284">
        <v>1507.374</v>
      </c>
      <c r="AG43" s="284">
        <v>1528.337</v>
      </c>
      <c r="AH43" s="284">
        <v>1549.144</v>
      </c>
      <c r="AI43" s="284">
        <v>1569.731</v>
      </c>
      <c r="AJ43" s="284">
        <v>1590.0360000000001</v>
      </c>
      <c r="AK43" s="284">
        <v>1610.0239999999999</v>
      </c>
      <c r="AL43" s="284">
        <v>1629.652</v>
      </c>
      <c r="AM43" s="284">
        <v>1648.9169999999999</v>
      </c>
      <c r="AN43" s="284">
        <v>1667.7950000000001</v>
      </c>
      <c r="AO43" s="284">
        <v>1686.3030000000001</v>
      </c>
      <c r="AP43" s="284">
        <v>1704.4280000000001</v>
      </c>
    </row>
    <row r="44" spans="2:42" x14ac:dyDescent="0.25">
      <c r="B44" s="233">
        <v>60</v>
      </c>
      <c r="C44" s="233" t="s">
        <v>190</v>
      </c>
      <c r="D44" s="233" t="s">
        <v>228</v>
      </c>
      <c r="E44" s="233" t="str">
        <f>IFERROR(VLOOKUP(D44,Regional_groupings_t[#All],2,FALSE),"")</f>
        <v>Africa</v>
      </c>
      <c r="F44" s="284">
        <v>1995.575</v>
      </c>
      <c r="G44" s="284">
        <v>2059.011</v>
      </c>
      <c r="H44" s="284">
        <v>2075.0410000000002</v>
      </c>
      <c r="I44" s="284">
        <v>2091.5320000000002</v>
      </c>
      <c r="J44" s="284">
        <v>2108.3270000000002</v>
      </c>
      <c r="K44" s="284">
        <v>2125.2669999999998</v>
      </c>
      <c r="L44" s="284">
        <v>2142.252</v>
      </c>
      <c r="M44" s="284">
        <v>2159.067</v>
      </c>
      <c r="N44" s="284">
        <v>2175.6950000000002</v>
      </c>
      <c r="O44" s="284">
        <v>2192.4</v>
      </c>
      <c r="P44" s="284">
        <v>2209.5990000000002</v>
      </c>
      <c r="Q44" s="284">
        <v>2227.5680000000002</v>
      </c>
      <c r="R44" s="284">
        <v>2246.3690000000001</v>
      </c>
      <c r="S44" s="284">
        <v>2265.8519999999999</v>
      </c>
      <c r="T44" s="284">
        <v>2285.7429999999999</v>
      </c>
      <c r="U44" s="284">
        <v>2305.6039999999998</v>
      </c>
      <c r="V44" s="284">
        <v>2325.1709999999998</v>
      </c>
      <c r="W44" s="284">
        <v>2344.3150000000001</v>
      </c>
      <c r="X44" s="284">
        <v>2363.0920000000001</v>
      </c>
      <c r="Y44" s="284">
        <v>2381.5839999999998</v>
      </c>
      <c r="Z44" s="284">
        <v>2399.9140000000002</v>
      </c>
      <c r="AA44" s="284">
        <v>2418.1799999999998</v>
      </c>
      <c r="AB44" s="284">
        <v>2436.3530000000001</v>
      </c>
      <c r="AC44" s="284">
        <v>2454.3890000000001</v>
      </c>
      <c r="AD44" s="284">
        <v>2472.2660000000001</v>
      </c>
      <c r="AE44" s="284">
        <v>2489.9609999999998</v>
      </c>
      <c r="AF44" s="284">
        <v>2507.4569999999999</v>
      </c>
      <c r="AG44" s="284">
        <v>2524.7379999999998</v>
      </c>
      <c r="AH44" s="284">
        <v>2541.779</v>
      </c>
      <c r="AI44" s="284">
        <v>2558.547</v>
      </c>
      <c r="AJ44" s="284">
        <v>2574.9859999999999</v>
      </c>
      <c r="AK44" s="284">
        <v>2591.078</v>
      </c>
      <c r="AL44" s="284">
        <v>2606.7710000000002</v>
      </c>
      <c r="AM44" s="284">
        <v>2622.0610000000001</v>
      </c>
      <c r="AN44" s="284">
        <v>2636.9279999999999</v>
      </c>
      <c r="AO44" s="284">
        <v>2651.34</v>
      </c>
      <c r="AP44" s="284">
        <v>2665.2649999999999</v>
      </c>
    </row>
    <row r="45" spans="2:42" x14ac:dyDescent="0.25">
      <c r="B45" s="233">
        <v>61</v>
      </c>
      <c r="C45" s="233" t="s">
        <v>190</v>
      </c>
      <c r="D45" s="233" t="s">
        <v>229</v>
      </c>
      <c r="E45" s="233" t="str">
        <f>IFERROR(VLOOKUP(D45,Regional_groupings_t[#All],2,FALSE),"")</f>
        <v>Africa</v>
      </c>
      <c r="F45" s="284">
        <v>2118.877</v>
      </c>
      <c r="G45" s="284">
        <v>2314.9009999999998</v>
      </c>
      <c r="H45" s="284">
        <v>2358.0439999999999</v>
      </c>
      <c r="I45" s="284">
        <v>2402.623</v>
      </c>
      <c r="J45" s="284">
        <v>2448.3000000000002</v>
      </c>
      <c r="K45" s="284">
        <v>2494.5239999999999</v>
      </c>
      <c r="L45" s="284">
        <v>2540.9160000000002</v>
      </c>
      <c r="M45" s="284">
        <v>2587.3440000000001</v>
      </c>
      <c r="N45" s="284">
        <v>2633.8739999999998</v>
      </c>
      <c r="O45" s="284">
        <v>2680.4969999999998</v>
      </c>
      <c r="P45" s="284">
        <v>2727.2570000000001</v>
      </c>
      <c r="Q45" s="284">
        <v>2774.2</v>
      </c>
      <c r="R45" s="284">
        <v>2821.2739999999999</v>
      </c>
      <c r="S45" s="284">
        <v>2868.431</v>
      </c>
      <c r="T45" s="284">
        <v>2915.7179999999998</v>
      </c>
      <c r="U45" s="284">
        <v>2963.1889999999999</v>
      </c>
      <c r="V45" s="284">
        <v>3010.873</v>
      </c>
      <c r="W45" s="284">
        <v>3058.7759999999998</v>
      </c>
      <c r="X45" s="284">
        <v>3106.873</v>
      </c>
      <c r="Y45" s="284">
        <v>3155.1590000000001</v>
      </c>
      <c r="Z45" s="284">
        <v>3203.62</v>
      </c>
      <c r="AA45" s="284">
        <v>3252.2310000000002</v>
      </c>
      <c r="AB45" s="284">
        <v>3300.9810000000002</v>
      </c>
      <c r="AC45" s="284">
        <v>3349.8580000000002</v>
      </c>
      <c r="AD45" s="284">
        <v>3398.837</v>
      </c>
      <c r="AE45" s="284">
        <v>3447.866</v>
      </c>
      <c r="AF45" s="284">
        <v>3496.9690000000001</v>
      </c>
      <c r="AG45" s="284">
        <v>3546.08</v>
      </c>
      <c r="AH45" s="284">
        <v>3595.152</v>
      </c>
      <c r="AI45" s="284">
        <v>3644.165</v>
      </c>
      <c r="AJ45" s="284">
        <v>3693.067</v>
      </c>
      <c r="AK45" s="284">
        <v>3741.8339999999998</v>
      </c>
      <c r="AL45" s="284">
        <v>3790.4059999999999</v>
      </c>
      <c r="AM45" s="284">
        <v>3838.7370000000001</v>
      </c>
      <c r="AN45" s="284">
        <v>3886.7150000000001</v>
      </c>
      <c r="AO45" s="284">
        <v>3934.2170000000001</v>
      </c>
      <c r="AP45" s="284">
        <v>3981.125</v>
      </c>
    </row>
    <row r="46" spans="2:42" x14ac:dyDescent="0.25">
      <c r="B46" s="233">
        <v>62</v>
      </c>
      <c r="C46" s="233" t="s">
        <v>190</v>
      </c>
      <c r="D46" s="233" t="s">
        <v>230</v>
      </c>
      <c r="E46" s="233" t="str">
        <f>IFERROR(VLOOKUP(D46,Regional_groupings_t[#All],2,FALSE),"")</f>
        <v>Africa</v>
      </c>
      <c r="F46" s="284">
        <v>51216.966999999997</v>
      </c>
      <c r="G46" s="284">
        <v>55386.368999999999</v>
      </c>
      <c r="H46" s="284">
        <v>56207.648999999998</v>
      </c>
      <c r="I46" s="284">
        <v>57009.750999999997</v>
      </c>
      <c r="J46" s="284">
        <v>57792.52</v>
      </c>
      <c r="K46" s="284">
        <v>58558.267</v>
      </c>
      <c r="L46" s="284">
        <v>59308.69</v>
      </c>
      <c r="M46" s="284">
        <v>60041.995999999999</v>
      </c>
      <c r="N46" s="284">
        <v>60756.133999999998</v>
      </c>
      <c r="O46" s="284">
        <v>61452.696000000004</v>
      </c>
      <c r="P46" s="284">
        <v>62134.218000000001</v>
      </c>
      <c r="Q46" s="284">
        <v>62802.682000000001</v>
      </c>
      <c r="R46" s="284">
        <v>63458.39</v>
      </c>
      <c r="S46" s="284">
        <v>64101.027000000002</v>
      </c>
      <c r="T46" s="284">
        <v>64731.152000000002</v>
      </c>
      <c r="U46" s="284">
        <v>65349.368999999999</v>
      </c>
      <c r="V46" s="284">
        <v>65956.09</v>
      </c>
      <c r="W46" s="284">
        <v>66551.675000000003</v>
      </c>
      <c r="X46" s="284">
        <v>67136.191000000006</v>
      </c>
      <c r="Y46" s="284">
        <v>67709.278000000006</v>
      </c>
      <c r="Z46" s="284">
        <v>68270.350999999995</v>
      </c>
      <c r="AA46" s="284">
        <v>68818.975999999995</v>
      </c>
      <c r="AB46" s="284">
        <v>69354.995999999999</v>
      </c>
      <c r="AC46" s="284">
        <v>69878.512000000002</v>
      </c>
      <c r="AD46" s="284">
        <v>70389.620999999999</v>
      </c>
      <c r="AE46" s="284">
        <v>70888.528999999995</v>
      </c>
      <c r="AF46" s="284">
        <v>71375.305999999997</v>
      </c>
      <c r="AG46" s="284">
        <v>71849.862999999998</v>
      </c>
      <c r="AH46" s="284">
        <v>72311.942999999999</v>
      </c>
      <c r="AI46" s="284">
        <v>72761.191999999995</v>
      </c>
      <c r="AJ46" s="284">
        <v>73197.186000000002</v>
      </c>
      <c r="AK46" s="284">
        <v>73619.546000000002</v>
      </c>
      <c r="AL46" s="284">
        <v>74028.114000000001</v>
      </c>
      <c r="AM46" s="284">
        <v>74422.698000000004</v>
      </c>
      <c r="AN46" s="284">
        <v>74802.858999999997</v>
      </c>
      <c r="AO46" s="284">
        <v>75168.062999999995</v>
      </c>
      <c r="AP46" s="284">
        <v>75517.909</v>
      </c>
    </row>
    <row r="47" spans="2:42" x14ac:dyDescent="0.25">
      <c r="B47" s="233">
        <v>63</v>
      </c>
      <c r="C47" s="233" t="s">
        <v>190</v>
      </c>
      <c r="D47" s="233" t="s">
        <v>231</v>
      </c>
      <c r="E47" s="233" t="str">
        <f>IFERROR(VLOOKUP(D47,Regional_groupings_t[#All],2,FALSE),"")</f>
        <v/>
      </c>
      <c r="F47" s="284">
        <v>307040.40999999997</v>
      </c>
      <c r="G47" s="284">
        <v>351717.64399999997</v>
      </c>
      <c r="H47" s="284">
        <v>361327.30800000002</v>
      </c>
      <c r="I47" s="284">
        <v>371159.56300000002</v>
      </c>
      <c r="J47" s="284">
        <v>381202.45299999998</v>
      </c>
      <c r="K47" s="284">
        <v>391440.147</v>
      </c>
      <c r="L47" s="284">
        <v>401861.255</v>
      </c>
      <c r="M47" s="284">
        <v>412459.99400000001</v>
      </c>
      <c r="N47" s="284">
        <v>423239.06099999999</v>
      </c>
      <c r="O47" s="284">
        <v>434205.397</v>
      </c>
      <c r="P47" s="284">
        <v>445370.53399999999</v>
      </c>
      <c r="Q47" s="284">
        <v>456742.21399999998</v>
      </c>
      <c r="R47" s="284">
        <v>468320.65700000001</v>
      </c>
      <c r="S47" s="284">
        <v>480101.429</v>
      </c>
      <c r="T47" s="284">
        <v>492082.59100000001</v>
      </c>
      <c r="U47" s="284">
        <v>504260.86200000002</v>
      </c>
      <c r="V47" s="284">
        <v>516632.95799999998</v>
      </c>
      <c r="W47" s="284">
        <v>529195.73199999996</v>
      </c>
      <c r="X47" s="284">
        <v>541946.19999999995</v>
      </c>
      <c r="Y47" s="284">
        <v>554880.28700000001</v>
      </c>
      <c r="Z47" s="284">
        <v>567993.41700000002</v>
      </c>
      <c r="AA47" s="284">
        <v>581280.44799999997</v>
      </c>
      <c r="AB47" s="284">
        <v>594736.30299999996</v>
      </c>
      <c r="AC47" s="284">
        <v>608354.91</v>
      </c>
      <c r="AD47" s="284">
        <v>622128.18000000005</v>
      </c>
      <c r="AE47" s="284">
        <v>636047.20499999996</v>
      </c>
      <c r="AF47" s="284">
        <v>650103.37300000002</v>
      </c>
      <c r="AG47" s="284">
        <v>664290.22699999996</v>
      </c>
      <c r="AH47" s="284">
        <v>678601.08499999996</v>
      </c>
      <c r="AI47" s="284">
        <v>693026.1</v>
      </c>
      <c r="AJ47" s="284">
        <v>707554.56099999999</v>
      </c>
      <c r="AK47" s="284">
        <v>722177.17</v>
      </c>
      <c r="AL47" s="284">
        <v>736885.49699999997</v>
      </c>
      <c r="AM47" s="284">
        <v>751673.91700000002</v>
      </c>
      <c r="AN47" s="284">
        <v>766539.38300000003</v>
      </c>
      <c r="AO47" s="284">
        <v>781480.47499999998</v>
      </c>
      <c r="AP47" s="284">
        <v>796494.18799999997</v>
      </c>
    </row>
    <row r="48" spans="2:42" x14ac:dyDescent="0.25">
      <c r="B48" s="233">
        <v>64</v>
      </c>
      <c r="C48" s="233" t="s">
        <v>190</v>
      </c>
      <c r="D48" s="233" t="s">
        <v>232</v>
      </c>
      <c r="E48" s="233" t="str">
        <f>IFERROR(VLOOKUP(D48,Regional_groupings_t[#All],2,FALSE),"")</f>
        <v>Africa</v>
      </c>
      <c r="F48" s="284">
        <v>9199.2540000000008</v>
      </c>
      <c r="G48" s="284">
        <v>10575.962</v>
      </c>
      <c r="H48" s="284">
        <v>10872.072</v>
      </c>
      <c r="I48" s="284">
        <v>11175.191999999999</v>
      </c>
      <c r="J48" s="284">
        <v>11485.035</v>
      </c>
      <c r="K48" s="284">
        <v>11801.151</v>
      </c>
      <c r="L48" s="284">
        <v>12123.198</v>
      </c>
      <c r="M48" s="284">
        <v>12451.031000000001</v>
      </c>
      <c r="N48" s="284">
        <v>12784.727999999999</v>
      </c>
      <c r="O48" s="284">
        <v>13124.347</v>
      </c>
      <c r="P48" s="284">
        <v>13470.1</v>
      </c>
      <c r="Q48" s="284">
        <v>13822.065000000001</v>
      </c>
      <c r="R48" s="284">
        <v>14180.221</v>
      </c>
      <c r="S48" s="284">
        <v>14544.416999999999</v>
      </c>
      <c r="T48" s="284">
        <v>14914.569</v>
      </c>
      <c r="U48" s="284">
        <v>15290.58</v>
      </c>
      <c r="V48" s="284">
        <v>15672.31</v>
      </c>
      <c r="W48" s="284">
        <v>16059.662</v>
      </c>
      <c r="X48" s="284">
        <v>16452.534</v>
      </c>
      <c r="Y48" s="284">
        <v>16850.769</v>
      </c>
      <c r="Z48" s="284">
        <v>17254.208999999999</v>
      </c>
      <c r="AA48" s="284">
        <v>17662.705000000002</v>
      </c>
      <c r="AB48" s="284">
        <v>18076.120999999999</v>
      </c>
      <c r="AC48" s="284">
        <v>18494.29</v>
      </c>
      <c r="AD48" s="284">
        <v>18916.986000000001</v>
      </c>
      <c r="AE48" s="284">
        <v>19343.983</v>
      </c>
      <c r="AF48" s="284">
        <v>19775.008999999998</v>
      </c>
      <c r="AG48" s="284">
        <v>20209.935000000001</v>
      </c>
      <c r="AH48" s="284">
        <v>20648.613000000001</v>
      </c>
      <c r="AI48" s="284">
        <v>21090.937000000002</v>
      </c>
      <c r="AJ48" s="284">
        <v>21536.843000000001</v>
      </c>
      <c r="AK48" s="284">
        <v>21986.214</v>
      </c>
      <c r="AL48" s="284">
        <v>22438.951000000001</v>
      </c>
      <c r="AM48" s="284">
        <v>22894.883000000002</v>
      </c>
      <c r="AN48" s="284">
        <v>23353.882000000001</v>
      </c>
      <c r="AO48" s="284">
        <v>23815.794999999998</v>
      </c>
      <c r="AP48" s="284">
        <v>24280.484</v>
      </c>
    </row>
    <row r="49" spans="2:42" x14ac:dyDescent="0.25">
      <c r="B49" s="233">
        <v>65</v>
      </c>
      <c r="C49" s="233" t="s">
        <v>190</v>
      </c>
      <c r="D49" s="233" t="s">
        <v>233</v>
      </c>
      <c r="E49" s="233" t="str">
        <f>IFERROR(VLOOKUP(D49,Regional_groupings_t[#All],2,FALSE),"")</f>
        <v>Africa</v>
      </c>
      <c r="F49" s="284">
        <v>15605.210999999999</v>
      </c>
      <c r="G49" s="284">
        <v>18110.616000000002</v>
      </c>
      <c r="H49" s="284">
        <v>18646.349999999999</v>
      </c>
      <c r="I49" s="284">
        <v>19193.236000000001</v>
      </c>
      <c r="J49" s="284">
        <v>19751.466</v>
      </c>
      <c r="K49" s="284">
        <v>20321.383000000002</v>
      </c>
      <c r="L49" s="284">
        <v>20903.277999999998</v>
      </c>
      <c r="M49" s="284">
        <v>21497.097000000002</v>
      </c>
      <c r="N49" s="284">
        <v>22102.838</v>
      </c>
      <c r="O49" s="284">
        <v>22720.842000000001</v>
      </c>
      <c r="P49" s="284">
        <v>23351.512999999999</v>
      </c>
      <c r="Q49" s="284">
        <v>23995.149000000001</v>
      </c>
      <c r="R49" s="284">
        <v>24651.776000000002</v>
      </c>
      <c r="S49" s="284">
        <v>25321.196</v>
      </c>
      <c r="T49" s="284">
        <v>26003.241999999998</v>
      </c>
      <c r="U49" s="284">
        <v>26697.615000000002</v>
      </c>
      <c r="V49" s="284">
        <v>27404.036</v>
      </c>
      <c r="W49" s="284">
        <v>28122.271000000001</v>
      </c>
      <c r="X49" s="284">
        <v>28852.042000000001</v>
      </c>
      <c r="Y49" s="284">
        <v>29592.937000000002</v>
      </c>
      <c r="Z49" s="284">
        <v>30344.460999999999</v>
      </c>
      <c r="AA49" s="284">
        <v>31106.148000000001</v>
      </c>
      <c r="AB49" s="284">
        <v>31877.595000000001</v>
      </c>
      <c r="AC49" s="284">
        <v>32658.445</v>
      </c>
      <c r="AD49" s="284">
        <v>33448.06</v>
      </c>
      <c r="AE49" s="284">
        <v>34245.78</v>
      </c>
      <c r="AF49" s="284">
        <v>35051.002999999997</v>
      </c>
      <c r="AG49" s="284">
        <v>35863.224999999999</v>
      </c>
      <c r="AH49" s="284">
        <v>36682.082000000002</v>
      </c>
      <c r="AI49" s="284">
        <v>37507.258999999998</v>
      </c>
      <c r="AJ49" s="284">
        <v>38338.527999999998</v>
      </c>
      <c r="AK49" s="284">
        <v>39175.618999999999</v>
      </c>
      <c r="AL49" s="284">
        <v>40018.239000000001</v>
      </c>
      <c r="AM49" s="284">
        <v>40865.915999999997</v>
      </c>
      <c r="AN49" s="284">
        <v>41717.962</v>
      </c>
      <c r="AO49" s="284">
        <v>42573.599999999999</v>
      </c>
      <c r="AP49" s="284">
        <v>43432.173999999999</v>
      </c>
    </row>
    <row r="50" spans="2:42" x14ac:dyDescent="0.25">
      <c r="B50" s="233">
        <v>66</v>
      </c>
      <c r="C50" s="233" t="s">
        <v>190</v>
      </c>
      <c r="D50" s="233" t="s">
        <v>234</v>
      </c>
      <c r="E50" s="233" t="str">
        <f>IFERROR(VLOOKUP(D50,Regional_groupings_t[#All],2,FALSE),"")</f>
        <v>Africa</v>
      </c>
      <c r="F50" s="284">
        <v>492.64400000000001</v>
      </c>
      <c r="G50" s="284">
        <v>524.74</v>
      </c>
      <c r="H50" s="284">
        <v>531.14</v>
      </c>
      <c r="I50" s="284">
        <v>537.49900000000002</v>
      </c>
      <c r="J50" s="284">
        <v>543.76400000000001</v>
      </c>
      <c r="K50" s="284">
        <v>549.93600000000004</v>
      </c>
      <c r="L50" s="284">
        <v>555.98800000000006</v>
      </c>
      <c r="M50" s="284">
        <v>561.90099999999995</v>
      </c>
      <c r="N50" s="284">
        <v>567.67600000000004</v>
      </c>
      <c r="O50" s="284">
        <v>573.322</v>
      </c>
      <c r="P50" s="284">
        <v>578.86800000000005</v>
      </c>
      <c r="Q50" s="284">
        <v>584.31500000000005</v>
      </c>
      <c r="R50" s="284">
        <v>589.66800000000001</v>
      </c>
      <c r="S50" s="284">
        <v>594.93100000000004</v>
      </c>
      <c r="T50" s="284">
        <v>600.08600000000001</v>
      </c>
      <c r="U50" s="284">
        <v>605.125</v>
      </c>
      <c r="V50" s="284">
        <v>610.06200000000001</v>
      </c>
      <c r="W50" s="284">
        <v>614.87099999999998</v>
      </c>
      <c r="X50" s="284">
        <v>619.55600000000004</v>
      </c>
      <c r="Y50" s="284">
        <v>624.13300000000004</v>
      </c>
      <c r="Z50" s="284">
        <v>628.58500000000004</v>
      </c>
      <c r="AA50" s="284">
        <v>632.88900000000001</v>
      </c>
      <c r="AB50" s="284">
        <v>637.07500000000005</v>
      </c>
      <c r="AC50" s="284">
        <v>641.11599999999999</v>
      </c>
      <c r="AD50" s="284">
        <v>645.01800000000003</v>
      </c>
      <c r="AE50" s="284">
        <v>648.77300000000002</v>
      </c>
      <c r="AF50" s="284">
        <v>652.38300000000004</v>
      </c>
      <c r="AG50" s="284">
        <v>655.82399999999996</v>
      </c>
      <c r="AH50" s="284">
        <v>659.11699999999996</v>
      </c>
      <c r="AI50" s="284">
        <v>662.24900000000002</v>
      </c>
      <c r="AJ50" s="284">
        <v>665.20799999999997</v>
      </c>
      <c r="AK50" s="284">
        <v>668.01599999999996</v>
      </c>
      <c r="AL50" s="284">
        <v>670.64499999999998</v>
      </c>
      <c r="AM50" s="284">
        <v>673.10400000000004</v>
      </c>
      <c r="AN50" s="284">
        <v>675.39200000000005</v>
      </c>
      <c r="AO50" s="284">
        <v>677.48800000000006</v>
      </c>
      <c r="AP50" s="284">
        <v>679.399</v>
      </c>
    </row>
    <row r="51" spans="2:42" x14ac:dyDescent="0.25">
      <c r="B51" s="233">
        <v>67</v>
      </c>
      <c r="C51" s="233" t="s">
        <v>190</v>
      </c>
      <c r="D51" s="233" t="s">
        <v>235</v>
      </c>
      <c r="E51" s="233" t="str">
        <f>IFERROR(VLOOKUP(D51,Regional_groupings_t[#All],2,FALSE),"")</f>
        <v>Africa</v>
      </c>
      <c r="F51" s="284">
        <v>20532.944</v>
      </c>
      <c r="G51" s="284">
        <v>23226.148000000001</v>
      </c>
      <c r="H51" s="284">
        <v>23822.725999999999</v>
      </c>
      <c r="I51" s="284">
        <v>24437.474999999999</v>
      </c>
      <c r="J51" s="284">
        <v>25069.225999999999</v>
      </c>
      <c r="K51" s="284">
        <v>25716.554</v>
      </c>
      <c r="L51" s="284">
        <v>26378.275000000001</v>
      </c>
      <c r="M51" s="284">
        <v>27053.629000000001</v>
      </c>
      <c r="N51" s="284">
        <v>27742.300999999999</v>
      </c>
      <c r="O51" s="284">
        <v>28444.205999999998</v>
      </c>
      <c r="P51" s="284">
        <v>29159.503000000001</v>
      </c>
      <c r="Q51" s="284">
        <v>29888.17</v>
      </c>
      <c r="R51" s="284">
        <v>30629.934000000001</v>
      </c>
      <c r="S51" s="284">
        <v>31384.161</v>
      </c>
      <c r="T51" s="284">
        <v>32149.984</v>
      </c>
      <c r="U51" s="284">
        <v>32926.400000000001</v>
      </c>
      <c r="V51" s="284">
        <v>33712.603999999999</v>
      </c>
      <c r="W51" s="284">
        <v>34508.084000000003</v>
      </c>
      <c r="X51" s="284">
        <v>35312.724999999999</v>
      </c>
      <c r="Y51" s="284">
        <v>36126.588000000003</v>
      </c>
      <c r="Z51" s="284">
        <v>36949.902000000002</v>
      </c>
      <c r="AA51" s="284">
        <v>37782.809000000001</v>
      </c>
      <c r="AB51" s="284">
        <v>38625.101000000002</v>
      </c>
      <c r="AC51" s="284">
        <v>39476.447</v>
      </c>
      <c r="AD51" s="284">
        <v>40336.678999999996</v>
      </c>
      <c r="AE51" s="284">
        <v>41205.578000000001</v>
      </c>
      <c r="AF51" s="284">
        <v>42083.000999999997</v>
      </c>
      <c r="AG51" s="284">
        <v>42968.656000000003</v>
      </c>
      <c r="AH51" s="284">
        <v>43862.311000000002</v>
      </c>
      <c r="AI51" s="284">
        <v>44763.714999999997</v>
      </c>
      <c r="AJ51" s="284">
        <v>45672.542000000001</v>
      </c>
      <c r="AK51" s="284">
        <v>46588.538</v>
      </c>
      <c r="AL51" s="284">
        <v>47511.317999999999</v>
      </c>
      <c r="AM51" s="284">
        <v>48440.607000000004</v>
      </c>
      <c r="AN51" s="284">
        <v>49375.998</v>
      </c>
      <c r="AO51" s="284">
        <v>50317.159</v>
      </c>
      <c r="AP51" s="284">
        <v>51263.67</v>
      </c>
    </row>
    <row r="52" spans="2:42" x14ac:dyDescent="0.25">
      <c r="B52" s="233">
        <v>68</v>
      </c>
      <c r="C52" s="233" t="s">
        <v>190</v>
      </c>
      <c r="D52" s="233" t="s">
        <v>236</v>
      </c>
      <c r="E52" s="233" t="str">
        <f>IFERROR(VLOOKUP(D52,Regional_groupings_t[#All],2,FALSE),"")</f>
        <v>Africa</v>
      </c>
      <c r="F52" s="284">
        <v>1793.1990000000001</v>
      </c>
      <c r="G52" s="284">
        <v>2085.86</v>
      </c>
      <c r="H52" s="284">
        <v>2149.134</v>
      </c>
      <c r="I52" s="284">
        <v>2213.9</v>
      </c>
      <c r="J52" s="284">
        <v>2280.0920000000001</v>
      </c>
      <c r="K52" s="284">
        <v>2347.6959999999999</v>
      </c>
      <c r="L52" s="284">
        <v>2416.6640000000002</v>
      </c>
      <c r="M52" s="284">
        <v>2486.9369999999999</v>
      </c>
      <c r="N52" s="284">
        <v>2558.4929999999999</v>
      </c>
      <c r="O52" s="284">
        <v>2631.2510000000002</v>
      </c>
      <c r="P52" s="284">
        <v>2705.194</v>
      </c>
      <c r="Q52" s="284">
        <v>2780.2550000000001</v>
      </c>
      <c r="R52" s="284">
        <v>2856.404</v>
      </c>
      <c r="S52" s="284">
        <v>2933.5729999999999</v>
      </c>
      <c r="T52" s="284">
        <v>3011.723</v>
      </c>
      <c r="U52" s="284">
        <v>3090.7750000000001</v>
      </c>
      <c r="V52" s="284">
        <v>3170.6869999999999</v>
      </c>
      <c r="W52" s="284">
        <v>3251.3960000000002</v>
      </c>
      <c r="X52" s="284">
        <v>3332.86</v>
      </c>
      <c r="Y52" s="284">
        <v>3415.0540000000001</v>
      </c>
      <c r="Z52" s="284">
        <v>3497.9609999999998</v>
      </c>
      <c r="AA52" s="284">
        <v>3581.5659999999998</v>
      </c>
      <c r="AB52" s="284">
        <v>3665.8</v>
      </c>
      <c r="AC52" s="284">
        <v>3750.643</v>
      </c>
      <c r="AD52" s="284">
        <v>3836.0169999999998</v>
      </c>
      <c r="AE52" s="284">
        <v>3921.8530000000001</v>
      </c>
      <c r="AF52" s="284">
        <v>4008.098</v>
      </c>
      <c r="AG52" s="284">
        <v>4094.6959999999999</v>
      </c>
      <c r="AH52" s="284">
        <v>4181.6040000000003</v>
      </c>
      <c r="AI52" s="284">
        <v>4268.7640000000001</v>
      </c>
      <c r="AJ52" s="284">
        <v>4356.1559999999999</v>
      </c>
      <c r="AK52" s="284">
        <v>4443.732</v>
      </c>
      <c r="AL52" s="284">
        <v>4531.4250000000002</v>
      </c>
      <c r="AM52" s="284">
        <v>4619.21</v>
      </c>
      <c r="AN52" s="284">
        <v>4706.9690000000001</v>
      </c>
      <c r="AO52" s="284">
        <v>4794.625</v>
      </c>
      <c r="AP52" s="284">
        <v>4882.0990000000002</v>
      </c>
    </row>
    <row r="53" spans="2:42" x14ac:dyDescent="0.25">
      <c r="B53" s="233">
        <v>69</v>
      </c>
      <c r="C53" s="233" t="s">
        <v>190</v>
      </c>
      <c r="D53" s="233" t="s">
        <v>237</v>
      </c>
      <c r="E53" s="233" t="str">
        <f>IFERROR(VLOOKUP(D53,Regional_groupings_t[#All],2,FALSE),"")</f>
        <v>Africa</v>
      </c>
      <c r="F53" s="284">
        <v>24779.614000000001</v>
      </c>
      <c r="G53" s="284">
        <v>27849.203000000001</v>
      </c>
      <c r="H53" s="284">
        <v>28481.947</v>
      </c>
      <c r="I53" s="284">
        <v>29121.464</v>
      </c>
      <c r="J53" s="284">
        <v>29767.108</v>
      </c>
      <c r="K53" s="284">
        <v>30417.858</v>
      </c>
      <c r="L53" s="284">
        <v>31072.945</v>
      </c>
      <c r="M53" s="284">
        <v>31732.128000000001</v>
      </c>
      <c r="N53" s="284">
        <v>32395.454000000002</v>
      </c>
      <c r="O53" s="284">
        <v>33062.741000000002</v>
      </c>
      <c r="P53" s="284">
        <v>33733.902000000002</v>
      </c>
      <c r="Q53" s="284">
        <v>34408.762000000002</v>
      </c>
      <c r="R53" s="284">
        <v>35087.160000000003</v>
      </c>
      <c r="S53" s="284">
        <v>35768.892999999996</v>
      </c>
      <c r="T53" s="284">
        <v>36453.875</v>
      </c>
      <c r="U53" s="284">
        <v>37142.078000000001</v>
      </c>
      <c r="V53" s="284">
        <v>37833.419000000002</v>
      </c>
      <c r="W53" s="284">
        <v>38527.747000000003</v>
      </c>
      <c r="X53" s="284">
        <v>39224.881000000001</v>
      </c>
      <c r="Y53" s="284">
        <v>39924.652999999998</v>
      </c>
      <c r="Z53" s="284">
        <v>40626.942000000003</v>
      </c>
      <c r="AA53" s="284">
        <v>41331.548000000003</v>
      </c>
      <c r="AB53" s="284">
        <v>42038.250999999997</v>
      </c>
      <c r="AC53" s="284">
        <v>42746.836000000003</v>
      </c>
      <c r="AD53" s="284">
        <v>43457.212</v>
      </c>
      <c r="AE53" s="284">
        <v>44169.216999999997</v>
      </c>
      <c r="AF53" s="284">
        <v>44882.713000000003</v>
      </c>
      <c r="AG53" s="284">
        <v>45597.444000000003</v>
      </c>
      <c r="AH53" s="284">
        <v>46313.076999999997</v>
      </c>
      <c r="AI53" s="284">
        <v>47029.148000000001</v>
      </c>
      <c r="AJ53" s="284">
        <v>47745.146000000001</v>
      </c>
      <c r="AK53" s="284">
        <v>48460.553999999996</v>
      </c>
      <c r="AL53" s="284">
        <v>49175.071000000004</v>
      </c>
      <c r="AM53" s="284">
        <v>49888.351000000002</v>
      </c>
      <c r="AN53" s="284">
        <v>50599.955000000002</v>
      </c>
      <c r="AO53" s="284">
        <v>51309.353999999999</v>
      </c>
      <c r="AP53" s="284">
        <v>52016.123</v>
      </c>
    </row>
    <row r="54" spans="2:42" x14ac:dyDescent="0.25">
      <c r="B54" s="233">
        <v>70</v>
      </c>
      <c r="C54" s="233" t="s">
        <v>190</v>
      </c>
      <c r="D54" s="233" t="s">
        <v>238</v>
      </c>
      <c r="E54" s="233" t="str">
        <f>IFERROR(VLOOKUP(D54,Regional_groupings_t[#All],2,FALSE),"")</f>
        <v>Africa</v>
      </c>
      <c r="F54" s="284">
        <v>10192.168</v>
      </c>
      <c r="G54" s="284">
        <v>11432.096</v>
      </c>
      <c r="H54" s="284">
        <v>11738.433999999999</v>
      </c>
      <c r="I54" s="284">
        <v>12067.516</v>
      </c>
      <c r="J54" s="284">
        <v>12414.291999999999</v>
      </c>
      <c r="K54" s="284">
        <v>12771.245999999999</v>
      </c>
      <c r="L54" s="284">
        <v>13132.791999999999</v>
      </c>
      <c r="M54" s="284">
        <v>13497.236999999999</v>
      </c>
      <c r="N54" s="284">
        <v>13865.691999999999</v>
      </c>
      <c r="O54" s="284">
        <v>14238.716</v>
      </c>
      <c r="P54" s="284">
        <v>14617.784</v>
      </c>
      <c r="Q54" s="284">
        <v>15003.848</v>
      </c>
      <c r="R54" s="284">
        <v>15396.57</v>
      </c>
      <c r="S54" s="284">
        <v>15794.994000000001</v>
      </c>
      <c r="T54" s="284">
        <v>16198.773999999999</v>
      </c>
      <c r="U54" s="284">
        <v>16607.517</v>
      </c>
      <c r="V54" s="284">
        <v>17020.912</v>
      </c>
      <c r="W54" s="284">
        <v>17438.697</v>
      </c>
      <c r="X54" s="284">
        <v>17860.690999999999</v>
      </c>
      <c r="Y54" s="284">
        <v>18286.677</v>
      </c>
      <c r="Z54" s="284">
        <v>18716.466</v>
      </c>
      <c r="AA54" s="284">
        <v>19149.859</v>
      </c>
      <c r="AB54" s="284">
        <v>19586.670999999998</v>
      </c>
      <c r="AC54" s="284">
        <v>20026.716</v>
      </c>
      <c r="AD54" s="284">
        <v>20469.798999999999</v>
      </c>
      <c r="AE54" s="284">
        <v>20915.792000000001</v>
      </c>
      <c r="AF54" s="284">
        <v>21364.535</v>
      </c>
      <c r="AG54" s="284">
        <v>21815.812999999998</v>
      </c>
      <c r="AH54" s="284">
        <v>22269.478999999999</v>
      </c>
      <c r="AI54" s="284">
        <v>22725.447</v>
      </c>
      <c r="AJ54" s="284">
        <v>23183.708999999999</v>
      </c>
      <c r="AK54" s="284">
        <v>23644.151999999998</v>
      </c>
      <c r="AL54" s="284">
        <v>24106.63</v>
      </c>
      <c r="AM54" s="284">
        <v>24570.873</v>
      </c>
      <c r="AN54" s="284">
        <v>25036.654999999999</v>
      </c>
      <c r="AO54" s="284">
        <v>25503.727999999999</v>
      </c>
      <c r="AP54" s="284">
        <v>25971.807000000001</v>
      </c>
    </row>
    <row r="55" spans="2:42" x14ac:dyDescent="0.25">
      <c r="B55" s="233">
        <v>71</v>
      </c>
      <c r="C55" s="233" t="s">
        <v>190</v>
      </c>
      <c r="D55" s="233" t="s">
        <v>239</v>
      </c>
      <c r="E55" s="233" t="str">
        <f>IFERROR(VLOOKUP(D55,Regional_groupings_t[#All],2,FALSE),"")</f>
        <v>Africa</v>
      </c>
      <c r="F55" s="284">
        <v>1522.6030000000001</v>
      </c>
      <c r="G55" s="284">
        <v>1737.2070000000001</v>
      </c>
      <c r="H55" s="284">
        <v>1782.434</v>
      </c>
      <c r="I55" s="284">
        <v>1828.146</v>
      </c>
      <c r="J55" s="284">
        <v>1874.3040000000001</v>
      </c>
      <c r="K55" s="284">
        <v>1920.9169999999999</v>
      </c>
      <c r="L55" s="284">
        <v>1967.998</v>
      </c>
      <c r="M55" s="284">
        <v>2015.49</v>
      </c>
      <c r="N55" s="284">
        <v>2063.3609999999999</v>
      </c>
      <c r="O55" s="284">
        <v>2111.6120000000001</v>
      </c>
      <c r="P55" s="284">
        <v>2160.2800000000002</v>
      </c>
      <c r="Q55" s="284">
        <v>2209.3780000000002</v>
      </c>
      <c r="R55" s="284">
        <v>2258.895</v>
      </c>
      <c r="S55" s="284">
        <v>2308.8130000000001</v>
      </c>
      <c r="T55" s="284">
        <v>2359.1590000000001</v>
      </c>
      <c r="U55" s="284">
        <v>2409.9560000000001</v>
      </c>
      <c r="V55" s="284">
        <v>2461.2080000000001</v>
      </c>
      <c r="W55" s="284">
        <v>2512.924</v>
      </c>
      <c r="X55" s="284">
        <v>2565.0819999999999</v>
      </c>
      <c r="Y55" s="284">
        <v>2617.6709999999998</v>
      </c>
      <c r="Z55" s="284">
        <v>2670.6480000000001</v>
      </c>
      <c r="AA55" s="284">
        <v>2724</v>
      </c>
      <c r="AB55" s="284">
        <v>2777.7109999999998</v>
      </c>
      <c r="AC55" s="284">
        <v>2831.7539999999999</v>
      </c>
      <c r="AD55" s="284">
        <v>2886.1390000000001</v>
      </c>
      <c r="AE55" s="284">
        <v>2940.904</v>
      </c>
      <c r="AF55" s="284">
        <v>2996.0569999999998</v>
      </c>
      <c r="AG55" s="284">
        <v>3051.567</v>
      </c>
      <c r="AH55" s="284">
        <v>3107.4</v>
      </c>
      <c r="AI55" s="284">
        <v>3163.49</v>
      </c>
      <c r="AJ55" s="284">
        <v>3219.7139999999999</v>
      </c>
      <c r="AK55" s="284">
        <v>3276.0059999999999</v>
      </c>
      <c r="AL55" s="284">
        <v>3332.3229999999999</v>
      </c>
      <c r="AM55" s="284">
        <v>3388.6239999999998</v>
      </c>
      <c r="AN55" s="284">
        <v>3444.902</v>
      </c>
      <c r="AO55" s="284">
        <v>3501.098</v>
      </c>
      <c r="AP55" s="284">
        <v>3557.2020000000002</v>
      </c>
    </row>
    <row r="56" spans="2:42" x14ac:dyDescent="0.25">
      <c r="B56" s="233">
        <v>72</v>
      </c>
      <c r="C56" s="233" t="s">
        <v>190</v>
      </c>
      <c r="D56" s="233" t="s">
        <v>240</v>
      </c>
      <c r="E56" s="233" t="str">
        <f>IFERROR(VLOOKUP(D56,Regional_groupings_t[#All],2,FALSE),"")</f>
        <v>Africa</v>
      </c>
      <c r="F56" s="284">
        <v>3891.357</v>
      </c>
      <c r="G56" s="284">
        <v>4472.2290000000003</v>
      </c>
      <c r="H56" s="284">
        <v>4586.7879999999996</v>
      </c>
      <c r="I56" s="284">
        <v>4702.2240000000002</v>
      </c>
      <c r="J56" s="284">
        <v>4818.9759999999997</v>
      </c>
      <c r="K56" s="284">
        <v>4937.3739999999998</v>
      </c>
      <c r="L56" s="284">
        <v>5057.6769999999997</v>
      </c>
      <c r="M56" s="284">
        <v>5180.2079999999996</v>
      </c>
      <c r="N56" s="284">
        <v>5305.1189999999997</v>
      </c>
      <c r="O56" s="284">
        <v>5432.2719999999999</v>
      </c>
      <c r="P56" s="284">
        <v>5561.3770000000004</v>
      </c>
      <c r="Q56" s="284">
        <v>5692.1940000000004</v>
      </c>
      <c r="R56" s="284">
        <v>5824.7269999999999</v>
      </c>
      <c r="S56" s="284">
        <v>5959.0219999999999</v>
      </c>
      <c r="T56" s="284">
        <v>6095</v>
      </c>
      <c r="U56" s="284">
        <v>6232.5420000000004</v>
      </c>
      <c r="V56" s="284">
        <v>6371.558</v>
      </c>
      <c r="W56" s="284">
        <v>6511.9660000000003</v>
      </c>
      <c r="X56" s="284">
        <v>6653.7070000000003</v>
      </c>
      <c r="Y56" s="284">
        <v>6796.6909999999998</v>
      </c>
      <c r="Z56" s="284">
        <v>6940.8140000000003</v>
      </c>
      <c r="AA56" s="284">
        <v>7085.9960000000001</v>
      </c>
      <c r="AB56" s="284">
        <v>7232.1469999999999</v>
      </c>
      <c r="AC56" s="284">
        <v>7379.1930000000002</v>
      </c>
      <c r="AD56" s="284">
        <v>7527.0879999999997</v>
      </c>
      <c r="AE56" s="284">
        <v>7675.7489999999998</v>
      </c>
      <c r="AF56" s="284">
        <v>7825.1210000000001</v>
      </c>
      <c r="AG56" s="284">
        <v>7975.17</v>
      </c>
      <c r="AH56" s="284">
        <v>8125.777</v>
      </c>
      <c r="AI56" s="284">
        <v>8276.8520000000008</v>
      </c>
      <c r="AJ56" s="284">
        <v>8428.2630000000008</v>
      </c>
      <c r="AK56" s="284">
        <v>8579.9050000000007</v>
      </c>
      <c r="AL56" s="284">
        <v>8731.7019999999993</v>
      </c>
      <c r="AM56" s="284">
        <v>8883.5939999999991</v>
      </c>
      <c r="AN56" s="284">
        <v>9035.5830000000005</v>
      </c>
      <c r="AO56" s="284">
        <v>9187.64</v>
      </c>
      <c r="AP56" s="284">
        <v>9339.7549999999992</v>
      </c>
    </row>
    <row r="57" spans="2:42" x14ac:dyDescent="0.25">
      <c r="B57" s="233">
        <v>73</v>
      </c>
      <c r="C57" s="233" t="s">
        <v>190</v>
      </c>
      <c r="D57" s="233" t="s">
        <v>241</v>
      </c>
      <c r="E57" s="233" t="str">
        <f>IFERROR(VLOOKUP(D57,Regional_groupings_t[#All],2,FALSE),"")</f>
        <v>Africa</v>
      </c>
      <c r="F57" s="284">
        <v>15049.352000000001</v>
      </c>
      <c r="G57" s="284">
        <v>17438.772000000001</v>
      </c>
      <c r="H57" s="284">
        <v>17965.448</v>
      </c>
      <c r="I57" s="284">
        <v>18512.429</v>
      </c>
      <c r="J57" s="284">
        <v>19077.755000000001</v>
      </c>
      <c r="K57" s="284">
        <v>19658.023000000001</v>
      </c>
      <c r="L57" s="284">
        <v>20250.833999999999</v>
      </c>
      <c r="M57" s="284">
        <v>20855.723999999998</v>
      </c>
      <c r="N57" s="284">
        <v>21473.776000000002</v>
      </c>
      <c r="O57" s="284">
        <v>22105.726999999999</v>
      </c>
      <c r="P57" s="284">
        <v>22752.84</v>
      </c>
      <c r="Q57" s="284">
        <v>23415.892</v>
      </c>
      <c r="R57" s="284">
        <v>24094.918000000001</v>
      </c>
      <c r="S57" s="284">
        <v>24789.305</v>
      </c>
      <c r="T57" s="284">
        <v>25498.423999999999</v>
      </c>
      <c r="U57" s="284">
        <v>26221.381000000001</v>
      </c>
      <c r="V57" s="284">
        <v>26957.39</v>
      </c>
      <c r="W57" s="284">
        <v>27705.952000000001</v>
      </c>
      <c r="X57" s="284">
        <v>28466.758000000002</v>
      </c>
      <c r="Y57" s="284">
        <v>29239.462</v>
      </c>
      <c r="Z57" s="284">
        <v>30023.763999999999</v>
      </c>
      <c r="AA57" s="284">
        <v>30819.222000000002</v>
      </c>
      <c r="AB57" s="284">
        <v>31625.440999999999</v>
      </c>
      <c r="AC57" s="284">
        <v>32441.670999999998</v>
      </c>
      <c r="AD57" s="284">
        <v>33266.798999999999</v>
      </c>
      <c r="AE57" s="284">
        <v>34099.472000000002</v>
      </c>
      <c r="AF57" s="284">
        <v>34938.565000000002</v>
      </c>
      <c r="AG57" s="284">
        <v>35783.362999999998</v>
      </c>
      <c r="AH57" s="284">
        <v>36633.497000000003</v>
      </c>
      <c r="AI57" s="284">
        <v>37488.582999999999</v>
      </c>
      <c r="AJ57" s="284">
        <v>38348.389000000003</v>
      </c>
      <c r="AK57" s="284">
        <v>39212.644999999997</v>
      </c>
      <c r="AL57" s="284">
        <v>40080.837</v>
      </c>
      <c r="AM57" s="284">
        <v>40952.46</v>
      </c>
      <c r="AN57" s="284">
        <v>41827.248</v>
      </c>
      <c r="AO57" s="284">
        <v>42705.035000000003</v>
      </c>
      <c r="AP57" s="284">
        <v>43585.533000000003</v>
      </c>
    </row>
    <row r="58" spans="2:42" x14ac:dyDescent="0.25">
      <c r="B58" s="233">
        <v>74</v>
      </c>
      <c r="C58" s="233" t="s">
        <v>190</v>
      </c>
      <c r="D58" s="233" t="s">
        <v>242</v>
      </c>
      <c r="E58" s="233" t="str">
        <f>IFERROR(VLOOKUP(D58,Regional_groupings_t[#All],2,FALSE),"")</f>
        <v>Africa</v>
      </c>
      <c r="F58" s="284">
        <v>3494.2</v>
      </c>
      <c r="G58" s="284">
        <v>4046.3040000000001</v>
      </c>
      <c r="H58" s="284">
        <v>4163.5320000000002</v>
      </c>
      <c r="I58" s="284">
        <v>4282.5820000000003</v>
      </c>
      <c r="J58" s="284">
        <v>4403.3119999999999</v>
      </c>
      <c r="K58" s="284">
        <v>4525.6980000000003</v>
      </c>
      <c r="L58" s="284">
        <v>4649.66</v>
      </c>
      <c r="M58" s="284">
        <v>4775.1099999999997</v>
      </c>
      <c r="N58" s="284">
        <v>4901.9790000000003</v>
      </c>
      <c r="O58" s="284">
        <v>5030.2330000000002</v>
      </c>
      <c r="P58" s="284">
        <v>5159.893</v>
      </c>
      <c r="Q58" s="284">
        <v>5290.9560000000001</v>
      </c>
      <c r="R58" s="284">
        <v>5423.3760000000002</v>
      </c>
      <c r="S58" s="284">
        <v>5557.1639999999998</v>
      </c>
      <c r="T58" s="284">
        <v>5692.3490000000002</v>
      </c>
      <c r="U58" s="284">
        <v>5829.0050000000001</v>
      </c>
      <c r="V58" s="284">
        <v>5967.1760000000004</v>
      </c>
      <c r="W58" s="284">
        <v>6106.8609999999999</v>
      </c>
      <c r="X58" s="284">
        <v>6248.0439999999999</v>
      </c>
      <c r="Y58" s="284">
        <v>6390.7669999999998</v>
      </c>
      <c r="Z58" s="284">
        <v>6535.0119999999997</v>
      </c>
      <c r="AA58" s="284">
        <v>6680.8159999999998</v>
      </c>
      <c r="AB58" s="284">
        <v>6828.1620000000003</v>
      </c>
      <c r="AC58" s="284">
        <v>6977.0280000000002</v>
      </c>
      <c r="AD58" s="284">
        <v>7127.3509999999997</v>
      </c>
      <c r="AE58" s="284">
        <v>7279.0529999999999</v>
      </c>
      <c r="AF58" s="284">
        <v>7432.085</v>
      </c>
      <c r="AG58" s="284">
        <v>7586.3609999999999</v>
      </c>
      <c r="AH58" s="284">
        <v>7741.8850000000002</v>
      </c>
      <c r="AI58" s="284">
        <v>7898.5929999999998</v>
      </c>
      <c r="AJ58" s="284">
        <v>8056.473</v>
      </c>
      <c r="AK58" s="284">
        <v>8215.473</v>
      </c>
      <c r="AL58" s="284">
        <v>8375.5470000000005</v>
      </c>
      <c r="AM58" s="284">
        <v>8536.6360000000004</v>
      </c>
      <c r="AN58" s="284">
        <v>8698.6239999999998</v>
      </c>
      <c r="AO58" s="284">
        <v>8861.4130000000005</v>
      </c>
      <c r="AP58" s="284">
        <v>9024.8909999999996</v>
      </c>
    </row>
    <row r="59" spans="2:42" x14ac:dyDescent="0.25">
      <c r="B59" s="233">
        <v>75</v>
      </c>
      <c r="C59" s="233" t="s">
        <v>190</v>
      </c>
      <c r="D59" s="233" t="s">
        <v>243</v>
      </c>
      <c r="E59" s="233" t="str">
        <f>IFERROR(VLOOKUP(D59,Regional_groupings_t[#All],2,FALSE),"")</f>
        <v>Africa</v>
      </c>
      <c r="F59" s="284">
        <v>16464.025000000001</v>
      </c>
      <c r="G59" s="284">
        <v>20001.663</v>
      </c>
      <c r="H59" s="284">
        <v>20788.789000000001</v>
      </c>
      <c r="I59" s="284">
        <v>21602.387999999999</v>
      </c>
      <c r="J59" s="284">
        <v>22442.830999999998</v>
      </c>
      <c r="K59" s="284">
        <v>23310.719000000001</v>
      </c>
      <c r="L59" s="284">
        <v>24206.635999999999</v>
      </c>
      <c r="M59" s="284">
        <v>25130.81</v>
      </c>
      <c r="N59" s="284">
        <v>26083.66</v>
      </c>
      <c r="O59" s="284">
        <v>27066.23</v>
      </c>
      <c r="P59" s="284">
        <v>28079.833999999999</v>
      </c>
      <c r="Q59" s="284">
        <v>29125.510999999999</v>
      </c>
      <c r="R59" s="284">
        <v>30203.732</v>
      </c>
      <c r="S59" s="284">
        <v>31314.612000000001</v>
      </c>
      <c r="T59" s="284">
        <v>32458.493999999999</v>
      </c>
      <c r="U59" s="284">
        <v>33635.578999999998</v>
      </c>
      <c r="V59" s="284">
        <v>34846.019</v>
      </c>
      <c r="W59" s="284">
        <v>36089.919000000002</v>
      </c>
      <c r="X59" s="284">
        <v>37367.264000000003</v>
      </c>
      <c r="Y59" s="284">
        <v>38677.735999999997</v>
      </c>
      <c r="Z59" s="284">
        <v>40020.92</v>
      </c>
      <c r="AA59" s="284">
        <v>41396.373</v>
      </c>
      <c r="AB59" s="284">
        <v>42803.81</v>
      </c>
      <c r="AC59" s="284">
        <v>44242.942999999999</v>
      </c>
      <c r="AD59" s="284">
        <v>45713.334000000003</v>
      </c>
      <c r="AE59" s="284">
        <v>47214.483</v>
      </c>
      <c r="AF59" s="284">
        <v>48745.862000000001</v>
      </c>
      <c r="AG59" s="284">
        <v>50306.983</v>
      </c>
      <c r="AH59" s="284">
        <v>51897.322999999997</v>
      </c>
      <c r="AI59" s="284">
        <v>53516.237000000001</v>
      </c>
      <c r="AJ59" s="284">
        <v>55163.067999999999</v>
      </c>
      <c r="AK59" s="284">
        <v>56837.118999999999</v>
      </c>
      <c r="AL59" s="284">
        <v>58537.703000000001</v>
      </c>
      <c r="AM59" s="284">
        <v>60264.146999999997</v>
      </c>
      <c r="AN59" s="284">
        <v>62015.911</v>
      </c>
      <c r="AO59" s="284">
        <v>63792.417999999998</v>
      </c>
      <c r="AP59" s="284">
        <v>65593.043000000005</v>
      </c>
    </row>
    <row r="60" spans="2:42" x14ac:dyDescent="0.25">
      <c r="B60" s="233">
        <v>76</v>
      </c>
      <c r="C60" s="233" t="s">
        <v>190</v>
      </c>
      <c r="D60" s="233" t="s">
        <v>244</v>
      </c>
      <c r="E60" s="233" t="str">
        <f>IFERROR(VLOOKUP(D60,Regional_groupings_t[#All],2,FALSE),"")</f>
        <v>Africa</v>
      </c>
      <c r="F60" s="284">
        <v>158503.20300000001</v>
      </c>
      <c r="G60" s="284">
        <v>181137.454</v>
      </c>
      <c r="H60" s="284">
        <v>185960.24400000001</v>
      </c>
      <c r="I60" s="284">
        <v>190873.247</v>
      </c>
      <c r="J60" s="284">
        <v>195874.685</v>
      </c>
      <c r="K60" s="284">
        <v>200963.603</v>
      </c>
      <c r="L60" s="284">
        <v>206139.587</v>
      </c>
      <c r="M60" s="284">
        <v>211400.704</v>
      </c>
      <c r="N60" s="284">
        <v>216746.93299999999</v>
      </c>
      <c r="O60" s="284">
        <v>222182.39999999999</v>
      </c>
      <c r="P60" s="284">
        <v>227713.027</v>
      </c>
      <c r="Q60" s="284">
        <v>233343.117</v>
      </c>
      <c r="R60" s="284">
        <v>239073.29800000001</v>
      </c>
      <c r="S60" s="284">
        <v>244902.21</v>
      </c>
      <c r="T60" s="284">
        <v>250829.69500000001</v>
      </c>
      <c r="U60" s="284">
        <v>256855.08</v>
      </c>
      <c r="V60" s="284">
        <v>262977.34399999998</v>
      </c>
      <c r="W60" s="284">
        <v>269195.36900000001</v>
      </c>
      <c r="X60" s="284">
        <v>275507.67700000003</v>
      </c>
      <c r="Y60" s="284">
        <v>281912.05099999998</v>
      </c>
      <c r="Z60" s="284">
        <v>288405.81800000003</v>
      </c>
      <c r="AA60" s="284">
        <v>294986.05200000003</v>
      </c>
      <c r="AB60" s="284">
        <v>301649.967</v>
      </c>
      <c r="AC60" s="284">
        <v>308394.39799999999</v>
      </c>
      <c r="AD60" s="284">
        <v>315215.07900000003</v>
      </c>
      <c r="AE60" s="284">
        <v>322107.38199999998</v>
      </c>
      <c r="AF60" s="284">
        <v>329066.61200000002</v>
      </c>
      <c r="AG60" s="284">
        <v>336089.71899999998</v>
      </c>
      <c r="AH60" s="284">
        <v>343172.74900000001</v>
      </c>
      <c r="AI60" s="284">
        <v>350309.00199999998</v>
      </c>
      <c r="AJ60" s="284">
        <v>357490.77500000002</v>
      </c>
      <c r="AK60" s="284">
        <v>364711.80699999997</v>
      </c>
      <c r="AL60" s="284">
        <v>371966.86800000002</v>
      </c>
      <c r="AM60" s="284">
        <v>379253.70699999999</v>
      </c>
      <c r="AN60" s="284">
        <v>386572.81300000002</v>
      </c>
      <c r="AO60" s="284">
        <v>393926.39299999998</v>
      </c>
      <c r="AP60" s="284">
        <v>401314.99699999997</v>
      </c>
    </row>
    <row r="61" spans="2:42" x14ac:dyDescent="0.25">
      <c r="B61" s="233">
        <v>77</v>
      </c>
      <c r="C61" s="233" t="s">
        <v>190</v>
      </c>
      <c r="D61" s="233" t="s">
        <v>245</v>
      </c>
      <c r="E61" s="233" t="s">
        <v>204</v>
      </c>
      <c r="F61" s="284">
        <v>5.1829999999999998</v>
      </c>
      <c r="G61" s="284">
        <v>5.8689999999999998</v>
      </c>
      <c r="H61" s="284">
        <v>5.9580000000000002</v>
      </c>
      <c r="I61" s="284">
        <v>6.008</v>
      </c>
      <c r="J61" s="284">
        <v>6.0389999999999997</v>
      </c>
      <c r="K61" s="284">
        <v>6.0609999999999999</v>
      </c>
      <c r="L61" s="284">
        <v>6.0709999999999997</v>
      </c>
      <c r="M61" s="284">
        <v>6.0949999999999998</v>
      </c>
      <c r="N61" s="284">
        <v>6.1079999999999997</v>
      </c>
      <c r="O61" s="284">
        <v>6.125</v>
      </c>
      <c r="P61" s="284">
        <v>6.1349999999999998</v>
      </c>
      <c r="Q61" s="284">
        <v>6.1470000000000002</v>
      </c>
      <c r="R61" s="284">
        <v>6.1580000000000004</v>
      </c>
      <c r="S61" s="284">
        <v>6.1580000000000004</v>
      </c>
      <c r="T61" s="284">
        <v>6.1689999999999996</v>
      </c>
      <c r="U61" s="284">
        <v>6.1689999999999996</v>
      </c>
      <c r="V61" s="284">
        <v>6.1740000000000004</v>
      </c>
      <c r="W61" s="284">
        <v>6.1749999999999998</v>
      </c>
      <c r="X61" s="284">
        <v>6.173</v>
      </c>
      <c r="Y61" s="284">
        <v>6.1660000000000004</v>
      </c>
      <c r="Z61" s="284">
        <v>6.1619999999999999</v>
      </c>
      <c r="AA61" s="284">
        <v>6.15</v>
      </c>
      <c r="AB61" s="284">
        <v>6.1349999999999998</v>
      </c>
      <c r="AC61" s="284">
        <v>6.1219999999999999</v>
      </c>
      <c r="AD61" s="284">
        <v>6.1029999999999998</v>
      </c>
      <c r="AE61" s="284">
        <v>6.08</v>
      </c>
      <c r="AF61" s="284">
        <v>6.0579999999999998</v>
      </c>
      <c r="AG61" s="284">
        <v>6.0359999999999996</v>
      </c>
      <c r="AH61" s="284">
        <v>6.01</v>
      </c>
      <c r="AI61" s="284">
        <v>5.9820000000000002</v>
      </c>
      <c r="AJ61" s="284">
        <v>5.9589999999999996</v>
      </c>
      <c r="AK61" s="284">
        <v>5.9349999999999996</v>
      </c>
      <c r="AL61" s="284">
        <v>5.9020000000000001</v>
      </c>
      <c r="AM61" s="284">
        <v>5.8730000000000002</v>
      </c>
      <c r="AN61" s="284">
        <v>5.8449999999999998</v>
      </c>
      <c r="AO61" s="284">
        <v>5.81</v>
      </c>
      <c r="AP61" s="284">
        <v>5.7809999999999997</v>
      </c>
    </row>
    <row r="62" spans="2:42" x14ac:dyDescent="0.25">
      <c r="B62" s="233">
        <v>78</v>
      </c>
      <c r="C62" s="233" t="s">
        <v>190</v>
      </c>
      <c r="D62" s="233" t="s">
        <v>246</v>
      </c>
      <c r="E62" s="233" t="str">
        <f>IFERROR(VLOOKUP(D62,Regional_groupings_t[#All],2,FALSE),"")</f>
        <v>Africa</v>
      </c>
      <c r="F62" s="284">
        <v>12678.143</v>
      </c>
      <c r="G62" s="284">
        <v>14578.45</v>
      </c>
      <c r="H62" s="284">
        <v>14993.513999999999</v>
      </c>
      <c r="I62" s="284">
        <v>15419.353999999999</v>
      </c>
      <c r="J62" s="284">
        <v>15854.324000000001</v>
      </c>
      <c r="K62" s="284">
        <v>16296.361999999999</v>
      </c>
      <c r="L62" s="284">
        <v>16743.93</v>
      </c>
      <c r="M62" s="284">
        <v>17196.308000000001</v>
      </c>
      <c r="N62" s="284">
        <v>17653.669000000002</v>
      </c>
      <c r="O62" s="284">
        <v>18116.526000000002</v>
      </c>
      <c r="P62" s="284">
        <v>18585.814999999999</v>
      </c>
      <c r="Q62" s="284">
        <v>19062.243999999999</v>
      </c>
      <c r="R62" s="284">
        <v>19545.826000000001</v>
      </c>
      <c r="S62" s="284">
        <v>20036.323</v>
      </c>
      <c r="T62" s="284">
        <v>20533.936000000002</v>
      </c>
      <c r="U62" s="284">
        <v>21038.920999999998</v>
      </c>
      <c r="V62" s="284">
        <v>21551.460999999999</v>
      </c>
      <c r="W62" s="284">
        <v>22071.532999999999</v>
      </c>
      <c r="X62" s="284">
        <v>22599.124</v>
      </c>
      <c r="Y62" s="284">
        <v>23134.328000000001</v>
      </c>
      <c r="Z62" s="284">
        <v>23677.238000000001</v>
      </c>
      <c r="AA62" s="284">
        <v>24227.853999999999</v>
      </c>
      <c r="AB62" s="284">
        <v>24786.137999999999</v>
      </c>
      <c r="AC62" s="284">
        <v>25351.821</v>
      </c>
      <c r="AD62" s="284">
        <v>25924.427</v>
      </c>
      <c r="AE62" s="284">
        <v>26503.327000000001</v>
      </c>
      <c r="AF62" s="284">
        <v>27087.986000000001</v>
      </c>
      <c r="AG62" s="284">
        <v>27678.062999999998</v>
      </c>
      <c r="AH62" s="284">
        <v>28273.347000000002</v>
      </c>
      <c r="AI62" s="284">
        <v>28873.556</v>
      </c>
      <c r="AJ62" s="284">
        <v>29478.374</v>
      </c>
      <c r="AK62" s="284">
        <v>30087.548999999999</v>
      </c>
      <c r="AL62" s="284">
        <v>30700.804</v>
      </c>
      <c r="AM62" s="284">
        <v>31317.828000000001</v>
      </c>
      <c r="AN62" s="284">
        <v>31938.161</v>
      </c>
      <c r="AO62" s="284">
        <v>32561.309000000001</v>
      </c>
      <c r="AP62" s="284">
        <v>33186.85</v>
      </c>
    </row>
    <row r="63" spans="2:42" x14ac:dyDescent="0.25">
      <c r="B63" s="233">
        <v>79</v>
      </c>
      <c r="C63" s="233" t="s">
        <v>190</v>
      </c>
      <c r="D63" s="233" t="s">
        <v>247</v>
      </c>
      <c r="E63" s="233" t="str">
        <f>IFERROR(VLOOKUP(D63,Regional_groupings_t[#All],2,FALSE),"")</f>
        <v>Africa</v>
      </c>
      <c r="F63" s="284">
        <v>6415.6360000000004</v>
      </c>
      <c r="G63" s="284">
        <v>7171.9089999999997</v>
      </c>
      <c r="H63" s="284">
        <v>7328.8459999999995</v>
      </c>
      <c r="I63" s="284">
        <v>7488.4269999999997</v>
      </c>
      <c r="J63" s="284">
        <v>7650.1490000000003</v>
      </c>
      <c r="K63" s="284">
        <v>7813.2070000000003</v>
      </c>
      <c r="L63" s="284">
        <v>7976.9849999999997</v>
      </c>
      <c r="M63" s="284">
        <v>8141.3429999999998</v>
      </c>
      <c r="N63" s="284">
        <v>8306.4419999999991</v>
      </c>
      <c r="O63" s="284">
        <v>8472.2119999999995</v>
      </c>
      <c r="P63" s="284">
        <v>8638.6839999999993</v>
      </c>
      <c r="Q63" s="284">
        <v>8805.8240000000005</v>
      </c>
      <c r="R63" s="284">
        <v>8973.5390000000007</v>
      </c>
      <c r="S63" s="284">
        <v>9141.7000000000007</v>
      </c>
      <c r="T63" s="284">
        <v>9310.3089999999993</v>
      </c>
      <c r="U63" s="284">
        <v>9479.3070000000007</v>
      </c>
      <c r="V63" s="284">
        <v>9648.6790000000001</v>
      </c>
      <c r="W63" s="284">
        <v>9818.3529999999992</v>
      </c>
      <c r="X63" s="284">
        <v>9988.223</v>
      </c>
      <c r="Y63" s="284">
        <v>10158.154</v>
      </c>
      <c r="Z63" s="284">
        <v>10327.978999999999</v>
      </c>
      <c r="AA63" s="284">
        <v>10497.558000000001</v>
      </c>
      <c r="AB63" s="284">
        <v>10666.767</v>
      </c>
      <c r="AC63" s="284">
        <v>10835.531999999999</v>
      </c>
      <c r="AD63" s="284">
        <v>11003.793</v>
      </c>
      <c r="AE63" s="284">
        <v>11171.521000000001</v>
      </c>
      <c r="AF63" s="284">
        <v>11338.668</v>
      </c>
      <c r="AG63" s="284">
        <v>11505.127</v>
      </c>
      <c r="AH63" s="284">
        <v>11670.776</v>
      </c>
      <c r="AI63" s="284">
        <v>11835.409</v>
      </c>
      <c r="AJ63" s="284">
        <v>11998.800999999999</v>
      </c>
      <c r="AK63" s="284">
        <v>12160.743</v>
      </c>
      <c r="AL63" s="284">
        <v>12321.120999999999</v>
      </c>
      <c r="AM63" s="284">
        <v>12479.82</v>
      </c>
      <c r="AN63" s="284">
        <v>12636.745000000001</v>
      </c>
      <c r="AO63" s="284">
        <v>12791.79</v>
      </c>
      <c r="AP63" s="284">
        <v>12944.875</v>
      </c>
    </row>
    <row r="64" spans="2:42" x14ac:dyDescent="0.25">
      <c r="B64" s="233">
        <v>80</v>
      </c>
      <c r="C64" s="233" t="s">
        <v>190</v>
      </c>
      <c r="D64" s="233" t="s">
        <v>248</v>
      </c>
      <c r="E64" s="233" t="str">
        <f>IFERROR(VLOOKUP(D64,Regional_groupings_t[#All],2,FALSE),"")</f>
        <v>Africa</v>
      </c>
      <c r="F64" s="284">
        <v>6421.674</v>
      </c>
      <c r="G64" s="284">
        <v>7323.1620000000003</v>
      </c>
      <c r="H64" s="284">
        <v>7509.9520000000002</v>
      </c>
      <c r="I64" s="284">
        <v>7698.4759999999997</v>
      </c>
      <c r="J64" s="284">
        <v>7889.0950000000003</v>
      </c>
      <c r="K64" s="284">
        <v>8082.3590000000004</v>
      </c>
      <c r="L64" s="284">
        <v>8278.7369999999992</v>
      </c>
      <c r="M64" s="284">
        <v>8478.2420000000002</v>
      </c>
      <c r="N64" s="284">
        <v>8680.8320000000003</v>
      </c>
      <c r="O64" s="284">
        <v>8886.6350000000002</v>
      </c>
      <c r="P64" s="284">
        <v>9095.7849999999999</v>
      </c>
      <c r="Q64" s="284">
        <v>9308.3870000000006</v>
      </c>
      <c r="R64" s="284">
        <v>9524.4549999999999</v>
      </c>
      <c r="S64" s="284">
        <v>9743.9570000000003</v>
      </c>
      <c r="T64" s="284">
        <v>9966.8029999999999</v>
      </c>
      <c r="U64" s="284">
        <v>10192.832</v>
      </c>
      <c r="V64" s="284">
        <v>10421.919</v>
      </c>
      <c r="W64" s="284">
        <v>10653.951999999999</v>
      </c>
      <c r="X64" s="284">
        <v>10888.859</v>
      </c>
      <c r="Y64" s="284">
        <v>11126.45</v>
      </c>
      <c r="Z64" s="284">
        <v>11366.536</v>
      </c>
      <c r="AA64" s="284">
        <v>11608.903</v>
      </c>
      <c r="AB64" s="284">
        <v>11853.411</v>
      </c>
      <c r="AC64" s="284">
        <v>12099.955</v>
      </c>
      <c r="AD64" s="284">
        <v>12348.296</v>
      </c>
      <c r="AE64" s="284">
        <v>12598.258</v>
      </c>
      <c r="AF64" s="284">
        <v>12849.617</v>
      </c>
      <c r="AG64" s="284">
        <v>13102.245000000001</v>
      </c>
      <c r="AH64" s="284">
        <v>13356.038</v>
      </c>
      <c r="AI64" s="284">
        <v>13610.877</v>
      </c>
      <c r="AJ64" s="284">
        <v>13866.612999999999</v>
      </c>
      <c r="AK64" s="284">
        <v>14123.163</v>
      </c>
      <c r="AL64" s="284">
        <v>14380.411</v>
      </c>
      <c r="AM64" s="284">
        <v>14638.284</v>
      </c>
      <c r="AN64" s="284">
        <v>14896.737999999999</v>
      </c>
      <c r="AO64" s="284">
        <v>15155.82</v>
      </c>
      <c r="AP64" s="284">
        <v>15415.504999999999</v>
      </c>
    </row>
    <row r="65" spans="2:42" x14ac:dyDescent="0.25">
      <c r="B65" s="233">
        <v>81</v>
      </c>
      <c r="C65" s="233" t="s">
        <v>190</v>
      </c>
      <c r="D65" s="233" t="s">
        <v>249</v>
      </c>
      <c r="E65" s="233" t="str">
        <f>IFERROR(VLOOKUP(D65,Regional_groupings_t[#All],2,FALSE),"")</f>
        <v/>
      </c>
      <c r="F65" s="284">
        <v>435366.79</v>
      </c>
      <c r="G65" s="284">
        <v>481520.01500000001</v>
      </c>
      <c r="H65" s="284">
        <v>490570.99699999997</v>
      </c>
      <c r="I65" s="284">
        <v>499496.946</v>
      </c>
      <c r="J65" s="284">
        <v>508325.57699999999</v>
      </c>
      <c r="K65" s="284">
        <v>517105.55800000002</v>
      </c>
      <c r="L65" s="284">
        <v>525869.28200000001</v>
      </c>
      <c r="M65" s="284">
        <v>534623.74399999995</v>
      </c>
      <c r="N65" s="284">
        <v>543345.14800000004</v>
      </c>
      <c r="O65" s="284">
        <v>551999.10400000005</v>
      </c>
      <c r="P65" s="284">
        <v>560537.68299999996</v>
      </c>
      <c r="Q65" s="284">
        <v>568928.05099999998</v>
      </c>
      <c r="R65" s="284">
        <v>577159.07299999997</v>
      </c>
      <c r="S65" s="284">
        <v>585244.37100000004</v>
      </c>
      <c r="T65" s="284">
        <v>593205.61199999996</v>
      </c>
      <c r="U65" s="284">
        <v>601075.82299999997</v>
      </c>
      <c r="V65" s="284">
        <v>608881.00699999998</v>
      </c>
      <c r="W65" s="284">
        <v>616625.77399999998</v>
      </c>
      <c r="X65" s="284">
        <v>624308.21600000001</v>
      </c>
      <c r="Y65" s="284">
        <v>631940.652</v>
      </c>
      <c r="Z65" s="284">
        <v>639536.66899999999</v>
      </c>
      <c r="AA65" s="284">
        <v>647105.272</v>
      </c>
      <c r="AB65" s="284">
        <v>654651.43999999994</v>
      </c>
      <c r="AC65" s="284">
        <v>662173.11899999995</v>
      </c>
      <c r="AD65" s="284">
        <v>669662.81900000002</v>
      </c>
      <c r="AE65" s="284">
        <v>677108.73199999996</v>
      </c>
      <c r="AF65" s="284">
        <v>684500.31599999999</v>
      </c>
      <c r="AG65" s="284">
        <v>691834.10400000005</v>
      </c>
      <c r="AH65" s="284">
        <v>699107.25800000003</v>
      </c>
      <c r="AI65" s="284">
        <v>706310.00699999998</v>
      </c>
      <c r="AJ65" s="284">
        <v>713431.12600000005</v>
      </c>
      <c r="AK65" s="284">
        <v>720460.89800000004</v>
      </c>
      <c r="AL65" s="284">
        <v>727393.24100000004</v>
      </c>
      <c r="AM65" s="284">
        <v>734223.71100000001</v>
      </c>
      <c r="AN65" s="284">
        <v>740946.33700000006</v>
      </c>
      <c r="AO65" s="284">
        <v>747555.65800000005</v>
      </c>
      <c r="AP65" s="284">
        <v>754046.77</v>
      </c>
    </row>
    <row r="66" spans="2:42" x14ac:dyDescent="0.25">
      <c r="B66" s="233">
        <v>82</v>
      </c>
      <c r="C66" s="233" t="s">
        <v>190</v>
      </c>
      <c r="D66" s="233" t="s">
        <v>250</v>
      </c>
      <c r="E66" s="233" t="str">
        <f>IFERROR(VLOOKUP(D66,Regional_groupings_t[#All],2,FALSE),"")</f>
        <v/>
      </c>
      <c r="F66" s="284">
        <v>202940.27299999999</v>
      </c>
      <c r="G66" s="284">
        <v>223861.60200000001</v>
      </c>
      <c r="H66" s="284">
        <v>228307.022</v>
      </c>
      <c r="I66" s="284">
        <v>232793.19699999999</v>
      </c>
      <c r="J66" s="284">
        <v>237293.802</v>
      </c>
      <c r="K66" s="284">
        <v>241780.76500000001</v>
      </c>
      <c r="L66" s="284">
        <v>246232.508</v>
      </c>
      <c r="M66" s="284">
        <v>250635.26500000001</v>
      </c>
      <c r="N66" s="284">
        <v>254985.18100000001</v>
      </c>
      <c r="O66" s="284">
        <v>259284.32699999999</v>
      </c>
      <c r="P66" s="284">
        <v>263540.68</v>
      </c>
      <c r="Q66" s="284">
        <v>267761.46399999998</v>
      </c>
      <c r="R66" s="284">
        <v>271944.69099999999</v>
      </c>
      <c r="S66" s="284">
        <v>276090.08399999997</v>
      </c>
      <c r="T66" s="284">
        <v>280209.755</v>
      </c>
      <c r="U66" s="284">
        <v>284319.69400000002</v>
      </c>
      <c r="V66" s="284">
        <v>288432.64600000001</v>
      </c>
      <c r="W66" s="284">
        <v>292552.40299999999</v>
      </c>
      <c r="X66" s="284">
        <v>296679.32</v>
      </c>
      <c r="Y66" s="284">
        <v>300818.25599999999</v>
      </c>
      <c r="Z66" s="284">
        <v>304973.67</v>
      </c>
      <c r="AA66" s="284">
        <v>309148.141</v>
      </c>
      <c r="AB66" s="284">
        <v>313343.44799999997</v>
      </c>
      <c r="AC66" s="284">
        <v>317558.10800000001</v>
      </c>
      <c r="AD66" s="284">
        <v>321786.50900000002</v>
      </c>
      <c r="AE66" s="284">
        <v>326020.679</v>
      </c>
      <c r="AF66" s="284">
        <v>330253.47600000002</v>
      </c>
      <c r="AG66" s="284">
        <v>334481.75400000002</v>
      </c>
      <c r="AH66" s="284">
        <v>338702.95199999999</v>
      </c>
      <c r="AI66" s="284">
        <v>342911.065</v>
      </c>
      <c r="AJ66" s="284">
        <v>347099.37800000003</v>
      </c>
      <c r="AK66" s="284">
        <v>351261.88699999999</v>
      </c>
      <c r="AL66" s="284">
        <v>355394.95600000001</v>
      </c>
      <c r="AM66" s="284">
        <v>359495.158</v>
      </c>
      <c r="AN66" s="284">
        <v>363557.06199999998</v>
      </c>
      <c r="AO66" s="284">
        <v>367575.02399999998</v>
      </c>
      <c r="AP66" s="284">
        <v>371544.55300000001</v>
      </c>
    </row>
    <row r="67" spans="2:42" x14ac:dyDescent="0.25">
      <c r="B67" s="233">
        <v>83</v>
      </c>
      <c r="C67" s="233" t="s">
        <v>190</v>
      </c>
      <c r="D67" s="233" t="s">
        <v>251</v>
      </c>
      <c r="E67" s="233" t="str">
        <f>IFERROR(VLOOKUP(D67,Regional_groupings_t[#All],2,FALSE),"")</f>
        <v>Africa</v>
      </c>
      <c r="F67" s="284">
        <v>35977.451000000001</v>
      </c>
      <c r="G67" s="284">
        <v>39728.019999999997</v>
      </c>
      <c r="H67" s="284">
        <v>40551.398000000001</v>
      </c>
      <c r="I67" s="284">
        <v>41389.173999999999</v>
      </c>
      <c r="J67" s="284">
        <v>42228.415000000001</v>
      </c>
      <c r="K67" s="284">
        <v>43053.053999999996</v>
      </c>
      <c r="L67" s="284">
        <v>43851.042999999998</v>
      </c>
      <c r="M67" s="284">
        <v>44616.625999999997</v>
      </c>
      <c r="N67" s="284">
        <v>45350.141000000003</v>
      </c>
      <c r="O67" s="284">
        <v>46053.476999999999</v>
      </c>
      <c r="P67" s="284">
        <v>46731.364999999998</v>
      </c>
      <c r="Q67" s="284">
        <v>47387.620999999999</v>
      </c>
      <c r="R67" s="284">
        <v>48022.190999999999</v>
      </c>
      <c r="S67" s="284">
        <v>48634.169000000002</v>
      </c>
      <c r="T67" s="284">
        <v>49225.934999999998</v>
      </c>
      <c r="U67" s="284">
        <v>49800.521999999997</v>
      </c>
      <c r="V67" s="284">
        <v>50360.741000000002</v>
      </c>
      <c r="W67" s="284">
        <v>50907.942000000003</v>
      </c>
      <c r="X67" s="284">
        <v>51443.644999999997</v>
      </c>
      <c r="Y67" s="284">
        <v>51971.122000000003</v>
      </c>
      <c r="Z67" s="284">
        <v>52494.086000000003</v>
      </c>
      <c r="AA67" s="284">
        <v>53015.571000000004</v>
      </c>
      <c r="AB67" s="284">
        <v>53536.964</v>
      </c>
      <c r="AC67" s="284">
        <v>54058.978000000003</v>
      </c>
      <c r="AD67" s="284">
        <v>54582.839</v>
      </c>
      <c r="AE67" s="284">
        <v>55109.593000000001</v>
      </c>
      <c r="AF67" s="284">
        <v>55639.762999999999</v>
      </c>
      <c r="AG67" s="284">
        <v>56173.697</v>
      </c>
      <c r="AH67" s="284">
        <v>56710.938999999998</v>
      </c>
      <c r="AI67" s="284">
        <v>57250.034</v>
      </c>
      <c r="AJ67" s="284">
        <v>57788.898000000001</v>
      </c>
      <c r="AK67" s="284">
        <v>58325.559000000001</v>
      </c>
      <c r="AL67" s="284">
        <v>58859.118000000002</v>
      </c>
      <c r="AM67" s="284">
        <v>59388.436000000002</v>
      </c>
      <c r="AN67" s="284">
        <v>59910.917000000001</v>
      </c>
      <c r="AO67" s="284">
        <v>60423.434999999998</v>
      </c>
      <c r="AP67" s="284">
        <v>60923.39</v>
      </c>
    </row>
    <row r="68" spans="2:42" x14ac:dyDescent="0.25">
      <c r="B68" s="233">
        <v>84</v>
      </c>
      <c r="C68" s="233" t="s">
        <v>190</v>
      </c>
      <c r="D68" s="233" t="s">
        <v>252</v>
      </c>
      <c r="E68" s="233" t="str">
        <f>IFERROR(VLOOKUP(D68,Regional_groupings_t[#All],2,FALSE),"")</f>
        <v>Africa</v>
      </c>
      <c r="F68" s="284">
        <v>82761.244000000006</v>
      </c>
      <c r="G68" s="284">
        <v>92442.548999999999</v>
      </c>
      <c r="H68" s="284">
        <v>94447.070999999996</v>
      </c>
      <c r="I68" s="284">
        <v>96442.59</v>
      </c>
      <c r="J68" s="284">
        <v>98423.601999999999</v>
      </c>
      <c r="K68" s="284">
        <v>100388.076</v>
      </c>
      <c r="L68" s="284">
        <v>102334.40300000001</v>
      </c>
      <c r="M68" s="284">
        <v>104258.327</v>
      </c>
      <c r="N68" s="284">
        <v>106156.692</v>
      </c>
      <c r="O68" s="284">
        <v>108031.556</v>
      </c>
      <c r="P68" s="284">
        <v>109887.164</v>
      </c>
      <c r="Q68" s="284">
        <v>111727.822</v>
      </c>
      <c r="R68" s="284">
        <v>113553.583</v>
      </c>
      <c r="S68" s="284">
        <v>115366.61900000001</v>
      </c>
      <c r="T68" s="284">
        <v>117176.387</v>
      </c>
      <c r="U68" s="284">
        <v>118994.94100000001</v>
      </c>
      <c r="V68" s="284">
        <v>120831.556</v>
      </c>
      <c r="W68" s="284">
        <v>122689.211</v>
      </c>
      <c r="X68" s="284">
        <v>124567.639</v>
      </c>
      <c r="Y68" s="284">
        <v>126468.61500000001</v>
      </c>
      <c r="Z68" s="284">
        <v>128392.923</v>
      </c>
      <c r="AA68" s="284">
        <v>130340.37699999999</v>
      </c>
      <c r="AB68" s="284">
        <v>132311.728</v>
      </c>
      <c r="AC68" s="284">
        <v>134305.28700000001</v>
      </c>
      <c r="AD68" s="284">
        <v>136314.90400000001</v>
      </c>
      <c r="AE68" s="284">
        <v>138332.24100000001</v>
      </c>
      <c r="AF68" s="284">
        <v>140350.383</v>
      </c>
      <c r="AG68" s="284">
        <v>142366.345</v>
      </c>
      <c r="AH68" s="284">
        <v>144378.614</v>
      </c>
      <c r="AI68" s="284">
        <v>146383.31200000001</v>
      </c>
      <c r="AJ68" s="284">
        <v>148376.571</v>
      </c>
      <c r="AK68" s="284">
        <v>150355.054</v>
      </c>
      <c r="AL68" s="284">
        <v>152316.495</v>
      </c>
      <c r="AM68" s="284">
        <v>154259.17499999999</v>
      </c>
      <c r="AN68" s="284">
        <v>156181.125</v>
      </c>
      <c r="AO68" s="284">
        <v>158080.70800000001</v>
      </c>
      <c r="AP68" s="284">
        <v>159956.80900000001</v>
      </c>
    </row>
    <row r="69" spans="2:42" x14ac:dyDescent="0.25">
      <c r="B69" s="233">
        <v>85</v>
      </c>
      <c r="C69" s="233" t="s">
        <v>190</v>
      </c>
      <c r="D69" s="233" t="s">
        <v>253</v>
      </c>
      <c r="E69" s="233" t="str">
        <f>IFERROR(VLOOKUP(D69,Regional_groupings_t[#All],2,FALSE),"")</f>
        <v>Africa</v>
      </c>
      <c r="F69" s="284">
        <v>6197.6670000000004</v>
      </c>
      <c r="G69" s="284">
        <v>6418.3149999999996</v>
      </c>
      <c r="H69" s="284">
        <v>6492.16</v>
      </c>
      <c r="I69" s="284">
        <v>6580.723</v>
      </c>
      <c r="J69" s="284">
        <v>6678.5649999999996</v>
      </c>
      <c r="K69" s="284">
        <v>6777.4530000000004</v>
      </c>
      <c r="L69" s="284">
        <v>6871.2870000000003</v>
      </c>
      <c r="M69" s="284">
        <v>6958.5379999999996</v>
      </c>
      <c r="N69" s="284">
        <v>7040.7489999999998</v>
      </c>
      <c r="O69" s="284">
        <v>7118.6559999999999</v>
      </c>
      <c r="P69" s="284">
        <v>7193.9170000000004</v>
      </c>
      <c r="Q69" s="284">
        <v>7267.7150000000001</v>
      </c>
      <c r="R69" s="284">
        <v>7339.9139999999998</v>
      </c>
      <c r="S69" s="284">
        <v>7409.7879999999996</v>
      </c>
      <c r="T69" s="284">
        <v>7477.4110000000001</v>
      </c>
      <c r="U69" s="284">
        <v>7542.9340000000002</v>
      </c>
      <c r="V69" s="284">
        <v>7606.4139999999998</v>
      </c>
      <c r="W69" s="284">
        <v>7667.9170000000004</v>
      </c>
      <c r="X69" s="284">
        <v>7727.5110000000004</v>
      </c>
      <c r="Y69" s="284">
        <v>7785.3379999999997</v>
      </c>
      <c r="Z69" s="284">
        <v>7841.65</v>
      </c>
      <c r="AA69" s="284">
        <v>7896.5929999999998</v>
      </c>
      <c r="AB69" s="284">
        <v>7950.2250000000004</v>
      </c>
      <c r="AC69" s="284">
        <v>8002.53</v>
      </c>
      <c r="AD69" s="284">
        <v>8053.4620000000004</v>
      </c>
      <c r="AE69" s="284">
        <v>8102.9709999999995</v>
      </c>
      <c r="AF69" s="284">
        <v>8150.9870000000001</v>
      </c>
      <c r="AG69" s="284">
        <v>8197.4940000000006</v>
      </c>
      <c r="AH69" s="284">
        <v>8242.4110000000001</v>
      </c>
      <c r="AI69" s="284">
        <v>8285.5730000000003</v>
      </c>
      <c r="AJ69" s="284">
        <v>8326.7849999999999</v>
      </c>
      <c r="AK69" s="284">
        <v>8365.8580000000002</v>
      </c>
      <c r="AL69" s="284">
        <v>8402.7199999999993</v>
      </c>
      <c r="AM69" s="284">
        <v>8437.3019999999997</v>
      </c>
      <c r="AN69" s="284">
        <v>8469.4189999999999</v>
      </c>
      <c r="AO69" s="284">
        <v>8498.8439999999991</v>
      </c>
      <c r="AP69" s="284">
        <v>8525.4120000000003</v>
      </c>
    </row>
    <row r="70" spans="2:42" x14ac:dyDescent="0.25">
      <c r="B70" s="233">
        <v>86</v>
      </c>
      <c r="C70" s="233" t="s">
        <v>190</v>
      </c>
      <c r="D70" s="233" t="s">
        <v>254</v>
      </c>
      <c r="E70" s="233" t="str">
        <f>IFERROR(VLOOKUP(D70,Regional_groupings_t[#All],2,FALSE),"")</f>
        <v>Africa</v>
      </c>
      <c r="F70" s="284">
        <v>32343.383999999998</v>
      </c>
      <c r="G70" s="284">
        <v>34663.608</v>
      </c>
      <c r="H70" s="284">
        <v>35126.273999999998</v>
      </c>
      <c r="I70" s="284">
        <v>35581.256999999998</v>
      </c>
      <c r="J70" s="284">
        <v>36029.089</v>
      </c>
      <c r="K70" s="284">
        <v>36471.766000000003</v>
      </c>
      <c r="L70" s="284">
        <v>36910.557999999997</v>
      </c>
      <c r="M70" s="284">
        <v>37344.786999999997</v>
      </c>
      <c r="N70" s="284">
        <v>37772.756999999998</v>
      </c>
      <c r="O70" s="284">
        <v>38193.550999999999</v>
      </c>
      <c r="P70" s="284">
        <v>38606.160000000003</v>
      </c>
      <c r="Q70" s="284">
        <v>39009.790999999997</v>
      </c>
      <c r="R70" s="284">
        <v>39403.938999999998</v>
      </c>
      <c r="S70" s="284">
        <v>39788.519</v>
      </c>
      <c r="T70" s="284">
        <v>40163.701000000001</v>
      </c>
      <c r="U70" s="284">
        <v>40529.85</v>
      </c>
      <c r="V70" s="284">
        <v>40887.290999999997</v>
      </c>
      <c r="W70" s="284">
        <v>41235.942000000003</v>
      </c>
      <c r="X70" s="284">
        <v>41575.620999999999</v>
      </c>
      <c r="Y70" s="284">
        <v>41906.349000000002</v>
      </c>
      <c r="Z70" s="284">
        <v>42228.2</v>
      </c>
      <c r="AA70" s="284">
        <v>42541.201999999997</v>
      </c>
      <c r="AB70" s="284">
        <v>42845.37</v>
      </c>
      <c r="AC70" s="284">
        <v>43140.682000000001</v>
      </c>
      <c r="AD70" s="284">
        <v>43427.108</v>
      </c>
      <c r="AE70" s="284">
        <v>43704.624000000003</v>
      </c>
      <c r="AF70" s="284">
        <v>43973.175000000003</v>
      </c>
      <c r="AG70" s="284">
        <v>44232.771000000001</v>
      </c>
      <c r="AH70" s="284">
        <v>44483.383000000002</v>
      </c>
      <c r="AI70" s="284">
        <v>44725.046999999999</v>
      </c>
      <c r="AJ70" s="284">
        <v>44957.760999999999</v>
      </c>
      <c r="AK70" s="284">
        <v>45181.536</v>
      </c>
      <c r="AL70" s="284">
        <v>45396.355000000003</v>
      </c>
      <c r="AM70" s="284">
        <v>45602.184999999998</v>
      </c>
      <c r="AN70" s="284">
        <v>45798.985999999997</v>
      </c>
      <c r="AO70" s="284">
        <v>45986.769</v>
      </c>
      <c r="AP70" s="284">
        <v>46165.497000000003</v>
      </c>
    </row>
    <row r="71" spans="2:42" x14ac:dyDescent="0.25">
      <c r="B71" s="233">
        <v>87</v>
      </c>
      <c r="C71" s="233" t="s">
        <v>190</v>
      </c>
      <c r="D71" s="233" t="s">
        <v>255</v>
      </c>
      <c r="E71" s="233" t="str">
        <f>IFERROR(VLOOKUP(D71,Regional_groupings_t[#All],2,FALSE),"")</f>
        <v>Africa</v>
      </c>
      <c r="F71" s="284">
        <v>34545.014000000003</v>
      </c>
      <c r="G71" s="284">
        <v>38902.947999999997</v>
      </c>
      <c r="H71" s="284">
        <v>39847.432999999997</v>
      </c>
      <c r="I71" s="284">
        <v>40813.398000000001</v>
      </c>
      <c r="J71" s="284">
        <v>41801.531999999999</v>
      </c>
      <c r="K71" s="284">
        <v>42813.237000000001</v>
      </c>
      <c r="L71" s="284">
        <v>43849.269</v>
      </c>
      <c r="M71" s="284">
        <v>44909.351000000002</v>
      </c>
      <c r="N71" s="284">
        <v>45992.017999999996</v>
      </c>
      <c r="O71" s="284">
        <v>47095.254999999997</v>
      </c>
      <c r="P71" s="284">
        <v>48216.428999999996</v>
      </c>
      <c r="Q71" s="284">
        <v>49353.476999999999</v>
      </c>
      <c r="R71" s="284">
        <v>50505.220999999998</v>
      </c>
      <c r="S71" s="284">
        <v>51671.307000000001</v>
      </c>
      <c r="T71" s="284">
        <v>52851.430999999997</v>
      </c>
      <c r="U71" s="284">
        <v>54045.559000000001</v>
      </c>
      <c r="V71" s="284">
        <v>55253.531000000003</v>
      </c>
      <c r="W71" s="284">
        <v>56474.67</v>
      </c>
      <c r="X71" s="284">
        <v>57708.033000000003</v>
      </c>
      <c r="Y71" s="284">
        <v>58952.794000000002</v>
      </c>
      <c r="Z71" s="284">
        <v>60208.072</v>
      </c>
      <c r="AA71" s="284">
        <v>61473.01</v>
      </c>
      <c r="AB71" s="284">
        <v>62746.985000000001</v>
      </c>
      <c r="AC71" s="284">
        <v>64029.385999999999</v>
      </c>
      <c r="AD71" s="284">
        <v>65319.421000000002</v>
      </c>
      <c r="AE71" s="284">
        <v>66616.292000000001</v>
      </c>
      <c r="AF71" s="284">
        <v>67919.277000000002</v>
      </c>
      <c r="AG71" s="284">
        <v>69227.767999999996</v>
      </c>
      <c r="AH71" s="284">
        <v>70541.335999999996</v>
      </c>
      <c r="AI71" s="284">
        <v>71859.597999999998</v>
      </c>
      <c r="AJ71" s="284">
        <v>73182.240999999995</v>
      </c>
      <c r="AK71" s="284">
        <v>74508.989000000001</v>
      </c>
      <c r="AL71" s="284">
        <v>75839.512000000002</v>
      </c>
      <c r="AM71" s="284">
        <v>77173.48</v>
      </c>
      <c r="AN71" s="284">
        <v>78510.55</v>
      </c>
      <c r="AO71" s="284">
        <v>79850.417000000001</v>
      </c>
      <c r="AP71" s="284">
        <v>81192.820999999996</v>
      </c>
    </row>
    <row r="72" spans="2:42" x14ac:dyDescent="0.25">
      <c r="B72" s="233">
        <v>88</v>
      </c>
      <c r="C72" s="233" t="s">
        <v>190</v>
      </c>
      <c r="D72" s="233" t="s">
        <v>256</v>
      </c>
      <c r="E72" s="233" t="str">
        <f>IFERROR(VLOOKUP(D72,Regional_groupings_t[#All],2,FALSE),"")</f>
        <v>Africa</v>
      </c>
      <c r="F72" s="284">
        <v>10635.245000000001</v>
      </c>
      <c r="G72" s="284">
        <v>11179.950999999999</v>
      </c>
      <c r="H72" s="284">
        <v>11303.941999999999</v>
      </c>
      <c r="I72" s="284">
        <v>11433.438</v>
      </c>
      <c r="J72" s="284">
        <v>11565.203</v>
      </c>
      <c r="K72" s="284">
        <v>11694.721</v>
      </c>
      <c r="L72" s="284">
        <v>11818.618</v>
      </c>
      <c r="M72" s="284">
        <v>11935.763999999999</v>
      </c>
      <c r="N72" s="284">
        <v>12046.656000000001</v>
      </c>
      <c r="O72" s="284">
        <v>12151.571</v>
      </c>
      <c r="P72" s="284">
        <v>12251.378000000001</v>
      </c>
      <c r="Q72" s="284">
        <v>12346.748</v>
      </c>
      <c r="R72" s="284">
        <v>12437.545</v>
      </c>
      <c r="S72" s="284">
        <v>12523.465</v>
      </c>
      <c r="T72" s="284">
        <v>12604.85</v>
      </c>
      <c r="U72" s="284">
        <v>12682.14</v>
      </c>
      <c r="V72" s="284">
        <v>12755.763999999999</v>
      </c>
      <c r="W72" s="284">
        <v>12825.887000000001</v>
      </c>
      <c r="X72" s="284">
        <v>12892.689</v>
      </c>
      <c r="Y72" s="284">
        <v>12956.626</v>
      </c>
      <c r="Z72" s="284">
        <v>13018.213</v>
      </c>
      <c r="AA72" s="284">
        <v>13077.877</v>
      </c>
      <c r="AB72" s="284">
        <v>13135.781999999999</v>
      </c>
      <c r="AC72" s="284">
        <v>13192.094999999999</v>
      </c>
      <c r="AD72" s="284">
        <v>13246.986999999999</v>
      </c>
      <c r="AE72" s="284">
        <v>13300.648999999999</v>
      </c>
      <c r="AF72" s="284">
        <v>13353.18</v>
      </c>
      <c r="AG72" s="284">
        <v>13404.684999999999</v>
      </c>
      <c r="AH72" s="284">
        <v>13455.107</v>
      </c>
      <c r="AI72" s="284">
        <v>13504.298000000001</v>
      </c>
      <c r="AJ72" s="284">
        <v>13551.992</v>
      </c>
      <c r="AK72" s="284">
        <v>13597.958000000001</v>
      </c>
      <c r="AL72" s="284">
        <v>13642.137000000001</v>
      </c>
      <c r="AM72" s="284">
        <v>13684.397000000001</v>
      </c>
      <c r="AN72" s="284">
        <v>13724.458000000001</v>
      </c>
      <c r="AO72" s="284">
        <v>13761.964</v>
      </c>
      <c r="AP72" s="284">
        <v>13796.6</v>
      </c>
    </row>
    <row r="73" spans="2:42" x14ac:dyDescent="0.25">
      <c r="B73" s="233">
        <v>89</v>
      </c>
      <c r="C73" s="233" t="s">
        <v>190</v>
      </c>
      <c r="D73" s="233" t="s">
        <v>257</v>
      </c>
      <c r="E73" s="233" t="s">
        <v>204</v>
      </c>
      <c r="F73" s="284">
        <v>480.26799999999997</v>
      </c>
      <c r="G73" s="284">
        <v>526.21100000000001</v>
      </c>
      <c r="H73" s="284">
        <v>538.74400000000003</v>
      </c>
      <c r="I73" s="284">
        <v>552.61699999999996</v>
      </c>
      <c r="J73" s="284">
        <v>567.39599999999996</v>
      </c>
      <c r="K73" s="284">
        <v>582.45799999999997</v>
      </c>
      <c r="L73" s="284">
        <v>597.33000000000004</v>
      </c>
      <c r="M73" s="284">
        <v>611.87199999999996</v>
      </c>
      <c r="N73" s="284">
        <v>626.16800000000001</v>
      </c>
      <c r="O73" s="284">
        <v>640.26099999999997</v>
      </c>
      <c r="P73" s="284">
        <v>654.26700000000005</v>
      </c>
      <c r="Q73" s="284">
        <v>668.29</v>
      </c>
      <c r="R73" s="284">
        <v>682.298</v>
      </c>
      <c r="S73" s="284">
        <v>696.21699999999998</v>
      </c>
      <c r="T73" s="284">
        <v>710.04</v>
      </c>
      <c r="U73" s="284">
        <v>723.74800000000005</v>
      </c>
      <c r="V73" s="284">
        <v>737.34900000000005</v>
      </c>
      <c r="W73" s="284">
        <v>750.83399999999995</v>
      </c>
      <c r="X73" s="284">
        <v>764.18200000000002</v>
      </c>
      <c r="Y73" s="284">
        <v>777.41200000000003</v>
      </c>
      <c r="Z73" s="284">
        <v>790.52599999999995</v>
      </c>
      <c r="AA73" s="284">
        <v>803.51099999999997</v>
      </c>
      <c r="AB73" s="284">
        <v>816.39400000000001</v>
      </c>
      <c r="AC73" s="284">
        <v>829.15</v>
      </c>
      <c r="AD73" s="284">
        <v>841.78800000000001</v>
      </c>
      <c r="AE73" s="284">
        <v>854.30899999999997</v>
      </c>
      <c r="AF73" s="284">
        <v>866.71100000000001</v>
      </c>
      <c r="AG73" s="284">
        <v>878.99400000000003</v>
      </c>
      <c r="AH73" s="284">
        <v>891.16200000000003</v>
      </c>
      <c r="AI73" s="284">
        <v>903.20299999999997</v>
      </c>
      <c r="AJ73" s="284">
        <v>915.13</v>
      </c>
      <c r="AK73" s="284">
        <v>926.93299999999999</v>
      </c>
      <c r="AL73" s="284">
        <v>938.61900000000003</v>
      </c>
      <c r="AM73" s="284">
        <v>950.18299999999999</v>
      </c>
      <c r="AN73" s="284">
        <v>961.60699999999997</v>
      </c>
      <c r="AO73" s="284">
        <v>972.88699999999994</v>
      </c>
      <c r="AP73" s="284">
        <v>984.024</v>
      </c>
    </row>
    <row r="74" spans="2:42" x14ac:dyDescent="0.25">
      <c r="B74" s="233">
        <v>90</v>
      </c>
      <c r="C74" s="233" t="s">
        <v>190</v>
      </c>
      <c r="D74" s="233" t="s">
        <v>258</v>
      </c>
      <c r="E74" s="233" t="str">
        <f>IFERROR(VLOOKUP(D74,Regional_groupings_t[#All],2,FALSE),"")</f>
        <v/>
      </c>
      <c r="F74" s="284">
        <v>232426.51699999999</v>
      </c>
      <c r="G74" s="284">
        <v>257658.413</v>
      </c>
      <c r="H74" s="284">
        <v>262263.97499999998</v>
      </c>
      <c r="I74" s="284">
        <v>266703.74900000001</v>
      </c>
      <c r="J74" s="284">
        <v>271031.77500000002</v>
      </c>
      <c r="K74" s="284">
        <v>275324.79300000001</v>
      </c>
      <c r="L74" s="284">
        <v>279636.77399999998</v>
      </c>
      <c r="M74" s="284">
        <v>283988.47899999999</v>
      </c>
      <c r="N74" s="284">
        <v>288359.967</v>
      </c>
      <c r="O74" s="284">
        <v>292714.777</v>
      </c>
      <c r="P74" s="284">
        <v>296997.00300000003</v>
      </c>
      <c r="Q74" s="284">
        <v>301166.587</v>
      </c>
      <c r="R74" s="284">
        <v>305214.38199999998</v>
      </c>
      <c r="S74" s="284">
        <v>309154.28700000001</v>
      </c>
      <c r="T74" s="284">
        <v>312995.85700000002</v>
      </c>
      <c r="U74" s="284">
        <v>316756.12900000002</v>
      </c>
      <c r="V74" s="284">
        <v>320448.36099999998</v>
      </c>
      <c r="W74" s="284">
        <v>324073.37099999998</v>
      </c>
      <c r="X74" s="284">
        <v>327628.89600000001</v>
      </c>
      <c r="Y74" s="284">
        <v>331122.39600000001</v>
      </c>
      <c r="Z74" s="284">
        <v>334562.99900000001</v>
      </c>
      <c r="AA74" s="284">
        <v>337957.13099999999</v>
      </c>
      <c r="AB74" s="284">
        <v>341307.99200000003</v>
      </c>
      <c r="AC74" s="284">
        <v>344615.011</v>
      </c>
      <c r="AD74" s="284">
        <v>347876.31</v>
      </c>
      <c r="AE74" s="284">
        <v>351088.05300000001</v>
      </c>
      <c r="AF74" s="284">
        <v>354246.84</v>
      </c>
      <c r="AG74" s="284">
        <v>357352.35</v>
      </c>
      <c r="AH74" s="284">
        <v>360404.30599999998</v>
      </c>
      <c r="AI74" s="284">
        <v>363398.94199999998</v>
      </c>
      <c r="AJ74" s="284">
        <v>366331.74800000002</v>
      </c>
      <c r="AK74" s="284">
        <v>369199.011</v>
      </c>
      <c r="AL74" s="284">
        <v>371998.28499999997</v>
      </c>
      <c r="AM74" s="284">
        <v>374728.55300000001</v>
      </c>
      <c r="AN74" s="284">
        <v>377389.27500000002</v>
      </c>
      <c r="AO74" s="284">
        <v>379980.63400000002</v>
      </c>
      <c r="AP74" s="284">
        <v>382502.217</v>
      </c>
    </row>
    <row r="75" spans="2:42" x14ac:dyDescent="0.25">
      <c r="B75" s="233">
        <v>91</v>
      </c>
      <c r="C75" s="233" t="s">
        <v>190</v>
      </c>
      <c r="D75" s="233" t="s">
        <v>259</v>
      </c>
      <c r="E75" s="233" t="str">
        <f>IFERROR(VLOOKUP(D75,Regional_groupings_t[#All],2,FALSE),"")</f>
        <v>Eurasia</v>
      </c>
      <c r="F75" s="284">
        <v>2877.3139999999999</v>
      </c>
      <c r="G75" s="284">
        <v>2925.5590000000002</v>
      </c>
      <c r="H75" s="284">
        <v>2936.1469999999999</v>
      </c>
      <c r="I75" s="284">
        <v>2944.7890000000002</v>
      </c>
      <c r="J75" s="284">
        <v>2951.741</v>
      </c>
      <c r="K75" s="284">
        <v>2957.7280000000001</v>
      </c>
      <c r="L75" s="284">
        <v>2963.2339999999999</v>
      </c>
      <c r="M75" s="284">
        <v>2968.1280000000002</v>
      </c>
      <c r="N75" s="284">
        <v>2971.9690000000001</v>
      </c>
      <c r="O75" s="284">
        <v>2974.77</v>
      </c>
      <c r="P75" s="284">
        <v>2976.5140000000001</v>
      </c>
      <c r="Q75" s="284">
        <v>2977.2759999999998</v>
      </c>
      <c r="R75" s="284">
        <v>2977.011</v>
      </c>
      <c r="S75" s="284">
        <v>2975.75</v>
      </c>
      <c r="T75" s="284">
        <v>2973.59</v>
      </c>
      <c r="U75" s="284">
        <v>2970.6439999999998</v>
      </c>
      <c r="V75" s="284">
        <v>2967.01</v>
      </c>
      <c r="W75" s="284">
        <v>2962.7379999999998</v>
      </c>
      <c r="X75" s="284">
        <v>2957.855</v>
      </c>
      <c r="Y75" s="284">
        <v>2952.4540000000002</v>
      </c>
      <c r="Z75" s="284">
        <v>2946.625</v>
      </c>
      <c r="AA75" s="284">
        <v>2940.413</v>
      </c>
      <c r="AB75" s="284">
        <v>2933.8890000000001</v>
      </c>
      <c r="AC75" s="284">
        <v>2927.058</v>
      </c>
      <c r="AD75" s="284">
        <v>2919.96</v>
      </c>
      <c r="AE75" s="284">
        <v>2912.6529999999998</v>
      </c>
      <c r="AF75" s="284">
        <v>2905.1469999999999</v>
      </c>
      <c r="AG75" s="284">
        <v>2897.4679999999998</v>
      </c>
      <c r="AH75" s="284">
        <v>2889.6179999999999</v>
      </c>
      <c r="AI75" s="284">
        <v>2881.5479999999998</v>
      </c>
      <c r="AJ75" s="284">
        <v>2873.2020000000002</v>
      </c>
      <c r="AK75" s="284">
        <v>2864.5479999999998</v>
      </c>
      <c r="AL75" s="284">
        <v>2855.5639999999999</v>
      </c>
      <c r="AM75" s="284">
        <v>2846.2550000000001</v>
      </c>
      <c r="AN75" s="284">
        <v>2836.5839999999998</v>
      </c>
      <c r="AO75" s="284">
        <v>2826.5479999999998</v>
      </c>
      <c r="AP75" s="284">
        <v>2816.114</v>
      </c>
    </row>
    <row r="76" spans="2:42" x14ac:dyDescent="0.25">
      <c r="B76" s="233">
        <v>92</v>
      </c>
      <c r="C76" s="233" t="s">
        <v>190</v>
      </c>
      <c r="D76" s="233" t="s">
        <v>260</v>
      </c>
      <c r="E76" s="233" t="str">
        <f>IFERROR(VLOOKUP(D76,Regional_groupings_t[#All],2,FALSE),"")</f>
        <v>Eurasia</v>
      </c>
      <c r="F76" s="284">
        <v>9032.4650000000001</v>
      </c>
      <c r="G76" s="284">
        <v>9622.741</v>
      </c>
      <c r="H76" s="284">
        <v>9736.0409999999993</v>
      </c>
      <c r="I76" s="284">
        <v>9845.3160000000007</v>
      </c>
      <c r="J76" s="284">
        <v>9949.5370000000003</v>
      </c>
      <c r="K76" s="284">
        <v>10047.718999999999</v>
      </c>
      <c r="L76" s="284">
        <v>10139.174999999999</v>
      </c>
      <c r="M76" s="284">
        <v>10223.343999999999</v>
      </c>
      <c r="N76" s="284">
        <v>10300.196</v>
      </c>
      <c r="O76" s="284">
        <v>10370.49</v>
      </c>
      <c r="P76" s="284">
        <v>10435.341</v>
      </c>
      <c r="Q76" s="284">
        <v>10495.689</v>
      </c>
      <c r="R76" s="284">
        <v>10551.674000000001</v>
      </c>
      <c r="S76" s="284">
        <v>10603.359</v>
      </c>
      <c r="T76" s="284">
        <v>10651.431</v>
      </c>
      <c r="U76" s="284">
        <v>10696.684999999999</v>
      </c>
      <c r="V76" s="284">
        <v>10739.736000000001</v>
      </c>
      <c r="W76" s="284">
        <v>10780.880999999999</v>
      </c>
      <c r="X76" s="284">
        <v>10820.172</v>
      </c>
      <c r="Y76" s="284">
        <v>10857.547</v>
      </c>
      <c r="Z76" s="284">
        <v>10892.870999999999</v>
      </c>
      <c r="AA76" s="284">
        <v>10925.978999999999</v>
      </c>
      <c r="AB76" s="284">
        <v>10956.948</v>
      </c>
      <c r="AC76" s="284">
        <v>10985.771000000001</v>
      </c>
      <c r="AD76" s="284">
        <v>11012.055</v>
      </c>
      <c r="AE76" s="284">
        <v>11035.273999999999</v>
      </c>
      <c r="AF76" s="284">
        <v>11055.063</v>
      </c>
      <c r="AG76" s="284">
        <v>11071.291999999999</v>
      </c>
      <c r="AH76" s="284">
        <v>11084.046</v>
      </c>
      <c r="AI76" s="284">
        <v>11093.273999999999</v>
      </c>
      <c r="AJ76" s="284">
        <v>11099.02</v>
      </c>
      <c r="AK76" s="284">
        <v>11101.322</v>
      </c>
      <c r="AL76" s="284">
        <v>11100.188</v>
      </c>
      <c r="AM76" s="284">
        <v>11095.71</v>
      </c>
      <c r="AN76" s="284">
        <v>11088.129000000001</v>
      </c>
      <c r="AO76" s="284">
        <v>11077.798000000001</v>
      </c>
      <c r="AP76" s="284">
        <v>11064.995000000001</v>
      </c>
    </row>
    <row r="77" spans="2:42" x14ac:dyDescent="0.25">
      <c r="B77" s="233">
        <v>93</v>
      </c>
      <c r="C77" s="233" t="s">
        <v>190</v>
      </c>
      <c r="D77" s="233" t="s">
        <v>261</v>
      </c>
      <c r="E77" s="233" t="str">
        <f>IFERROR(VLOOKUP(D77,Regional_groupings_t[#All],2,FALSE),"")</f>
        <v>Middle East</v>
      </c>
      <c r="F77" s="284">
        <v>1240.864</v>
      </c>
      <c r="G77" s="284">
        <v>1371.8530000000001</v>
      </c>
      <c r="H77" s="284">
        <v>1425.7929999999999</v>
      </c>
      <c r="I77" s="284">
        <v>1494.077</v>
      </c>
      <c r="J77" s="284">
        <v>1569.44</v>
      </c>
      <c r="K77" s="284">
        <v>1641.164</v>
      </c>
      <c r="L77" s="284">
        <v>1701.5830000000001</v>
      </c>
      <c r="M77" s="284">
        <v>1748.2950000000001</v>
      </c>
      <c r="N77" s="284">
        <v>1783.9849999999999</v>
      </c>
      <c r="O77" s="284">
        <v>1811.9960000000001</v>
      </c>
      <c r="P77" s="284">
        <v>1837.7280000000001</v>
      </c>
      <c r="Q77" s="284">
        <v>1865.087</v>
      </c>
      <c r="R77" s="284">
        <v>1894.8789999999999</v>
      </c>
      <c r="S77" s="284">
        <v>1925.732</v>
      </c>
      <c r="T77" s="284">
        <v>1956.7380000000001</v>
      </c>
      <c r="U77" s="284">
        <v>1986.3409999999999</v>
      </c>
      <c r="V77" s="284">
        <v>2013.4190000000001</v>
      </c>
      <c r="W77" s="284">
        <v>2037.893</v>
      </c>
      <c r="X77" s="284">
        <v>2060.3290000000002</v>
      </c>
      <c r="Y77" s="284">
        <v>2081.0239999999999</v>
      </c>
      <c r="Z77" s="284">
        <v>2100.4609999999998</v>
      </c>
      <c r="AA77" s="284">
        <v>2118.9940000000001</v>
      </c>
      <c r="AB77" s="284">
        <v>2136.7060000000001</v>
      </c>
      <c r="AC77" s="284">
        <v>2153.576</v>
      </c>
      <c r="AD77" s="284">
        <v>2169.6480000000001</v>
      </c>
      <c r="AE77" s="284">
        <v>2185.0189999999998</v>
      </c>
      <c r="AF77" s="284">
        <v>2199.7060000000001</v>
      </c>
      <c r="AG77" s="284">
        <v>2213.8139999999999</v>
      </c>
      <c r="AH77" s="284">
        <v>2227.366</v>
      </c>
      <c r="AI77" s="284">
        <v>2240.3789999999999</v>
      </c>
      <c r="AJ77" s="284">
        <v>2252.8159999999998</v>
      </c>
      <c r="AK77" s="284">
        <v>2264.6579999999999</v>
      </c>
      <c r="AL77" s="284">
        <v>2275.9490000000001</v>
      </c>
      <c r="AM77" s="284">
        <v>2286.7089999999998</v>
      </c>
      <c r="AN77" s="284">
        <v>2296.9639999999999</v>
      </c>
      <c r="AO77" s="284">
        <v>2306.7359999999999</v>
      </c>
      <c r="AP77" s="284">
        <v>2316.047</v>
      </c>
    </row>
    <row r="78" spans="2:42" x14ac:dyDescent="0.25">
      <c r="B78" s="233">
        <v>94</v>
      </c>
      <c r="C78" s="233" t="s">
        <v>190</v>
      </c>
      <c r="D78" s="233" t="s">
        <v>262</v>
      </c>
      <c r="E78" s="233" t="str">
        <f>IFERROR(VLOOKUP(D78,Regional_groupings_t[#All],2,FALSE),"")</f>
        <v>Europe</v>
      </c>
      <c r="F78" s="284">
        <v>1112.617</v>
      </c>
      <c r="G78" s="284">
        <v>1160.9870000000001</v>
      </c>
      <c r="H78" s="284">
        <v>1170.1890000000001</v>
      </c>
      <c r="I78" s="284">
        <v>1179.6849999999999</v>
      </c>
      <c r="J78" s="284">
        <v>1189.2619999999999</v>
      </c>
      <c r="K78" s="284">
        <v>1198.5740000000001</v>
      </c>
      <c r="L78" s="284">
        <v>1207.3610000000001</v>
      </c>
      <c r="M78" s="284">
        <v>1215.588</v>
      </c>
      <c r="N78" s="284">
        <v>1223.3900000000001</v>
      </c>
      <c r="O78" s="284">
        <v>1230.7919999999999</v>
      </c>
      <c r="P78" s="284">
        <v>1237.8689999999999</v>
      </c>
      <c r="Q78" s="284">
        <v>1244.674</v>
      </c>
      <c r="R78" s="284">
        <v>1251.2149999999999</v>
      </c>
      <c r="S78" s="284">
        <v>1257.4739999999999</v>
      </c>
      <c r="T78" s="284">
        <v>1263.4960000000001</v>
      </c>
      <c r="U78" s="284">
        <v>1269.319</v>
      </c>
      <c r="V78" s="284">
        <v>1274.973</v>
      </c>
      <c r="W78" s="284">
        <v>1280.47</v>
      </c>
      <c r="X78" s="284">
        <v>1285.8240000000001</v>
      </c>
      <c r="Y78" s="284">
        <v>1291.0319999999999</v>
      </c>
      <c r="Z78" s="284">
        <v>1296.1120000000001</v>
      </c>
      <c r="AA78" s="284">
        <v>1301.059</v>
      </c>
      <c r="AB78" s="284">
        <v>1305.8789999999999</v>
      </c>
      <c r="AC78" s="284">
        <v>1310.579</v>
      </c>
      <c r="AD78" s="284">
        <v>1315.134</v>
      </c>
      <c r="AE78" s="284">
        <v>1319.546</v>
      </c>
      <c r="AF78" s="284">
        <v>1323.7739999999999</v>
      </c>
      <c r="AG78" s="284">
        <v>1327.8119999999999</v>
      </c>
      <c r="AH78" s="284">
        <v>1331.674</v>
      </c>
      <c r="AI78" s="284">
        <v>1335.346</v>
      </c>
      <c r="AJ78" s="284">
        <v>1338.789</v>
      </c>
      <c r="AK78" s="284">
        <v>1342.0129999999999</v>
      </c>
      <c r="AL78" s="284">
        <v>1345.0119999999999</v>
      </c>
      <c r="AM78" s="284">
        <v>1347.7719999999999</v>
      </c>
      <c r="AN78" s="284">
        <v>1350.2940000000001</v>
      </c>
      <c r="AO78" s="284">
        <v>1352.5630000000001</v>
      </c>
      <c r="AP78" s="284">
        <v>1354.5889999999999</v>
      </c>
    </row>
    <row r="79" spans="2:42" x14ac:dyDescent="0.25">
      <c r="B79" s="233">
        <v>95</v>
      </c>
      <c r="C79" s="233" t="s">
        <v>190</v>
      </c>
      <c r="D79" s="233" t="s">
        <v>263</v>
      </c>
      <c r="E79" s="233" t="str">
        <f>IFERROR(VLOOKUP(D79,Regional_groupings_t[#All],2,FALSE),"")</f>
        <v>Eurasia</v>
      </c>
      <c r="F79" s="284">
        <v>4099.0959999999995</v>
      </c>
      <c r="G79" s="284">
        <v>4024.18</v>
      </c>
      <c r="H79" s="284">
        <v>4015.4569999999999</v>
      </c>
      <c r="I79" s="284">
        <v>4008.723</v>
      </c>
      <c r="J79" s="284">
        <v>4002.9459999999999</v>
      </c>
      <c r="K79" s="284">
        <v>3996.7620000000002</v>
      </c>
      <c r="L79" s="284">
        <v>3989.1750000000002</v>
      </c>
      <c r="M79" s="284">
        <v>3979.7730000000001</v>
      </c>
      <c r="N79" s="284">
        <v>3968.7280000000001</v>
      </c>
      <c r="O79" s="284">
        <v>3956.337</v>
      </c>
      <c r="P79" s="284">
        <v>3943.05</v>
      </c>
      <c r="Q79" s="284">
        <v>3929.288</v>
      </c>
      <c r="R79" s="284">
        <v>3915.0509999999999</v>
      </c>
      <c r="S79" s="284">
        <v>3900.212</v>
      </c>
      <c r="T79" s="284">
        <v>3884.8870000000002</v>
      </c>
      <c r="U79" s="284">
        <v>3869.2179999999998</v>
      </c>
      <c r="V79" s="284">
        <v>3853.3009999999999</v>
      </c>
      <c r="W79" s="284">
        <v>3837.2150000000001</v>
      </c>
      <c r="X79" s="284">
        <v>3820.9839999999999</v>
      </c>
      <c r="Y79" s="284">
        <v>3804.634</v>
      </c>
      <c r="Z79" s="284">
        <v>3788.2339999999999</v>
      </c>
      <c r="AA79" s="284">
        <v>3771.7750000000001</v>
      </c>
      <c r="AB79" s="284">
        <v>3755.3009999999999</v>
      </c>
      <c r="AC79" s="284">
        <v>3738.8270000000002</v>
      </c>
      <c r="AD79" s="284">
        <v>3722.3629999999998</v>
      </c>
      <c r="AE79" s="284">
        <v>3705.8609999999999</v>
      </c>
      <c r="AF79" s="284">
        <v>3689.3110000000001</v>
      </c>
      <c r="AG79" s="284">
        <v>3672.7249999999999</v>
      </c>
      <c r="AH79" s="284">
        <v>3656.0810000000001</v>
      </c>
      <c r="AI79" s="284">
        <v>3639.35</v>
      </c>
      <c r="AJ79" s="284">
        <v>3622.4749999999999</v>
      </c>
      <c r="AK79" s="284">
        <v>3605.424</v>
      </c>
      <c r="AL79" s="284">
        <v>3588.163</v>
      </c>
      <c r="AM79" s="284">
        <v>3570.7179999999998</v>
      </c>
      <c r="AN79" s="284">
        <v>3553.0279999999998</v>
      </c>
      <c r="AO79" s="284">
        <v>3535.076</v>
      </c>
      <c r="AP79" s="284">
        <v>3516.87</v>
      </c>
    </row>
    <row r="80" spans="2:42" x14ac:dyDescent="0.25">
      <c r="B80" s="233">
        <v>96</v>
      </c>
      <c r="C80" s="233" t="s">
        <v>190</v>
      </c>
      <c r="D80" s="233" t="s">
        <v>264</v>
      </c>
      <c r="E80" s="233" t="str">
        <f>IFERROR(VLOOKUP(D80,Regional_groupings_t[#All],2,FALSE),"")</f>
        <v>Middle East</v>
      </c>
      <c r="F80" s="284">
        <v>29741.976999999999</v>
      </c>
      <c r="G80" s="284">
        <v>35572.269</v>
      </c>
      <c r="H80" s="284">
        <v>36610.631999999998</v>
      </c>
      <c r="I80" s="284">
        <v>37552.788999999997</v>
      </c>
      <c r="J80" s="284">
        <v>38433.603999999999</v>
      </c>
      <c r="K80" s="284">
        <v>39309.788999999997</v>
      </c>
      <c r="L80" s="284">
        <v>40222.502999999997</v>
      </c>
      <c r="M80" s="284">
        <v>41179.351000000002</v>
      </c>
      <c r="N80" s="284">
        <v>42164.963000000003</v>
      </c>
      <c r="O80" s="284">
        <v>43170.807999999997</v>
      </c>
      <c r="P80" s="284">
        <v>44181.837</v>
      </c>
      <c r="Q80" s="284">
        <v>45187.252999999997</v>
      </c>
      <c r="R80" s="284">
        <v>46185.951000000001</v>
      </c>
      <c r="S80" s="284">
        <v>47183.019</v>
      </c>
      <c r="T80" s="284">
        <v>48180.89</v>
      </c>
      <c r="U80" s="284">
        <v>49183.536999999997</v>
      </c>
      <c r="V80" s="284">
        <v>50193.762000000002</v>
      </c>
      <c r="W80" s="284">
        <v>51211.828000000001</v>
      </c>
      <c r="X80" s="284">
        <v>52236.453000000001</v>
      </c>
      <c r="Y80" s="284">
        <v>53267.084999999999</v>
      </c>
      <c r="Z80" s="284">
        <v>54302.760999999999</v>
      </c>
      <c r="AA80" s="284">
        <v>55342.595000000001</v>
      </c>
      <c r="AB80" s="284">
        <v>56386.298999999999</v>
      </c>
      <c r="AC80" s="284">
        <v>57433.49</v>
      </c>
      <c r="AD80" s="284">
        <v>58483.017999999996</v>
      </c>
      <c r="AE80" s="284">
        <v>59533.491000000002</v>
      </c>
      <c r="AF80" s="284">
        <v>60583.716999999997</v>
      </c>
      <c r="AG80" s="284">
        <v>61632.962</v>
      </c>
      <c r="AH80" s="284">
        <v>62680.724999999999</v>
      </c>
      <c r="AI80" s="284">
        <v>63726.36</v>
      </c>
      <c r="AJ80" s="284">
        <v>64769.315000000002</v>
      </c>
      <c r="AK80" s="284">
        <v>65809.036999999997</v>
      </c>
      <c r="AL80" s="284">
        <v>66844.923999999999</v>
      </c>
      <c r="AM80" s="284">
        <v>67876.45</v>
      </c>
      <c r="AN80" s="284">
        <v>68903.122000000003</v>
      </c>
      <c r="AO80" s="284">
        <v>69924.498999999996</v>
      </c>
      <c r="AP80" s="284">
        <v>70940.130999999994</v>
      </c>
    </row>
    <row r="81" spans="2:42" x14ac:dyDescent="0.25">
      <c r="B81" s="233">
        <v>97</v>
      </c>
      <c r="C81" s="233" t="s">
        <v>190</v>
      </c>
      <c r="D81" s="233" t="s">
        <v>265</v>
      </c>
      <c r="E81" s="233" t="str">
        <f>IFERROR(VLOOKUP(D81,Regional_groupings_t[#All],2,FALSE),"")</f>
        <v>Middle East</v>
      </c>
      <c r="F81" s="284">
        <v>7346.4459999999999</v>
      </c>
      <c r="G81" s="284">
        <v>7978.4960000000001</v>
      </c>
      <c r="H81" s="284">
        <v>8108.9840000000004</v>
      </c>
      <c r="I81" s="284">
        <v>8243.8490000000002</v>
      </c>
      <c r="J81" s="284">
        <v>8381.5069999999996</v>
      </c>
      <c r="K81" s="284">
        <v>8519.3729999999996</v>
      </c>
      <c r="L81" s="284">
        <v>8655.5409999999993</v>
      </c>
      <c r="M81" s="284">
        <v>8789.7759999999998</v>
      </c>
      <c r="N81" s="284">
        <v>8922.893</v>
      </c>
      <c r="O81" s="284">
        <v>9055.1509999999998</v>
      </c>
      <c r="P81" s="284">
        <v>9187.0439999999999</v>
      </c>
      <c r="Q81" s="284">
        <v>9318.9590000000007</v>
      </c>
      <c r="R81" s="284">
        <v>9450.9310000000005</v>
      </c>
      <c r="S81" s="284">
        <v>9582.8490000000002</v>
      </c>
      <c r="T81" s="284">
        <v>9714.8490000000002</v>
      </c>
      <c r="U81" s="284">
        <v>9847.0969999999998</v>
      </c>
      <c r="V81" s="284">
        <v>9979.6949999999997</v>
      </c>
      <c r="W81" s="284">
        <v>10112.739</v>
      </c>
      <c r="X81" s="284">
        <v>10246.257</v>
      </c>
      <c r="Y81" s="284">
        <v>10380.262000000001</v>
      </c>
      <c r="Z81" s="284">
        <v>10514.784</v>
      </c>
      <c r="AA81" s="284">
        <v>10649.797</v>
      </c>
      <c r="AB81" s="284">
        <v>10785.322</v>
      </c>
      <c r="AC81" s="284">
        <v>10921.346</v>
      </c>
      <c r="AD81" s="284">
        <v>11057.937</v>
      </c>
      <c r="AE81" s="284">
        <v>11195.123</v>
      </c>
      <c r="AF81" s="284">
        <v>11332.909</v>
      </c>
      <c r="AG81" s="284">
        <v>11471.252</v>
      </c>
      <c r="AH81" s="284">
        <v>11610.081</v>
      </c>
      <c r="AI81" s="284">
        <v>11749.267</v>
      </c>
      <c r="AJ81" s="284">
        <v>11888.608</v>
      </c>
      <c r="AK81" s="284">
        <v>12027.944</v>
      </c>
      <c r="AL81" s="284">
        <v>12167.173000000001</v>
      </c>
      <c r="AM81" s="284">
        <v>12306.205</v>
      </c>
      <c r="AN81" s="284">
        <v>12444.875</v>
      </c>
      <c r="AO81" s="284">
        <v>12583.005999999999</v>
      </c>
      <c r="AP81" s="284">
        <v>12720.415000000001</v>
      </c>
    </row>
    <row r="82" spans="2:42" x14ac:dyDescent="0.25">
      <c r="B82" s="233">
        <v>98</v>
      </c>
      <c r="C82" s="233" t="s">
        <v>190</v>
      </c>
      <c r="D82" s="233" t="s">
        <v>266</v>
      </c>
      <c r="E82" s="233" t="str">
        <f>IFERROR(VLOOKUP(D82,Regional_groupings_t[#All],2,FALSE),"")</f>
        <v>Middle East</v>
      </c>
      <c r="F82" s="284">
        <v>7261.5410000000002</v>
      </c>
      <c r="G82" s="284">
        <v>9266.5730000000003</v>
      </c>
      <c r="H82" s="284">
        <v>9554.2860000000001</v>
      </c>
      <c r="I82" s="284">
        <v>9785.84</v>
      </c>
      <c r="J82" s="284">
        <v>9965.3220000000001</v>
      </c>
      <c r="K82" s="284">
        <v>10101.697</v>
      </c>
      <c r="L82" s="284">
        <v>10203.14</v>
      </c>
      <c r="M82" s="284">
        <v>10269.022000000001</v>
      </c>
      <c r="N82" s="284">
        <v>10300.861999999999</v>
      </c>
      <c r="O82" s="284">
        <v>10312.321</v>
      </c>
      <c r="P82" s="284">
        <v>10320.862999999999</v>
      </c>
      <c r="Q82" s="284">
        <v>10339.846</v>
      </c>
      <c r="R82" s="284">
        <v>10375.032999999999</v>
      </c>
      <c r="S82" s="284">
        <v>10425.955</v>
      </c>
      <c r="T82" s="284">
        <v>10491.794</v>
      </c>
      <c r="U82" s="284">
        <v>10569.078</v>
      </c>
      <c r="V82" s="284">
        <v>10655.184999999999</v>
      </c>
      <c r="W82" s="284">
        <v>10750.912</v>
      </c>
      <c r="X82" s="284">
        <v>10857.675999999999</v>
      </c>
      <c r="Y82" s="284">
        <v>10973.68</v>
      </c>
      <c r="Z82" s="284">
        <v>11096.406999999999</v>
      </c>
      <c r="AA82" s="284">
        <v>11223.654</v>
      </c>
      <c r="AB82" s="284">
        <v>11354.717000000001</v>
      </c>
      <c r="AC82" s="284">
        <v>11488.875</v>
      </c>
      <c r="AD82" s="284">
        <v>11623.905000000001</v>
      </c>
      <c r="AE82" s="284">
        <v>11757.187</v>
      </c>
      <c r="AF82" s="284">
        <v>11886.727999999999</v>
      </c>
      <c r="AG82" s="284">
        <v>12011.317999999999</v>
      </c>
      <c r="AH82" s="284">
        <v>12130.73</v>
      </c>
      <c r="AI82" s="284">
        <v>12245.165999999999</v>
      </c>
      <c r="AJ82" s="284">
        <v>12355.339</v>
      </c>
      <c r="AK82" s="284">
        <v>12461.736999999999</v>
      </c>
      <c r="AL82" s="284">
        <v>12564.204</v>
      </c>
      <c r="AM82" s="284">
        <v>12662.353999999999</v>
      </c>
      <c r="AN82" s="284">
        <v>12756.298000000001</v>
      </c>
      <c r="AO82" s="284">
        <v>12846.263999999999</v>
      </c>
      <c r="AP82" s="284">
        <v>12932.404</v>
      </c>
    </row>
    <row r="83" spans="2:42" x14ac:dyDescent="0.25">
      <c r="B83" s="233">
        <v>99</v>
      </c>
      <c r="C83" s="233" t="s">
        <v>190</v>
      </c>
      <c r="D83" s="233" t="s">
        <v>267</v>
      </c>
      <c r="E83" s="233" t="str">
        <f>IFERROR(VLOOKUP(D83,Regional_groupings_t[#All],2,FALSE),"")</f>
        <v>Middle East</v>
      </c>
      <c r="F83" s="284">
        <v>2991.884</v>
      </c>
      <c r="G83" s="284">
        <v>3835.5880000000002</v>
      </c>
      <c r="H83" s="284">
        <v>3956.8620000000001</v>
      </c>
      <c r="I83" s="284">
        <v>4056.1019999999999</v>
      </c>
      <c r="J83" s="284">
        <v>4137.3140000000003</v>
      </c>
      <c r="K83" s="284">
        <v>4207.0770000000002</v>
      </c>
      <c r="L83" s="284">
        <v>4270.5630000000001</v>
      </c>
      <c r="M83" s="284">
        <v>4328.5529999999999</v>
      </c>
      <c r="N83" s="284">
        <v>4380.33</v>
      </c>
      <c r="O83" s="284">
        <v>4427.8490000000002</v>
      </c>
      <c r="P83" s="284">
        <v>4473.1629999999996</v>
      </c>
      <c r="Q83" s="284">
        <v>4517.8630000000003</v>
      </c>
      <c r="R83" s="284">
        <v>4563.1390000000001</v>
      </c>
      <c r="S83" s="284">
        <v>4609.3500000000004</v>
      </c>
      <c r="T83" s="284">
        <v>4656.0259999999998</v>
      </c>
      <c r="U83" s="284">
        <v>4702.183</v>
      </c>
      <c r="V83" s="284">
        <v>4747.0829999999996</v>
      </c>
      <c r="W83" s="284">
        <v>4790.79</v>
      </c>
      <c r="X83" s="284">
        <v>4833.7160000000003</v>
      </c>
      <c r="Y83" s="284">
        <v>4875.973</v>
      </c>
      <c r="Z83" s="284">
        <v>4917.68</v>
      </c>
      <c r="AA83" s="284">
        <v>4958.9059999999999</v>
      </c>
      <c r="AB83" s="284">
        <v>4999.5969999999998</v>
      </c>
      <c r="AC83" s="284">
        <v>5039.6220000000003</v>
      </c>
      <c r="AD83" s="284">
        <v>5078.6880000000001</v>
      </c>
      <c r="AE83" s="284">
        <v>5116.4279999999999</v>
      </c>
      <c r="AF83" s="284">
        <v>5152.5259999999998</v>
      </c>
      <c r="AG83" s="284">
        <v>5186.8919999999998</v>
      </c>
      <c r="AH83" s="284">
        <v>5219.4780000000001</v>
      </c>
      <c r="AI83" s="284">
        <v>5249.982</v>
      </c>
      <c r="AJ83" s="284">
        <v>5278.0940000000001</v>
      </c>
      <c r="AK83" s="284">
        <v>5303.567</v>
      </c>
      <c r="AL83" s="284">
        <v>5326.3609999999999</v>
      </c>
      <c r="AM83" s="284">
        <v>5346.5420000000004</v>
      </c>
      <c r="AN83" s="284">
        <v>5364.2830000000004</v>
      </c>
      <c r="AO83" s="284">
        <v>5379.8490000000002</v>
      </c>
      <c r="AP83" s="284">
        <v>5393.4709999999995</v>
      </c>
    </row>
    <row r="84" spans="2:42" x14ac:dyDescent="0.25">
      <c r="B84" s="233">
        <v>100</v>
      </c>
      <c r="C84" s="233" t="s">
        <v>190</v>
      </c>
      <c r="D84" s="233" t="s">
        <v>268</v>
      </c>
      <c r="E84" s="233" t="str">
        <f>IFERROR(VLOOKUP(D84,Regional_groupings_t[#All],2,FALSE),"")</f>
        <v>Middle East</v>
      </c>
      <c r="F84" s="284">
        <v>4953.0640000000003</v>
      </c>
      <c r="G84" s="284">
        <v>6532.6809999999996</v>
      </c>
      <c r="H84" s="284">
        <v>6714.2809999999999</v>
      </c>
      <c r="I84" s="284">
        <v>6819.3729999999996</v>
      </c>
      <c r="J84" s="284">
        <v>6859.4080000000004</v>
      </c>
      <c r="K84" s="284">
        <v>6855.7089999999998</v>
      </c>
      <c r="L84" s="284">
        <v>6825.442</v>
      </c>
      <c r="M84" s="284">
        <v>6769.1509999999998</v>
      </c>
      <c r="N84" s="284">
        <v>6684.8469999999998</v>
      </c>
      <c r="O84" s="284">
        <v>6585.116</v>
      </c>
      <c r="P84" s="284">
        <v>6485.3360000000002</v>
      </c>
      <c r="Q84" s="284">
        <v>6397.2449999999999</v>
      </c>
      <c r="R84" s="284">
        <v>6326.6559999999999</v>
      </c>
      <c r="S84" s="284">
        <v>6273.6350000000002</v>
      </c>
      <c r="T84" s="284">
        <v>6236.6660000000002</v>
      </c>
      <c r="U84" s="284">
        <v>6211.4939999999997</v>
      </c>
      <c r="V84" s="284">
        <v>6194.8419999999996</v>
      </c>
      <c r="W84" s="284">
        <v>6187.3310000000001</v>
      </c>
      <c r="X84" s="284">
        <v>6190.3540000000003</v>
      </c>
      <c r="Y84" s="284">
        <v>6202.0389999999998</v>
      </c>
      <c r="Z84" s="284">
        <v>6219.8130000000001</v>
      </c>
      <c r="AA84" s="284">
        <v>6241.509</v>
      </c>
      <c r="AB84" s="284">
        <v>6266.3680000000004</v>
      </c>
      <c r="AC84" s="284">
        <v>6293.8990000000003</v>
      </c>
      <c r="AD84" s="284">
        <v>6322.5079999999998</v>
      </c>
      <c r="AE84" s="284">
        <v>6350.4530000000004</v>
      </c>
      <c r="AF84" s="284">
        <v>6376.3969999999999</v>
      </c>
      <c r="AG84" s="284">
        <v>6399.4380000000001</v>
      </c>
      <c r="AH84" s="284">
        <v>6419.415</v>
      </c>
      <c r="AI84" s="284">
        <v>6436.8530000000001</v>
      </c>
      <c r="AJ84" s="284">
        <v>6452.7619999999997</v>
      </c>
      <c r="AK84" s="284">
        <v>6467.87</v>
      </c>
      <c r="AL84" s="284">
        <v>6482.1790000000001</v>
      </c>
      <c r="AM84" s="284">
        <v>6495.3230000000003</v>
      </c>
      <c r="AN84" s="284">
        <v>6507.3440000000001</v>
      </c>
      <c r="AO84" s="284">
        <v>6518.2849999999999</v>
      </c>
      <c r="AP84" s="284">
        <v>6528.1620000000003</v>
      </c>
    </row>
    <row r="85" spans="2:42" x14ac:dyDescent="0.25">
      <c r="B85" s="233">
        <v>101</v>
      </c>
      <c r="C85" s="233" t="s">
        <v>190</v>
      </c>
      <c r="D85" s="233" t="s">
        <v>269</v>
      </c>
      <c r="E85" s="233" t="str">
        <f>IFERROR(VLOOKUP(D85,Regional_groupings_t[#All],2,FALSE),"")</f>
        <v>Middle East</v>
      </c>
      <c r="F85" s="284">
        <v>3041.4349999999999</v>
      </c>
      <c r="G85" s="284">
        <v>4267.3410000000003</v>
      </c>
      <c r="H85" s="284">
        <v>4479.2169999999996</v>
      </c>
      <c r="I85" s="284">
        <v>4665.9260000000004</v>
      </c>
      <c r="J85" s="284">
        <v>4829.4759999999997</v>
      </c>
      <c r="K85" s="284">
        <v>4974.9920000000002</v>
      </c>
      <c r="L85" s="284">
        <v>5106.6220000000003</v>
      </c>
      <c r="M85" s="284">
        <v>5223.3760000000002</v>
      </c>
      <c r="N85" s="284">
        <v>5324</v>
      </c>
      <c r="O85" s="284">
        <v>5412.4880000000003</v>
      </c>
      <c r="P85" s="284">
        <v>5494.1629999999996</v>
      </c>
      <c r="Q85" s="284">
        <v>5573.0039999999999</v>
      </c>
      <c r="R85" s="284">
        <v>5650.9350000000004</v>
      </c>
      <c r="S85" s="284">
        <v>5727.6139999999996</v>
      </c>
      <c r="T85" s="284">
        <v>5801.9809999999998</v>
      </c>
      <c r="U85" s="284">
        <v>5871.9309999999996</v>
      </c>
      <c r="V85" s="284">
        <v>5936.0829999999996</v>
      </c>
      <c r="W85" s="284">
        <v>5994.5339999999997</v>
      </c>
      <c r="X85" s="284">
        <v>6048.5069999999996</v>
      </c>
      <c r="Y85" s="284">
        <v>6099.2169999999996</v>
      </c>
      <c r="Z85" s="284">
        <v>6148.2049999999999</v>
      </c>
      <c r="AA85" s="284">
        <v>6196.6840000000002</v>
      </c>
      <c r="AB85" s="284">
        <v>6245.1760000000004</v>
      </c>
      <c r="AC85" s="284">
        <v>6293.6670000000004</v>
      </c>
      <c r="AD85" s="284">
        <v>6342.0659999999998</v>
      </c>
      <c r="AE85" s="284">
        <v>6390.0429999999997</v>
      </c>
      <c r="AF85" s="284">
        <v>6437.4129999999996</v>
      </c>
      <c r="AG85" s="284">
        <v>6484.2129999999997</v>
      </c>
      <c r="AH85" s="284">
        <v>6530.6790000000001</v>
      </c>
      <c r="AI85" s="284">
        <v>6577.1890000000003</v>
      </c>
      <c r="AJ85" s="284">
        <v>6624.1760000000004</v>
      </c>
      <c r="AK85" s="284">
        <v>6671.9040000000005</v>
      </c>
      <c r="AL85" s="284">
        <v>6720.5039999999999</v>
      </c>
      <c r="AM85" s="284">
        <v>6769.7169999999996</v>
      </c>
      <c r="AN85" s="284">
        <v>6819.0630000000001</v>
      </c>
      <c r="AO85" s="284">
        <v>6867.8239999999996</v>
      </c>
      <c r="AP85" s="284">
        <v>6915.451</v>
      </c>
    </row>
    <row r="86" spans="2:42" x14ac:dyDescent="0.25">
      <c r="B86" s="233">
        <v>102</v>
      </c>
      <c r="C86" s="233" t="s">
        <v>190</v>
      </c>
      <c r="D86" s="233" t="s">
        <v>270</v>
      </c>
      <c r="E86" s="233" t="str">
        <f>IFERROR(VLOOKUP(D86,Regional_groupings_t[#All],2,FALSE),"")</f>
        <v>Middle East</v>
      </c>
      <c r="F86" s="284">
        <v>1856.329</v>
      </c>
      <c r="G86" s="284">
        <v>2565.7080000000001</v>
      </c>
      <c r="H86" s="284">
        <v>2654.3789999999999</v>
      </c>
      <c r="I86" s="284">
        <v>2724.7269999999999</v>
      </c>
      <c r="J86" s="284">
        <v>2781.6819999999998</v>
      </c>
      <c r="K86" s="284">
        <v>2832.0709999999999</v>
      </c>
      <c r="L86" s="284">
        <v>2881.06</v>
      </c>
      <c r="M86" s="284">
        <v>2930.5239999999999</v>
      </c>
      <c r="N86" s="284">
        <v>2979.915</v>
      </c>
      <c r="O86" s="284">
        <v>3028.94</v>
      </c>
      <c r="P86" s="284">
        <v>3076.4609999999998</v>
      </c>
      <c r="Q86" s="284">
        <v>3121.7089999999998</v>
      </c>
      <c r="R86" s="284">
        <v>3165.098</v>
      </c>
      <c r="S86" s="284">
        <v>3207.422</v>
      </c>
      <c r="T86" s="284">
        <v>3248.6129999999998</v>
      </c>
      <c r="U86" s="284">
        <v>3288.4850000000001</v>
      </c>
      <c r="V86" s="284">
        <v>3326.8879999999999</v>
      </c>
      <c r="W86" s="284">
        <v>3363.9279999999999</v>
      </c>
      <c r="X86" s="284">
        <v>3399.701</v>
      </c>
      <c r="Y86" s="284">
        <v>3434.0259999999998</v>
      </c>
      <c r="Z86" s="284">
        <v>3466.63</v>
      </c>
      <c r="AA86" s="284">
        <v>3497.3960000000002</v>
      </c>
      <c r="AB86" s="284">
        <v>3526.2469999999998</v>
      </c>
      <c r="AC86" s="284">
        <v>3553.3560000000002</v>
      </c>
      <c r="AD86" s="284">
        <v>3579.1179999999999</v>
      </c>
      <c r="AE86" s="284">
        <v>3604.0929999999998</v>
      </c>
      <c r="AF86" s="284">
        <v>3628.6889999999999</v>
      </c>
      <c r="AG86" s="284">
        <v>3653.05</v>
      </c>
      <c r="AH86" s="284">
        <v>3677.134</v>
      </c>
      <c r="AI86" s="284">
        <v>3700.864</v>
      </c>
      <c r="AJ86" s="284">
        <v>3724.1</v>
      </c>
      <c r="AK86" s="284">
        <v>3746.7269999999999</v>
      </c>
      <c r="AL86" s="284">
        <v>3768.7809999999999</v>
      </c>
      <c r="AM86" s="284">
        <v>3790.2640000000001</v>
      </c>
      <c r="AN86" s="284">
        <v>3811.1889999999999</v>
      </c>
      <c r="AO86" s="284">
        <v>3831.48</v>
      </c>
      <c r="AP86" s="284">
        <v>3851.1210000000001</v>
      </c>
    </row>
    <row r="87" spans="2:42" x14ac:dyDescent="0.25">
      <c r="B87" s="233">
        <v>103</v>
      </c>
      <c r="C87" s="233" t="s">
        <v>190</v>
      </c>
      <c r="D87" s="233" t="s">
        <v>271</v>
      </c>
      <c r="E87" s="233" t="str">
        <f>IFERROR(VLOOKUP(D87,Regional_groupings_t[#All],2,FALSE),"")</f>
        <v>Middle East</v>
      </c>
      <c r="F87" s="284">
        <v>27421.468000000001</v>
      </c>
      <c r="G87" s="284">
        <v>31717.675999999999</v>
      </c>
      <c r="H87" s="284">
        <v>32443.442999999999</v>
      </c>
      <c r="I87" s="284">
        <v>33101.182999999997</v>
      </c>
      <c r="J87" s="284">
        <v>33702.756999999998</v>
      </c>
      <c r="K87" s="284">
        <v>34268.529000000002</v>
      </c>
      <c r="L87" s="284">
        <v>34813.866999999998</v>
      </c>
      <c r="M87" s="284">
        <v>35340.68</v>
      </c>
      <c r="N87" s="284">
        <v>35844.913</v>
      </c>
      <c r="O87" s="284">
        <v>36329.421999999999</v>
      </c>
      <c r="P87" s="284">
        <v>36796.733</v>
      </c>
      <c r="Q87" s="284">
        <v>37248.921999999999</v>
      </c>
      <c r="R87" s="284">
        <v>37688.055999999997</v>
      </c>
      <c r="S87" s="284">
        <v>38115.319000000003</v>
      </c>
      <c r="T87" s="284">
        <v>38530.652999999998</v>
      </c>
      <c r="U87" s="284">
        <v>38933.197999999997</v>
      </c>
      <c r="V87" s="284">
        <v>39322.336000000003</v>
      </c>
      <c r="W87" s="284">
        <v>39698.887999999999</v>
      </c>
      <c r="X87" s="284">
        <v>40063.489000000001</v>
      </c>
      <c r="Y87" s="284">
        <v>40415.057000000001</v>
      </c>
      <c r="Z87" s="284">
        <v>40752</v>
      </c>
      <c r="AA87" s="284">
        <v>41073.375999999997</v>
      </c>
      <c r="AB87" s="284">
        <v>41378.724000000002</v>
      </c>
      <c r="AC87" s="284">
        <v>41668.966</v>
      </c>
      <c r="AD87" s="284">
        <v>41946.260999999999</v>
      </c>
      <c r="AE87" s="284">
        <v>42213.572</v>
      </c>
      <c r="AF87" s="284">
        <v>42473.029000000002</v>
      </c>
      <c r="AG87" s="284">
        <v>42725.264000000003</v>
      </c>
      <c r="AH87" s="284">
        <v>42969.737999999998</v>
      </c>
      <c r="AI87" s="284">
        <v>43205.819000000003</v>
      </c>
      <c r="AJ87" s="284">
        <v>43432.493999999999</v>
      </c>
      <c r="AK87" s="284">
        <v>43648.832000000002</v>
      </c>
      <c r="AL87" s="284">
        <v>43854.775999999998</v>
      </c>
      <c r="AM87" s="284">
        <v>44050.203999999998</v>
      </c>
      <c r="AN87" s="284">
        <v>44234.091999999997</v>
      </c>
      <c r="AO87" s="284">
        <v>44405.178999999996</v>
      </c>
      <c r="AP87" s="284">
        <v>44562.483999999997</v>
      </c>
    </row>
    <row r="88" spans="2:42" x14ac:dyDescent="0.25">
      <c r="B88" s="233">
        <v>104</v>
      </c>
      <c r="C88" s="233" t="s">
        <v>190</v>
      </c>
      <c r="D88" s="233" t="s">
        <v>272</v>
      </c>
      <c r="E88" s="233" t="s">
        <v>273</v>
      </c>
      <c r="F88" s="284">
        <v>4055.6320000000001</v>
      </c>
      <c r="G88" s="284">
        <v>4529.16</v>
      </c>
      <c r="H88" s="284">
        <v>4635.6440000000002</v>
      </c>
      <c r="I88" s="284">
        <v>4747.2330000000002</v>
      </c>
      <c r="J88" s="284">
        <v>4862.9780000000001</v>
      </c>
      <c r="K88" s="284">
        <v>4981.4219999999996</v>
      </c>
      <c r="L88" s="284">
        <v>5101.4160000000002</v>
      </c>
      <c r="M88" s="284">
        <v>5222.7560000000003</v>
      </c>
      <c r="N88" s="284">
        <v>5345.5450000000001</v>
      </c>
      <c r="O88" s="284">
        <v>5469.3630000000003</v>
      </c>
      <c r="P88" s="284">
        <v>5593.7619999999997</v>
      </c>
      <c r="Q88" s="284">
        <v>5718.415</v>
      </c>
      <c r="R88" s="284">
        <v>5843.0029999999997</v>
      </c>
      <c r="S88" s="284">
        <v>5967.4589999999998</v>
      </c>
      <c r="T88" s="284">
        <v>6091.8969999999999</v>
      </c>
      <c r="U88" s="284">
        <v>6216.5929999999998</v>
      </c>
      <c r="V88" s="284">
        <v>6341.7240000000002</v>
      </c>
      <c r="W88" s="284">
        <v>6467.2569999999996</v>
      </c>
      <c r="X88" s="284">
        <v>6593.0420000000004</v>
      </c>
      <c r="Y88" s="284">
        <v>6718.9889999999996</v>
      </c>
      <c r="Z88" s="284">
        <v>6845.0330000000004</v>
      </c>
      <c r="AA88" s="284">
        <v>6971.0789999999997</v>
      </c>
      <c r="AB88" s="284">
        <v>7097.0709999999999</v>
      </c>
      <c r="AC88" s="284">
        <v>7222.9530000000004</v>
      </c>
      <c r="AD88" s="284">
        <v>7348.6629999999996</v>
      </c>
      <c r="AE88" s="284">
        <v>7474.1149999999998</v>
      </c>
      <c r="AF88" s="284">
        <v>7599.2309999999998</v>
      </c>
      <c r="AG88" s="284">
        <v>7723.9290000000001</v>
      </c>
      <c r="AH88" s="284">
        <v>7848.165</v>
      </c>
      <c r="AI88" s="284">
        <v>7971.8310000000001</v>
      </c>
      <c r="AJ88" s="284">
        <v>8094.89</v>
      </c>
      <c r="AK88" s="284">
        <v>8217.2729999999992</v>
      </c>
      <c r="AL88" s="284">
        <v>8338.8989999999994</v>
      </c>
      <c r="AM88" s="284">
        <v>8459.6959999999999</v>
      </c>
      <c r="AN88" s="284">
        <v>8579.5249999999996</v>
      </c>
      <c r="AO88" s="284">
        <v>8698.259</v>
      </c>
      <c r="AP88" s="284">
        <v>8815.777</v>
      </c>
    </row>
    <row r="89" spans="2:42" x14ac:dyDescent="0.25">
      <c r="B89" s="233">
        <v>105</v>
      </c>
      <c r="C89" s="233" t="s">
        <v>190</v>
      </c>
      <c r="D89" s="233" t="s">
        <v>274</v>
      </c>
      <c r="E89" s="233" t="str">
        <f>IFERROR(VLOOKUP(D89,Regional_groupings_t[#All],2,FALSE),"")</f>
        <v>Middle East</v>
      </c>
      <c r="F89" s="284">
        <v>21362.541000000001</v>
      </c>
      <c r="G89" s="284">
        <v>17997.411</v>
      </c>
      <c r="H89" s="284">
        <v>17465.566999999999</v>
      </c>
      <c r="I89" s="284">
        <v>17095.669000000002</v>
      </c>
      <c r="J89" s="284">
        <v>16945.062000000002</v>
      </c>
      <c r="K89" s="284">
        <v>17070.132000000001</v>
      </c>
      <c r="L89" s="284">
        <v>17500.656999999999</v>
      </c>
      <c r="M89" s="284">
        <v>18275.704000000002</v>
      </c>
      <c r="N89" s="284">
        <v>19364.807000000001</v>
      </c>
      <c r="O89" s="284">
        <v>20638.284</v>
      </c>
      <c r="P89" s="284">
        <v>21915.483</v>
      </c>
      <c r="Q89" s="284">
        <v>23061.977999999999</v>
      </c>
      <c r="R89" s="284">
        <v>24032.609</v>
      </c>
      <c r="S89" s="284">
        <v>24851.109</v>
      </c>
      <c r="T89" s="284">
        <v>25536.687000000002</v>
      </c>
      <c r="U89" s="284">
        <v>26133.77</v>
      </c>
      <c r="V89" s="284">
        <v>26676.567999999999</v>
      </c>
      <c r="W89" s="284">
        <v>27160.353999999999</v>
      </c>
      <c r="X89" s="284">
        <v>27572.026999999998</v>
      </c>
      <c r="Y89" s="284">
        <v>27930.399000000001</v>
      </c>
      <c r="Z89" s="284">
        <v>28259.955999999998</v>
      </c>
      <c r="AA89" s="284">
        <v>28579.598000000002</v>
      </c>
      <c r="AB89" s="284">
        <v>28897.510999999999</v>
      </c>
      <c r="AC89" s="284">
        <v>29213.937999999998</v>
      </c>
      <c r="AD89" s="284">
        <v>29529.919999999998</v>
      </c>
      <c r="AE89" s="284">
        <v>29843.473000000002</v>
      </c>
      <c r="AF89" s="284">
        <v>30153.277999999998</v>
      </c>
      <c r="AG89" s="284">
        <v>30461.823</v>
      </c>
      <c r="AH89" s="284">
        <v>30771.863000000001</v>
      </c>
      <c r="AI89" s="284">
        <v>31082.038</v>
      </c>
      <c r="AJ89" s="284">
        <v>31389.905999999999</v>
      </c>
      <c r="AK89" s="284">
        <v>31693.48</v>
      </c>
      <c r="AL89" s="284">
        <v>31992.463</v>
      </c>
      <c r="AM89" s="284">
        <v>32286.946</v>
      </c>
      <c r="AN89" s="284">
        <v>32575.591</v>
      </c>
      <c r="AO89" s="284">
        <v>32856.824000000001</v>
      </c>
      <c r="AP89" s="284">
        <v>33129.324999999997</v>
      </c>
    </row>
    <row r="90" spans="2:42" x14ac:dyDescent="0.25">
      <c r="B90" s="233">
        <v>106</v>
      </c>
      <c r="C90" s="233" t="s">
        <v>190</v>
      </c>
      <c r="D90" s="233" t="s">
        <v>275</v>
      </c>
      <c r="E90" s="233" t="str">
        <f>IFERROR(VLOOKUP(D90,Regional_groupings_t[#All],2,FALSE),"")</f>
        <v>Europe</v>
      </c>
      <c r="F90" s="284">
        <v>72326.991999999998</v>
      </c>
      <c r="G90" s="284">
        <v>78529.413</v>
      </c>
      <c r="H90" s="284">
        <v>79827.868000000002</v>
      </c>
      <c r="I90" s="284">
        <v>81116.451000000001</v>
      </c>
      <c r="J90" s="284">
        <v>82340.09</v>
      </c>
      <c r="K90" s="284">
        <v>83429.607000000004</v>
      </c>
      <c r="L90" s="284">
        <v>84339.066999999995</v>
      </c>
      <c r="M90" s="284">
        <v>85042.736000000004</v>
      </c>
      <c r="N90" s="284">
        <v>85561.975999999995</v>
      </c>
      <c r="O90" s="284">
        <v>85957.26</v>
      </c>
      <c r="P90" s="284">
        <v>86316.457999999999</v>
      </c>
      <c r="Q90" s="284">
        <v>86705.221999999994</v>
      </c>
      <c r="R90" s="284">
        <v>87141.801999999996</v>
      </c>
      <c r="S90" s="284">
        <v>87612.952999999994</v>
      </c>
      <c r="T90" s="284">
        <v>88114.631999999998</v>
      </c>
      <c r="U90" s="284">
        <v>88633.179000000004</v>
      </c>
      <c r="V90" s="284">
        <v>89157.785000000003</v>
      </c>
      <c r="W90" s="284">
        <v>89692.562000000005</v>
      </c>
      <c r="X90" s="284">
        <v>90242.369000000006</v>
      </c>
      <c r="Y90" s="284">
        <v>90796.631999999998</v>
      </c>
      <c r="Z90" s="284">
        <v>91340.896999999997</v>
      </c>
      <c r="AA90" s="284">
        <v>91864.243000000002</v>
      </c>
      <c r="AB90" s="284">
        <v>92362.48</v>
      </c>
      <c r="AC90" s="284">
        <v>92836.743000000002</v>
      </c>
      <c r="AD90" s="284">
        <v>93287.932000000001</v>
      </c>
      <c r="AE90" s="284">
        <v>93718.884000000005</v>
      </c>
      <c r="AF90" s="284">
        <v>94131.585000000006</v>
      </c>
      <c r="AG90" s="284">
        <v>94525.084000000003</v>
      </c>
      <c r="AH90" s="284">
        <v>94897.553</v>
      </c>
      <c r="AI90" s="284">
        <v>95249.267999999996</v>
      </c>
      <c r="AJ90" s="284">
        <v>95580.744999999995</v>
      </c>
      <c r="AK90" s="284">
        <v>95892.324999999997</v>
      </c>
      <c r="AL90" s="284">
        <v>96183.907000000007</v>
      </c>
      <c r="AM90" s="284">
        <v>96455.07</v>
      </c>
      <c r="AN90" s="284">
        <v>96705.212</v>
      </c>
      <c r="AO90" s="284">
        <v>96933.563999999998</v>
      </c>
      <c r="AP90" s="284">
        <v>97139.565000000002</v>
      </c>
    </row>
    <row r="91" spans="2:42" x14ac:dyDescent="0.25">
      <c r="B91" s="233">
        <v>107</v>
      </c>
      <c r="C91" s="233" t="s">
        <v>190</v>
      </c>
      <c r="D91" s="233" t="s">
        <v>276</v>
      </c>
      <c r="E91" s="233" t="str">
        <f>IFERROR(VLOOKUP(D91,Regional_groupings_t[#All],2,FALSE),"")</f>
        <v>Middle East</v>
      </c>
      <c r="F91" s="284">
        <v>8549.9979999999996</v>
      </c>
      <c r="G91" s="284">
        <v>9262.8960000000006</v>
      </c>
      <c r="H91" s="284">
        <v>9360.9750000000004</v>
      </c>
      <c r="I91" s="284">
        <v>9487.2060000000001</v>
      </c>
      <c r="J91" s="284">
        <v>9630.9660000000003</v>
      </c>
      <c r="K91" s="284">
        <v>9770.5259999999998</v>
      </c>
      <c r="L91" s="284">
        <v>9890.4</v>
      </c>
      <c r="M91" s="284">
        <v>9991.0830000000005</v>
      </c>
      <c r="N91" s="284">
        <v>10081.781999999999</v>
      </c>
      <c r="O91" s="284">
        <v>10165.15</v>
      </c>
      <c r="P91" s="284">
        <v>10245.002</v>
      </c>
      <c r="Q91" s="284">
        <v>10323.858</v>
      </c>
      <c r="R91" s="284">
        <v>10403.136</v>
      </c>
      <c r="S91" s="284">
        <v>10481.269</v>
      </c>
      <c r="T91" s="284">
        <v>10553.950999999999</v>
      </c>
      <c r="U91" s="284">
        <v>10615.252</v>
      </c>
      <c r="V91" s="284">
        <v>10661.075999999999</v>
      </c>
      <c r="W91" s="284">
        <v>10689.973</v>
      </c>
      <c r="X91" s="284">
        <v>10703.924999999999</v>
      </c>
      <c r="Y91" s="284">
        <v>10706.489</v>
      </c>
      <c r="Z91" s="284">
        <v>10702.999</v>
      </c>
      <c r="AA91" s="284">
        <v>10697.397000000001</v>
      </c>
      <c r="AB91" s="284">
        <v>10690.888999999999</v>
      </c>
      <c r="AC91" s="284">
        <v>10682.83</v>
      </c>
      <c r="AD91" s="284">
        <v>10673.299000000001</v>
      </c>
      <c r="AE91" s="284">
        <v>10661.891</v>
      </c>
      <c r="AF91" s="284">
        <v>10648.314</v>
      </c>
      <c r="AG91" s="284">
        <v>10633.575000000001</v>
      </c>
      <c r="AH91" s="284">
        <v>10618.316000000001</v>
      </c>
      <c r="AI91" s="284">
        <v>10601.494000000001</v>
      </c>
      <c r="AJ91" s="284">
        <v>10581.51</v>
      </c>
      <c r="AK91" s="284">
        <v>10557.61</v>
      </c>
      <c r="AL91" s="284">
        <v>10529.28</v>
      </c>
      <c r="AM91" s="284">
        <v>10497.975</v>
      </c>
      <c r="AN91" s="284">
        <v>10467.26</v>
      </c>
      <c r="AO91" s="284">
        <v>10441.878000000001</v>
      </c>
      <c r="AP91" s="284">
        <v>10425.284</v>
      </c>
    </row>
    <row r="92" spans="2:42" x14ac:dyDescent="0.25">
      <c r="B92" s="233">
        <v>108</v>
      </c>
      <c r="C92" s="233" t="s">
        <v>190</v>
      </c>
      <c r="D92" s="233" t="s">
        <v>277</v>
      </c>
      <c r="E92" s="233" t="str">
        <f>IFERROR(VLOOKUP(D92,Regional_groupings_t[#All],2,FALSE),"")</f>
        <v>Middle East</v>
      </c>
      <c r="F92" s="284">
        <v>23154.853999999999</v>
      </c>
      <c r="G92" s="284">
        <v>26497.881000000001</v>
      </c>
      <c r="H92" s="284">
        <v>27168.21</v>
      </c>
      <c r="I92" s="284">
        <v>27834.811000000002</v>
      </c>
      <c r="J92" s="284">
        <v>28498.683000000001</v>
      </c>
      <c r="K92" s="284">
        <v>29161.921999999999</v>
      </c>
      <c r="L92" s="284">
        <v>29825.968000000001</v>
      </c>
      <c r="M92" s="284">
        <v>30490.638999999999</v>
      </c>
      <c r="N92" s="284">
        <v>31154.866000000002</v>
      </c>
      <c r="O92" s="284">
        <v>31818.240000000002</v>
      </c>
      <c r="P92" s="284">
        <v>32480.196</v>
      </c>
      <c r="Q92" s="284">
        <v>33140.298999999999</v>
      </c>
      <c r="R92" s="284">
        <v>33798.203000000001</v>
      </c>
      <c r="S92" s="284">
        <v>34453.807000000001</v>
      </c>
      <c r="T92" s="284">
        <v>35107.076000000001</v>
      </c>
      <c r="U92" s="284">
        <v>35758.125</v>
      </c>
      <c r="V92" s="284">
        <v>36406.894999999997</v>
      </c>
      <c r="W92" s="284">
        <v>37053.078000000001</v>
      </c>
      <c r="X92" s="284">
        <v>37696.216</v>
      </c>
      <c r="Y92" s="284">
        <v>38335.857000000004</v>
      </c>
      <c r="Z92" s="284">
        <v>38971.531000000003</v>
      </c>
      <c r="AA92" s="284">
        <v>39602.677000000003</v>
      </c>
      <c r="AB92" s="284">
        <v>40228.868000000002</v>
      </c>
      <c r="AC92" s="284">
        <v>40849.514999999999</v>
      </c>
      <c r="AD92" s="284">
        <v>41463.834999999999</v>
      </c>
      <c r="AE92" s="284">
        <v>42070.947</v>
      </c>
      <c r="AF92" s="284">
        <v>42670.023000000001</v>
      </c>
      <c r="AG92" s="284">
        <v>43260.438999999998</v>
      </c>
      <c r="AH92" s="284">
        <v>43841.644</v>
      </c>
      <c r="AI92" s="284">
        <v>44412.913999999997</v>
      </c>
      <c r="AJ92" s="284">
        <v>44973.506999999998</v>
      </c>
      <c r="AK92" s="284">
        <v>45522.74</v>
      </c>
      <c r="AL92" s="284">
        <v>46059.957999999999</v>
      </c>
      <c r="AM92" s="284">
        <v>46584.642999999996</v>
      </c>
      <c r="AN92" s="284">
        <v>47096.421999999999</v>
      </c>
      <c r="AO92" s="284">
        <v>47595.002</v>
      </c>
      <c r="AP92" s="284">
        <v>48080.012000000002</v>
      </c>
    </row>
    <row r="93" spans="2:42" x14ac:dyDescent="0.25">
      <c r="B93" s="233">
        <v>109</v>
      </c>
      <c r="C93" s="233" t="s">
        <v>190</v>
      </c>
      <c r="D93" s="233" t="s">
        <v>278</v>
      </c>
      <c r="E93" s="233" t="str">
        <f>IFERROR(VLOOKUP(D93,Regional_groupings_t[#All],2,FALSE),"")</f>
        <v/>
      </c>
      <c r="F93" s="284">
        <v>1775360.5330000001</v>
      </c>
      <c r="G93" s="284">
        <v>1896327.2930000001</v>
      </c>
      <c r="H93" s="284">
        <v>1920242.5220000001</v>
      </c>
      <c r="I93" s="284">
        <v>1944108.541</v>
      </c>
      <c r="J93" s="284">
        <v>1967865.6040000001</v>
      </c>
      <c r="K93" s="284">
        <v>1991423.507</v>
      </c>
      <c r="L93" s="284">
        <v>2014708.531</v>
      </c>
      <c r="M93" s="284">
        <v>2037699.0179999999</v>
      </c>
      <c r="N93" s="284">
        <v>2060388.8389999999</v>
      </c>
      <c r="O93" s="284">
        <v>2082736.733</v>
      </c>
      <c r="P93" s="284">
        <v>2104698.3199999998</v>
      </c>
      <c r="Q93" s="284">
        <v>2126236.87</v>
      </c>
      <c r="R93" s="284">
        <v>2147322.4840000002</v>
      </c>
      <c r="S93" s="284">
        <v>2167939.4920000001</v>
      </c>
      <c r="T93" s="284">
        <v>2188084.0699999998</v>
      </c>
      <c r="U93" s="284">
        <v>2207761.0759999999</v>
      </c>
      <c r="V93" s="284">
        <v>2226970.1430000002</v>
      </c>
      <c r="W93" s="284">
        <v>2245701.9509999999</v>
      </c>
      <c r="X93" s="284">
        <v>2263936.798</v>
      </c>
      <c r="Y93" s="284">
        <v>2281652.3190000001</v>
      </c>
      <c r="Z93" s="284">
        <v>2298822.1949999998</v>
      </c>
      <c r="AA93" s="284">
        <v>2315426.2719999999</v>
      </c>
      <c r="AB93" s="284">
        <v>2331454.0440000002</v>
      </c>
      <c r="AC93" s="284">
        <v>2346903.764</v>
      </c>
      <c r="AD93" s="284">
        <v>2361775.3640000001</v>
      </c>
      <c r="AE93" s="284">
        <v>2376073.0189999999</v>
      </c>
      <c r="AF93" s="284">
        <v>2389800.3560000001</v>
      </c>
      <c r="AG93" s="284">
        <v>2402954.7280000001</v>
      </c>
      <c r="AH93" s="284">
        <v>2415535.3909999998</v>
      </c>
      <c r="AI93" s="284">
        <v>2427551.0589999999</v>
      </c>
      <c r="AJ93" s="284">
        <v>2439013.7919999999</v>
      </c>
      <c r="AK93" s="284">
        <v>2449932.9569999999</v>
      </c>
      <c r="AL93" s="284">
        <v>2460310.5460000001</v>
      </c>
      <c r="AM93" s="284">
        <v>2470145.8119999999</v>
      </c>
      <c r="AN93" s="284">
        <v>2479440.9470000002</v>
      </c>
      <c r="AO93" s="284">
        <v>2488197.7579999999</v>
      </c>
      <c r="AP93" s="284">
        <v>2496416.818</v>
      </c>
    </row>
    <row r="94" spans="2:42" x14ac:dyDescent="0.25">
      <c r="B94" s="233">
        <v>110</v>
      </c>
      <c r="C94" s="233" t="s">
        <v>190</v>
      </c>
      <c r="D94" s="233" t="s">
        <v>279</v>
      </c>
      <c r="E94" s="233" t="str">
        <f>IFERROR(VLOOKUP(D94,Regional_groupings_t[#All],2,FALSE),"")</f>
        <v/>
      </c>
      <c r="F94" s="284">
        <v>62805.087</v>
      </c>
      <c r="G94" s="284">
        <v>68479.994000000006</v>
      </c>
      <c r="H94" s="284">
        <v>69672.928</v>
      </c>
      <c r="I94" s="284">
        <v>70867.460999999996</v>
      </c>
      <c r="J94" s="284">
        <v>72051.622000000003</v>
      </c>
      <c r="K94" s="284">
        <v>73212.111000000004</v>
      </c>
      <c r="L94" s="284">
        <v>74338.926000000007</v>
      </c>
      <c r="M94" s="284">
        <v>75426.627999999997</v>
      </c>
      <c r="N94" s="284">
        <v>76474.8</v>
      </c>
      <c r="O94" s="284">
        <v>77485.73</v>
      </c>
      <c r="P94" s="284">
        <v>78464.562000000005</v>
      </c>
      <c r="Q94" s="284">
        <v>79416.021999999997</v>
      </c>
      <c r="R94" s="284">
        <v>80339.936000000002</v>
      </c>
      <c r="S94" s="284">
        <v>81236.964999999997</v>
      </c>
      <c r="T94" s="284">
        <v>82114.17</v>
      </c>
      <c r="U94" s="284">
        <v>82980.570000000007</v>
      </c>
      <c r="V94" s="284">
        <v>83843.3</v>
      </c>
      <c r="W94" s="284">
        <v>84704.729000000007</v>
      </c>
      <c r="X94" s="284">
        <v>85565.229000000007</v>
      </c>
      <c r="Y94" s="284">
        <v>86427.165999999997</v>
      </c>
      <c r="Z94" s="284">
        <v>87292.418999999994</v>
      </c>
      <c r="AA94" s="284">
        <v>88162.04</v>
      </c>
      <c r="AB94" s="284">
        <v>89036.907000000007</v>
      </c>
      <c r="AC94" s="284">
        <v>89916.202999999994</v>
      </c>
      <c r="AD94" s="284">
        <v>90796.421000000002</v>
      </c>
      <c r="AE94" s="284">
        <v>91672.577000000005</v>
      </c>
      <c r="AF94" s="284">
        <v>92540.323000000004</v>
      </c>
      <c r="AG94" s="284">
        <v>93398.43</v>
      </c>
      <c r="AH94" s="284">
        <v>94245.78</v>
      </c>
      <c r="AI94" s="284">
        <v>95078.182000000001</v>
      </c>
      <c r="AJ94" s="284">
        <v>95890.845000000001</v>
      </c>
      <c r="AK94" s="284">
        <v>96680.157000000007</v>
      </c>
      <c r="AL94" s="284">
        <v>97444.255000000005</v>
      </c>
      <c r="AM94" s="284">
        <v>98182.925000000003</v>
      </c>
      <c r="AN94" s="284">
        <v>98896.244000000006</v>
      </c>
      <c r="AO94" s="284">
        <v>99585.04</v>
      </c>
      <c r="AP94" s="284">
        <v>100250.145</v>
      </c>
    </row>
    <row r="95" spans="2:42" x14ac:dyDescent="0.25">
      <c r="B95" s="233">
        <v>111</v>
      </c>
      <c r="C95" s="233" t="s">
        <v>190</v>
      </c>
      <c r="D95" s="233" t="s">
        <v>280</v>
      </c>
      <c r="E95" s="233" t="str">
        <f>IFERROR(VLOOKUP(D95,Regional_groupings_t[#All],2,FALSE),"")</f>
        <v>Eurasia</v>
      </c>
      <c r="F95" s="284">
        <v>16252.272999999999</v>
      </c>
      <c r="G95" s="284">
        <v>17572.009999999998</v>
      </c>
      <c r="H95" s="284">
        <v>17830.901999999998</v>
      </c>
      <c r="I95" s="284">
        <v>18080.023000000001</v>
      </c>
      <c r="J95" s="284">
        <v>18319.616000000002</v>
      </c>
      <c r="K95" s="284">
        <v>18551.428</v>
      </c>
      <c r="L95" s="284">
        <v>18776.706999999999</v>
      </c>
      <c r="M95" s="284">
        <v>18994.957999999999</v>
      </c>
      <c r="N95" s="284">
        <v>19205.038</v>
      </c>
      <c r="O95" s="284">
        <v>19407.011999999999</v>
      </c>
      <c r="P95" s="284">
        <v>19601.102999999999</v>
      </c>
      <c r="Q95" s="284">
        <v>19787.744999999999</v>
      </c>
      <c r="R95" s="284">
        <v>19967.004000000001</v>
      </c>
      <c r="S95" s="284">
        <v>20139.592000000001</v>
      </c>
      <c r="T95" s="284">
        <v>20307.506000000001</v>
      </c>
      <c r="U95" s="284">
        <v>20473.296999999999</v>
      </c>
      <c r="V95" s="284">
        <v>20639.019</v>
      </c>
      <c r="W95" s="284">
        <v>20805.38</v>
      </c>
      <c r="X95" s="284">
        <v>20972.507000000001</v>
      </c>
      <c r="Y95" s="284">
        <v>21140.98</v>
      </c>
      <c r="Z95" s="284">
        <v>21311.223999999998</v>
      </c>
      <c r="AA95" s="284">
        <v>21483.455000000002</v>
      </c>
      <c r="AB95" s="284">
        <v>21657.965</v>
      </c>
      <c r="AC95" s="284">
        <v>21834.688999999998</v>
      </c>
      <c r="AD95" s="284">
        <v>22012.968000000001</v>
      </c>
      <c r="AE95" s="284">
        <v>22191.829000000002</v>
      </c>
      <c r="AF95" s="284">
        <v>22370.402999999998</v>
      </c>
      <c r="AG95" s="284">
        <v>22548.42</v>
      </c>
      <c r="AH95" s="284">
        <v>22725.584999999999</v>
      </c>
      <c r="AI95" s="284">
        <v>22901.043000000001</v>
      </c>
      <c r="AJ95" s="284">
        <v>23073.763999999999</v>
      </c>
      <c r="AK95" s="284">
        <v>23242.95</v>
      </c>
      <c r="AL95" s="284">
        <v>23408.18</v>
      </c>
      <c r="AM95" s="284">
        <v>23569.277999999998</v>
      </c>
      <c r="AN95" s="284">
        <v>23725.806</v>
      </c>
      <c r="AO95" s="284">
        <v>23877.473000000002</v>
      </c>
      <c r="AP95" s="284">
        <v>24024.036</v>
      </c>
    </row>
    <row r="96" spans="2:42" x14ac:dyDescent="0.25">
      <c r="B96" s="233">
        <v>112</v>
      </c>
      <c r="C96" s="233" t="s">
        <v>190</v>
      </c>
      <c r="D96" s="233" t="s">
        <v>281</v>
      </c>
      <c r="E96" s="233" t="str">
        <f>IFERROR(VLOOKUP(D96,Regional_groupings_t[#All],2,FALSE),"")</f>
        <v>Eurasia</v>
      </c>
      <c r="F96" s="284">
        <v>5422.2979999999998</v>
      </c>
      <c r="G96" s="284">
        <v>5959.1260000000002</v>
      </c>
      <c r="H96" s="284">
        <v>6074.3270000000002</v>
      </c>
      <c r="I96" s="284">
        <v>6189.7269999999999</v>
      </c>
      <c r="J96" s="284">
        <v>6304.0249999999996</v>
      </c>
      <c r="K96" s="284">
        <v>6415.8509999999997</v>
      </c>
      <c r="L96" s="284">
        <v>6524.1909999999998</v>
      </c>
      <c r="M96" s="284">
        <v>6628.3469999999998</v>
      </c>
      <c r="N96" s="284">
        <v>6728.27</v>
      </c>
      <c r="O96" s="284">
        <v>6824.5169999999998</v>
      </c>
      <c r="P96" s="284">
        <v>6918.098</v>
      </c>
      <c r="Q96" s="284">
        <v>7009.8289999999997</v>
      </c>
      <c r="R96" s="284">
        <v>7099.81</v>
      </c>
      <c r="S96" s="284">
        <v>7187.9669999999996</v>
      </c>
      <c r="T96" s="284">
        <v>7274.7380000000003</v>
      </c>
      <c r="U96" s="284">
        <v>7360.6469999999999</v>
      </c>
      <c r="V96" s="284">
        <v>7446.1059999999998</v>
      </c>
      <c r="W96" s="284">
        <v>7531.3140000000003</v>
      </c>
      <c r="X96" s="284">
        <v>7616.3850000000002</v>
      </c>
      <c r="Y96" s="284">
        <v>7701.549</v>
      </c>
      <c r="Z96" s="284">
        <v>7786.9880000000003</v>
      </c>
      <c r="AA96" s="284">
        <v>7872.8530000000001</v>
      </c>
      <c r="AB96" s="284">
        <v>7959.2089999999998</v>
      </c>
      <c r="AC96" s="284">
        <v>8046.0439999999999</v>
      </c>
      <c r="AD96" s="284">
        <v>8133.16</v>
      </c>
      <c r="AE96" s="284">
        <v>8220.2800000000007</v>
      </c>
      <c r="AF96" s="284">
        <v>8307.1380000000008</v>
      </c>
      <c r="AG96" s="284">
        <v>8393.6409999999996</v>
      </c>
      <c r="AH96" s="284">
        <v>8479.7330000000002</v>
      </c>
      <c r="AI96" s="284">
        <v>8565.1290000000008</v>
      </c>
      <c r="AJ96" s="284">
        <v>8649.5480000000007</v>
      </c>
      <c r="AK96" s="284">
        <v>8732.7479999999996</v>
      </c>
      <c r="AL96" s="284">
        <v>8814.5709999999999</v>
      </c>
      <c r="AM96" s="284">
        <v>8894.9470000000001</v>
      </c>
      <c r="AN96" s="284">
        <v>8973.732</v>
      </c>
      <c r="AO96" s="284">
        <v>9050.8169999999991</v>
      </c>
      <c r="AP96" s="284">
        <v>9126.098</v>
      </c>
    </row>
    <row r="97" spans="2:42" x14ac:dyDescent="0.25">
      <c r="B97" s="233">
        <v>113</v>
      </c>
      <c r="C97" s="233" t="s">
        <v>190</v>
      </c>
      <c r="D97" s="233" t="s">
        <v>282</v>
      </c>
      <c r="E97" s="233" t="str">
        <f>IFERROR(VLOOKUP(D97,Regional_groupings_t[#All],2,FALSE),"")</f>
        <v>Eurasia</v>
      </c>
      <c r="F97" s="284">
        <v>7527.3969999999999</v>
      </c>
      <c r="G97" s="284">
        <v>8454.0190000000002</v>
      </c>
      <c r="H97" s="284">
        <v>8663.5750000000007</v>
      </c>
      <c r="I97" s="284">
        <v>8880.27</v>
      </c>
      <c r="J97" s="284">
        <v>9100.8469999999998</v>
      </c>
      <c r="K97" s="284">
        <v>9321.0229999999992</v>
      </c>
      <c r="L97" s="284">
        <v>9537.6419999999998</v>
      </c>
      <c r="M97" s="284">
        <v>9749.625</v>
      </c>
      <c r="N97" s="284">
        <v>9957.4680000000008</v>
      </c>
      <c r="O97" s="284">
        <v>10161.632</v>
      </c>
      <c r="P97" s="284">
        <v>10363.182000000001</v>
      </c>
      <c r="Q97" s="284">
        <v>10563.163</v>
      </c>
      <c r="R97" s="284">
        <v>10761.454</v>
      </c>
      <c r="S97" s="284">
        <v>10958.235000000001</v>
      </c>
      <c r="T97" s="284">
        <v>11155.129000000001</v>
      </c>
      <c r="U97" s="284">
        <v>11354.290999999999</v>
      </c>
      <c r="V97" s="284">
        <v>11557.365</v>
      </c>
      <c r="W97" s="284">
        <v>11764.815000000001</v>
      </c>
      <c r="X97" s="284">
        <v>11976.623</v>
      </c>
      <c r="Y97" s="284">
        <v>12193.307000000001</v>
      </c>
      <c r="Z97" s="284">
        <v>12415.26</v>
      </c>
      <c r="AA97" s="284">
        <v>12642.674999999999</v>
      </c>
      <c r="AB97" s="284">
        <v>12875.668</v>
      </c>
      <c r="AC97" s="284">
        <v>13113.848</v>
      </c>
      <c r="AD97" s="284">
        <v>13356.02</v>
      </c>
      <c r="AE97" s="284">
        <v>13600.502</v>
      </c>
      <c r="AF97" s="284">
        <v>13845.878000000001</v>
      </c>
      <c r="AG97" s="284">
        <v>14091.79</v>
      </c>
      <c r="AH97" s="284">
        <v>14337.95</v>
      </c>
      <c r="AI97" s="284">
        <v>14583.050999999999</v>
      </c>
      <c r="AJ97" s="284">
        <v>14825.683999999999</v>
      </c>
      <c r="AK97" s="284">
        <v>15064.795</v>
      </c>
      <c r="AL97" s="284">
        <v>15299.844999999999</v>
      </c>
      <c r="AM97" s="284">
        <v>15530.960999999999</v>
      </c>
      <c r="AN97" s="284">
        <v>15758.777</v>
      </c>
      <c r="AO97" s="284">
        <v>15984.253000000001</v>
      </c>
      <c r="AP97" s="284">
        <v>16208.245999999999</v>
      </c>
    </row>
    <row r="98" spans="2:42" x14ac:dyDescent="0.25">
      <c r="B98" s="233">
        <v>114</v>
      </c>
      <c r="C98" s="233" t="s">
        <v>190</v>
      </c>
      <c r="D98" s="233" t="s">
        <v>283</v>
      </c>
      <c r="E98" s="233" t="str">
        <f>IFERROR(VLOOKUP(D98,Regional_groupings_t[#All],2,FALSE),"")</f>
        <v>Eurasia</v>
      </c>
      <c r="F98" s="284">
        <v>5087.2110000000002</v>
      </c>
      <c r="G98" s="284">
        <v>5565.2830000000004</v>
      </c>
      <c r="H98" s="284">
        <v>5662.3710000000001</v>
      </c>
      <c r="I98" s="284">
        <v>5757.6670000000004</v>
      </c>
      <c r="J98" s="284">
        <v>5850.902</v>
      </c>
      <c r="K98" s="284">
        <v>5942.0940000000001</v>
      </c>
      <c r="L98" s="284">
        <v>6031.1869999999999</v>
      </c>
      <c r="M98" s="284">
        <v>6117.933</v>
      </c>
      <c r="N98" s="284">
        <v>6201.9470000000001</v>
      </c>
      <c r="O98" s="284">
        <v>6283.1940000000004</v>
      </c>
      <c r="P98" s="284">
        <v>6361.7190000000001</v>
      </c>
      <c r="Q98" s="284">
        <v>6437.5940000000001</v>
      </c>
      <c r="R98" s="284">
        <v>6510.7929999999997</v>
      </c>
      <c r="S98" s="284">
        <v>6581.3940000000002</v>
      </c>
      <c r="T98" s="284">
        <v>6649.8379999999997</v>
      </c>
      <c r="U98" s="284">
        <v>6716.674</v>
      </c>
      <c r="V98" s="284">
        <v>6782.36</v>
      </c>
      <c r="W98" s="284">
        <v>6847.0349999999999</v>
      </c>
      <c r="X98" s="284">
        <v>6910.7730000000001</v>
      </c>
      <c r="Y98" s="284">
        <v>6973.84</v>
      </c>
      <c r="Z98" s="284">
        <v>7036.5169999999998</v>
      </c>
      <c r="AA98" s="284">
        <v>7099.0060000000003</v>
      </c>
      <c r="AB98" s="284">
        <v>7161.3829999999998</v>
      </c>
      <c r="AC98" s="284">
        <v>7223.643</v>
      </c>
      <c r="AD98" s="284">
        <v>7285.6840000000002</v>
      </c>
      <c r="AE98" s="284">
        <v>7347.3670000000002</v>
      </c>
      <c r="AF98" s="284">
        <v>7408.5230000000001</v>
      </c>
      <c r="AG98" s="284">
        <v>7469.1</v>
      </c>
      <c r="AH98" s="284">
        <v>7529.0039999999999</v>
      </c>
      <c r="AI98" s="284">
        <v>7587.8990000000003</v>
      </c>
      <c r="AJ98" s="284">
        <v>7645.3649999999998</v>
      </c>
      <c r="AK98" s="284">
        <v>7701.1080000000002</v>
      </c>
      <c r="AL98" s="284">
        <v>7754.96</v>
      </c>
      <c r="AM98" s="284">
        <v>7806.8389999999999</v>
      </c>
      <c r="AN98" s="284">
        <v>7856.6210000000001</v>
      </c>
      <c r="AO98" s="284">
        <v>7904.1419999999998</v>
      </c>
      <c r="AP98" s="284">
        <v>7949.2759999999998</v>
      </c>
    </row>
    <row r="99" spans="2:42" x14ac:dyDescent="0.25">
      <c r="B99" s="233">
        <v>115</v>
      </c>
      <c r="C99" s="233" t="s">
        <v>190</v>
      </c>
      <c r="D99" s="233" t="s">
        <v>284</v>
      </c>
      <c r="E99" s="233" t="str">
        <f>IFERROR(VLOOKUP(D99,Regional_groupings_t[#All],2,FALSE),"")</f>
        <v>Eurasia</v>
      </c>
      <c r="F99" s="284">
        <v>28515.907999999999</v>
      </c>
      <c r="G99" s="284">
        <v>30929.556</v>
      </c>
      <c r="H99" s="284">
        <v>31441.753000000001</v>
      </c>
      <c r="I99" s="284">
        <v>31959.774000000001</v>
      </c>
      <c r="J99" s="284">
        <v>32476.232</v>
      </c>
      <c r="K99" s="284">
        <v>32981.714999999997</v>
      </c>
      <c r="L99" s="284">
        <v>33469.199000000001</v>
      </c>
      <c r="M99" s="284">
        <v>33935.764999999999</v>
      </c>
      <c r="N99" s="284">
        <v>34382.076999999997</v>
      </c>
      <c r="O99" s="284">
        <v>34809.375</v>
      </c>
      <c r="P99" s="284">
        <v>35220.46</v>
      </c>
      <c r="Q99" s="284">
        <v>35617.690999999999</v>
      </c>
      <c r="R99" s="284">
        <v>36000.875</v>
      </c>
      <c r="S99" s="284">
        <v>36369.777000000002</v>
      </c>
      <c r="T99" s="284">
        <v>36726.959000000003</v>
      </c>
      <c r="U99" s="284">
        <v>37075.661</v>
      </c>
      <c r="V99" s="284">
        <v>37418.449999999997</v>
      </c>
      <c r="W99" s="284">
        <v>37756.184999999998</v>
      </c>
      <c r="X99" s="284">
        <v>38088.940999999999</v>
      </c>
      <c r="Y99" s="284">
        <v>38417.49</v>
      </c>
      <c r="Z99" s="284">
        <v>38742.43</v>
      </c>
      <c r="AA99" s="284">
        <v>39064.050999999999</v>
      </c>
      <c r="AB99" s="284">
        <v>39382.682000000001</v>
      </c>
      <c r="AC99" s="284">
        <v>39697.978999999999</v>
      </c>
      <c r="AD99" s="284">
        <v>40008.589</v>
      </c>
      <c r="AE99" s="284">
        <v>40312.599000000002</v>
      </c>
      <c r="AF99" s="284">
        <v>40608.381000000001</v>
      </c>
      <c r="AG99" s="284">
        <v>40895.478999999999</v>
      </c>
      <c r="AH99" s="284">
        <v>41173.508000000002</v>
      </c>
      <c r="AI99" s="284">
        <v>41441.06</v>
      </c>
      <c r="AJ99" s="284">
        <v>41696.483999999997</v>
      </c>
      <c r="AK99" s="284">
        <v>41938.555999999997</v>
      </c>
      <c r="AL99" s="284">
        <v>42166.699000000001</v>
      </c>
      <c r="AM99" s="284">
        <v>42380.9</v>
      </c>
      <c r="AN99" s="284">
        <v>42581.307999999997</v>
      </c>
      <c r="AO99" s="284">
        <v>42768.355000000003</v>
      </c>
      <c r="AP99" s="284">
        <v>42942.489000000001</v>
      </c>
    </row>
    <row r="100" spans="2:42" x14ac:dyDescent="0.25">
      <c r="B100" s="233">
        <v>116</v>
      </c>
      <c r="C100" s="233" t="s">
        <v>190</v>
      </c>
      <c r="D100" s="233" t="s">
        <v>285</v>
      </c>
      <c r="E100" s="233" t="str">
        <f>IFERROR(VLOOKUP(D100,Regional_groupings_t[#All],2,FALSE),"")</f>
        <v/>
      </c>
      <c r="F100" s="284">
        <v>1712555.446</v>
      </c>
      <c r="G100" s="284">
        <v>1827847.2990000001</v>
      </c>
      <c r="H100" s="284">
        <v>1850569.594</v>
      </c>
      <c r="I100" s="284">
        <v>1873241.08</v>
      </c>
      <c r="J100" s="284">
        <v>1895813.9820000001</v>
      </c>
      <c r="K100" s="284">
        <v>1918211.3959999999</v>
      </c>
      <c r="L100" s="284">
        <v>1940369.605</v>
      </c>
      <c r="M100" s="284">
        <v>1962272.39</v>
      </c>
      <c r="N100" s="284">
        <v>1983914.0390000001</v>
      </c>
      <c r="O100" s="284">
        <v>2005251.003</v>
      </c>
      <c r="P100" s="284">
        <v>2026233.7579999999</v>
      </c>
      <c r="Q100" s="284">
        <v>2046820.848</v>
      </c>
      <c r="R100" s="284">
        <v>2066982.548</v>
      </c>
      <c r="S100" s="284">
        <v>2086702.527</v>
      </c>
      <c r="T100" s="284">
        <v>2105969.9</v>
      </c>
      <c r="U100" s="284">
        <v>2124780.5060000001</v>
      </c>
      <c r="V100" s="284">
        <v>2143126.8429999999</v>
      </c>
      <c r="W100" s="284">
        <v>2160997.2220000001</v>
      </c>
      <c r="X100" s="284">
        <v>2178371.5690000001</v>
      </c>
      <c r="Y100" s="284">
        <v>2195225.1529999999</v>
      </c>
      <c r="Z100" s="284">
        <v>2211529.7760000001</v>
      </c>
      <c r="AA100" s="284">
        <v>2227264.2319999998</v>
      </c>
      <c r="AB100" s="284">
        <v>2242417.1370000001</v>
      </c>
      <c r="AC100" s="284">
        <v>2256987.5610000002</v>
      </c>
      <c r="AD100" s="284">
        <v>2270978.943</v>
      </c>
      <c r="AE100" s="284">
        <v>2284400.4419999998</v>
      </c>
      <c r="AF100" s="284">
        <v>2297260.0329999998</v>
      </c>
      <c r="AG100" s="284">
        <v>2309556.298</v>
      </c>
      <c r="AH100" s="284">
        <v>2321289.611</v>
      </c>
      <c r="AI100" s="284">
        <v>2332472.8769999999</v>
      </c>
      <c r="AJ100" s="284">
        <v>2343122.9470000002</v>
      </c>
      <c r="AK100" s="284">
        <v>2353252.7999999998</v>
      </c>
      <c r="AL100" s="284">
        <v>2362866.2910000002</v>
      </c>
      <c r="AM100" s="284">
        <v>2371962.8870000001</v>
      </c>
      <c r="AN100" s="284">
        <v>2380544.7030000002</v>
      </c>
      <c r="AO100" s="284">
        <v>2388612.7179999999</v>
      </c>
      <c r="AP100" s="284">
        <v>2396166.673</v>
      </c>
    </row>
    <row r="101" spans="2:42" x14ac:dyDescent="0.25">
      <c r="B101" s="233">
        <v>117</v>
      </c>
      <c r="C101" s="233" t="s">
        <v>190</v>
      </c>
      <c r="D101" s="233" t="s">
        <v>286</v>
      </c>
      <c r="E101" s="233" t="str">
        <f>IFERROR(VLOOKUP(D101,Regional_groupings_t[#All],2,FALSE),"")</f>
        <v>Other South Asia and Oceania</v>
      </c>
      <c r="F101" s="285">
        <v>29185.510999999999</v>
      </c>
      <c r="G101" s="285">
        <v>34413.603000000003</v>
      </c>
      <c r="H101" s="285">
        <v>35383.027999999998</v>
      </c>
      <c r="I101" s="285">
        <v>36296.110999999997</v>
      </c>
      <c r="J101" s="285">
        <v>37171.921999999999</v>
      </c>
      <c r="K101" s="285">
        <v>38041.756999999998</v>
      </c>
      <c r="L101" s="285">
        <v>38928.341</v>
      </c>
      <c r="M101" s="285">
        <v>39835.428</v>
      </c>
      <c r="N101" s="285">
        <v>40754.385000000002</v>
      </c>
      <c r="O101" s="285">
        <v>41681.232000000004</v>
      </c>
      <c r="P101" s="285">
        <v>42608.714</v>
      </c>
      <c r="Q101" s="285">
        <v>43531.523000000001</v>
      </c>
      <c r="R101" s="285">
        <v>44449.106</v>
      </c>
      <c r="S101" s="285">
        <v>45363.56</v>
      </c>
      <c r="T101" s="285">
        <v>46275.305</v>
      </c>
      <c r="U101" s="285">
        <v>47185.165000000001</v>
      </c>
      <c r="V101" s="285">
        <v>48093.576000000001</v>
      </c>
      <c r="W101" s="285">
        <v>49000.19</v>
      </c>
      <c r="X101" s="285">
        <v>49904.008000000002</v>
      </c>
      <c r="Y101" s="285">
        <v>50803.985000000001</v>
      </c>
      <c r="Z101" s="285">
        <v>51698.839</v>
      </c>
      <c r="AA101" s="285">
        <v>52587.415000000001</v>
      </c>
      <c r="AB101" s="285">
        <v>53468.94</v>
      </c>
      <c r="AC101" s="285">
        <v>54342.917000000001</v>
      </c>
      <c r="AD101" s="285">
        <v>55208.542999999998</v>
      </c>
      <c r="AE101" s="285">
        <v>56065.156999999999</v>
      </c>
      <c r="AF101" s="285">
        <v>56912.008000000002</v>
      </c>
      <c r="AG101" s="285">
        <v>57748.480000000003</v>
      </c>
      <c r="AH101" s="285">
        <v>58573.847000000002</v>
      </c>
      <c r="AI101" s="285">
        <v>59387.21</v>
      </c>
      <c r="AJ101" s="285">
        <v>60187.565999999999</v>
      </c>
      <c r="AK101" s="285">
        <v>60974.108</v>
      </c>
      <c r="AL101" s="285">
        <v>61746.118999999999</v>
      </c>
      <c r="AM101" s="285">
        <v>62503.158000000003</v>
      </c>
      <c r="AN101" s="285">
        <v>63245.02</v>
      </c>
      <c r="AO101" s="285">
        <v>63971.682000000001</v>
      </c>
      <c r="AP101" s="285">
        <v>64682.976000000002</v>
      </c>
    </row>
    <row r="102" spans="2:42" x14ac:dyDescent="0.25">
      <c r="B102" s="233">
        <v>118</v>
      </c>
      <c r="C102" s="233" t="s">
        <v>190</v>
      </c>
      <c r="D102" s="233" t="s">
        <v>287</v>
      </c>
      <c r="E102" s="233" t="str">
        <f>IFERROR(VLOOKUP(D102,Regional_groupings_t[#All],2,FALSE),"")</f>
        <v>Other South Asia and Oceania</v>
      </c>
      <c r="F102" s="285">
        <v>147575.43299999999</v>
      </c>
      <c r="G102" s="285">
        <v>156256.28700000001</v>
      </c>
      <c r="H102" s="285">
        <v>157977.15100000001</v>
      </c>
      <c r="I102" s="285">
        <v>159685.421</v>
      </c>
      <c r="J102" s="285">
        <v>161376.71299999999</v>
      </c>
      <c r="K102" s="285">
        <v>163046.17300000001</v>
      </c>
      <c r="L102" s="285">
        <v>164689.383</v>
      </c>
      <c r="M102" s="285">
        <v>166303.49400000001</v>
      </c>
      <c r="N102" s="285">
        <v>167885.68</v>
      </c>
      <c r="O102" s="285">
        <v>169431.79699999999</v>
      </c>
      <c r="P102" s="285">
        <v>170937.44399999999</v>
      </c>
      <c r="Q102" s="285">
        <v>172399.07399999999</v>
      </c>
      <c r="R102" s="285">
        <v>173813.766</v>
      </c>
      <c r="S102" s="285">
        <v>175180.16399999999</v>
      </c>
      <c r="T102" s="285">
        <v>176498.329</v>
      </c>
      <c r="U102" s="285">
        <v>177769.4</v>
      </c>
      <c r="V102" s="285">
        <v>178993.87</v>
      </c>
      <c r="W102" s="285">
        <v>180171.13200000001</v>
      </c>
      <c r="X102" s="285">
        <v>181299.54300000001</v>
      </c>
      <c r="Y102" s="285">
        <v>182377.41899999999</v>
      </c>
      <c r="Z102" s="285">
        <v>183402.76300000001</v>
      </c>
      <c r="AA102" s="285">
        <v>184374.13200000001</v>
      </c>
      <c r="AB102" s="285">
        <v>185290.677</v>
      </c>
      <c r="AC102" s="285">
        <v>186152.46900000001</v>
      </c>
      <c r="AD102" s="285">
        <v>186960.08600000001</v>
      </c>
      <c r="AE102" s="285">
        <v>187714.58100000001</v>
      </c>
      <c r="AF102" s="285">
        <v>188416.728</v>
      </c>
      <c r="AG102" s="285">
        <v>189066.44899999999</v>
      </c>
      <c r="AH102" s="285">
        <v>189663.45699999999</v>
      </c>
      <c r="AI102" s="285">
        <v>190208.136</v>
      </c>
      <c r="AJ102" s="285">
        <v>190700.981</v>
      </c>
      <c r="AK102" s="285">
        <v>191142.277</v>
      </c>
      <c r="AL102" s="285">
        <v>191532.35200000001</v>
      </c>
      <c r="AM102" s="285">
        <v>191871.02499999999</v>
      </c>
      <c r="AN102" s="285">
        <v>192157.30600000001</v>
      </c>
      <c r="AO102" s="285">
        <v>192389.84899999999</v>
      </c>
      <c r="AP102" s="285">
        <v>192567.77900000001</v>
      </c>
    </row>
    <row r="103" spans="2:42" x14ac:dyDescent="0.25">
      <c r="B103" s="233">
        <v>119</v>
      </c>
      <c r="C103" s="233" t="s">
        <v>190</v>
      </c>
      <c r="D103" s="233" t="s">
        <v>288</v>
      </c>
      <c r="E103" s="233" t="str">
        <f>IFERROR(VLOOKUP(D103,Regional_groupings_t[#All],2,FALSE),"")</f>
        <v>Other South Asia and Oceania</v>
      </c>
      <c r="F103" s="285">
        <v>685.50199999999995</v>
      </c>
      <c r="G103" s="285">
        <v>727.88499999999999</v>
      </c>
      <c r="H103" s="285">
        <v>736.70600000000002</v>
      </c>
      <c r="I103" s="285">
        <v>745.56299999999999</v>
      </c>
      <c r="J103" s="285">
        <v>754.39599999999996</v>
      </c>
      <c r="K103" s="285">
        <v>763.09400000000005</v>
      </c>
      <c r="L103" s="285">
        <v>771.61199999999997</v>
      </c>
      <c r="M103" s="285">
        <v>779.9</v>
      </c>
      <c r="N103" s="285">
        <v>787.94399999999996</v>
      </c>
      <c r="O103" s="285">
        <v>795.73099999999999</v>
      </c>
      <c r="P103" s="285">
        <v>803.26800000000003</v>
      </c>
      <c r="Q103" s="285">
        <v>810.54399999999998</v>
      </c>
      <c r="R103" s="285">
        <v>817.55100000000004</v>
      </c>
      <c r="S103" s="285">
        <v>824.27599999999995</v>
      </c>
      <c r="T103" s="285">
        <v>830.69600000000003</v>
      </c>
      <c r="U103" s="285">
        <v>836.83799999999997</v>
      </c>
      <c r="V103" s="285">
        <v>842.66800000000001</v>
      </c>
      <c r="W103" s="285">
        <v>848.20399999999995</v>
      </c>
      <c r="X103" s="285">
        <v>853.43200000000002</v>
      </c>
      <c r="Y103" s="285">
        <v>858.375</v>
      </c>
      <c r="Z103" s="285">
        <v>863.00800000000004</v>
      </c>
      <c r="AA103" s="285">
        <v>867.37699999999995</v>
      </c>
      <c r="AB103" s="285">
        <v>871.45299999999997</v>
      </c>
      <c r="AC103" s="285">
        <v>875.24900000000002</v>
      </c>
      <c r="AD103" s="285">
        <v>878.78099999999995</v>
      </c>
      <c r="AE103" s="285">
        <v>882.07399999999996</v>
      </c>
      <c r="AF103" s="285">
        <v>885.15800000000002</v>
      </c>
      <c r="AG103" s="285">
        <v>888.01700000000005</v>
      </c>
      <c r="AH103" s="285">
        <v>890.66300000000001</v>
      </c>
      <c r="AI103" s="285">
        <v>893.101</v>
      </c>
      <c r="AJ103" s="285">
        <v>895.33900000000006</v>
      </c>
      <c r="AK103" s="285">
        <v>897.38800000000003</v>
      </c>
      <c r="AL103" s="285">
        <v>899.23400000000004</v>
      </c>
      <c r="AM103" s="285">
        <v>900.90499999999997</v>
      </c>
      <c r="AN103" s="285">
        <v>902.35500000000002</v>
      </c>
      <c r="AO103" s="285">
        <v>903.59299999999996</v>
      </c>
      <c r="AP103" s="285">
        <v>904.61400000000003</v>
      </c>
    </row>
    <row r="104" spans="2:42" x14ac:dyDescent="0.25">
      <c r="B104" s="233">
        <v>120</v>
      </c>
      <c r="C104" s="233" t="s">
        <v>190</v>
      </c>
      <c r="D104" s="233" t="s">
        <v>289</v>
      </c>
      <c r="E104" s="233" t="str">
        <f>IFERROR(VLOOKUP(D104,Regional_groupings_t[#All],2,FALSE),"")</f>
        <v>India</v>
      </c>
      <c r="F104" s="284">
        <v>1234281.1629999999</v>
      </c>
      <c r="G104" s="284">
        <v>1310152.392</v>
      </c>
      <c r="H104" s="284">
        <v>1324517.25</v>
      </c>
      <c r="I104" s="284">
        <v>1338676.7790000001</v>
      </c>
      <c r="J104" s="284">
        <v>1352642.2830000001</v>
      </c>
      <c r="K104" s="284">
        <v>1366417.7560000001</v>
      </c>
      <c r="L104" s="284">
        <v>1380004.385</v>
      </c>
      <c r="M104" s="284">
        <v>1393409.0330000001</v>
      </c>
      <c r="N104" s="284">
        <v>1406631.781</v>
      </c>
      <c r="O104" s="284">
        <v>1419655.8</v>
      </c>
      <c r="P104" s="284">
        <v>1432456.4739999999</v>
      </c>
      <c r="Q104" s="284">
        <v>1445011.62</v>
      </c>
      <c r="R104" s="284">
        <v>1457308.8489999999</v>
      </c>
      <c r="S104" s="284">
        <v>1469338.564</v>
      </c>
      <c r="T104" s="284">
        <v>1481083.3359999999</v>
      </c>
      <c r="U104" s="284">
        <v>1492524.2760000001</v>
      </c>
      <c r="V104" s="284">
        <v>1503642.327</v>
      </c>
      <c r="W104" s="284">
        <v>1514427.16</v>
      </c>
      <c r="X104" s="284">
        <v>1524862.024</v>
      </c>
      <c r="Y104" s="284">
        <v>1534913.9939999999</v>
      </c>
      <c r="Z104" s="284">
        <v>1544544.368</v>
      </c>
      <c r="AA104" s="284">
        <v>1553723.81</v>
      </c>
      <c r="AB104" s="284">
        <v>1562439.2760000001</v>
      </c>
      <c r="AC104" s="284">
        <v>1570690.44</v>
      </c>
      <c r="AD104" s="284">
        <v>1578478.176</v>
      </c>
      <c r="AE104" s="284">
        <v>1585809.325</v>
      </c>
      <c r="AF104" s="284">
        <v>1592691.52</v>
      </c>
      <c r="AG104" s="284">
        <v>1599123.5279999999</v>
      </c>
      <c r="AH104" s="284">
        <v>1605109.395</v>
      </c>
      <c r="AI104" s="284">
        <v>1610669.933</v>
      </c>
      <c r="AJ104" s="284">
        <v>1615832.4669999999</v>
      </c>
      <c r="AK104" s="284">
        <v>1620619.203</v>
      </c>
      <c r="AL104" s="284">
        <v>1625039.273</v>
      </c>
      <c r="AM104" s="284">
        <v>1629096.1259999999</v>
      </c>
      <c r="AN104" s="284">
        <v>1632799.155</v>
      </c>
      <c r="AO104" s="284">
        <v>1636156.868</v>
      </c>
      <c r="AP104" s="284">
        <v>1639176.0360000001</v>
      </c>
    </row>
    <row r="105" spans="2:42" x14ac:dyDescent="0.25">
      <c r="B105" s="233">
        <v>121</v>
      </c>
      <c r="C105" s="233" t="s">
        <v>190</v>
      </c>
      <c r="D105" s="233" t="s">
        <v>290</v>
      </c>
      <c r="E105" s="233" t="s">
        <v>273</v>
      </c>
      <c r="F105" s="284">
        <v>73762.519</v>
      </c>
      <c r="G105" s="284">
        <v>78492.207999999999</v>
      </c>
      <c r="H105" s="284">
        <v>79563.990999999995</v>
      </c>
      <c r="I105" s="284">
        <v>80673.888000000006</v>
      </c>
      <c r="J105" s="284">
        <v>81800.203999999998</v>
      </c>
      <c r="K105" s="284">
        <v>82913.892999999996</v>
      </c>
      <c r="L105" s="284">
        <v>83992.952999999994</v>
      </c>
      <c r="M105" s="284">
        <v>85028.76</v>
      </c>
      <c r="N105" s="284">
        <v>86022.842999999993</v>
      </c>
      <c r="O105" s="284">
        <v>86975.820999999996</v>
      </c>
      <c r="P105" s="284">
        <v>87892.020999999993</v>
      </c>
      <c r="Q105" s="284">
        <v>88774.777000000002</v>
      </c>
      <c r="R105" s="284">
        <v>89622.542000000001</v>
      </c>
      <c r="S105" s="284">
        <v>90432.896999999997</v>
      </c>
      <c r="T105" s="284">
        <v>91207.895000000004</v>
      </c>
      <c r="U105" s="284">
        <v>91950.58</v>
      </c>
      <c r="V105" s="284">
        <v>92663.698000000004</v>
      </c>
      <c r="W105" s="284">
        <v>93348.225999999995</v>
      </c>
      <c r="X105" s="284">
        <v>94005.18</v>
      </c>
      <c r="Y105" s="284">
        <v>94637.756999999998</v>
      </c>
      <c r="Z105" s="284">
        <v>95249.66</v>
      </c>
      <c r="AA105" s="284">
        <v>95843.97</v>
      </c>
      <c r="AB105" s="284">
        <v>96422.183000000005</v>
      </c>
      <c r="AC105" s="284">
        <v>96985.058999999994</v>
      </c>
      <c r="AD105" s="284">
        <v>97533.913</v>
      </c>
      <c r="AE105" s="284">
        <v>98069.847999999998</v>
      </c>
      <c r="AF105" s="284">
        <v>98593.61</v>
      </c>
      <c r="AG105" s="284">
        <v>99105.642999999996</v>
      </c>
      <c r="AH105" s="284">
        <v>99605.978000000003</v>
      </c>
      <c r="AI105" s="284">
        <v>100094.304</v>
      </c>
      <c r="AJ105" s="284">
        <v>100569.989</v>
      </c>
      <c r="AK105" s="284">
        <v>101032.19100000001</v>
      </c>
      <c r="AL105" s="284">
        <v>101480.285</v>
      </c>
      <c r="AM105" s="284">
        <v>101913.164</v>
      </c>
      <c r="AN105" s="284">
        <v>102328.765</v>
      </c>
      <c r="AO105" s="284">
        <v>102724.52099999999</v>
      </c>
      <c r="AP105" s="284">
        <v>103098.083</v>
      </c>
    </row>
    <row r="106" spans="2:42" x14ac:dyDescent="0.25">
      <c r="B106" s="233">
        <v>122</v>
      </c>
      <c r="C106" s="233" t="s">
        <v>190</v>
      </c>
      <c r="D106" s="233" t="s">
        <v>291</v>
      </c>
      <c r="E106" s="233" t="str">
        <f>IFERROR(VLOOKUP(D106,Regional_groupings_t[#All],2,FALSE),"")</f>
        <v>Other South Asia and Oceania</v>
      </c>
      <c r="F106" s="285">
        <v>365.73</v>
      </c>
      <c r="G106" s="285">
        <v>454.91399999999999</v>
      </c>
      <c r="H106" s="285">
        <v>475.505</v>
      </c>
      <c r="I106" s="285">
        <v>496.39800000000002</v>
      </c>
      <c r="J106" s="285">
        <v>515.70399999999995</v>
      </c>
      <c r="K106" s="285">
        <v>530.95699999999999</v>
      </c>
      <c r="L106" s="285">
        <v>540.54200000000003</v>
      </c>
      <c r="M106" s="285">
        <v>543.62</v>
      </c>
      <c r="N106" s="285">
        <v>540.98500000000001</v>
      </c>
      <c r="O106" s="285">
        <v>534.66899999999998</v>
      </c>
      <c r="P106" s="285">
        <v>527.65200000000004</v>
      </c>
      <c r="Q106" s="285">
        <v>522.12300000000005</v>
      </c>
      <c r="R106" s="285">
        <v>518.721</v>
      </c>
      <c r="S106" s="285">
        <v>517.00300000000004</v>
      </c>
      <c r="T106" s="285">
        <v>516.82899999999995</v>
      </c>
      <c r="U106" s="285">
        <v>517.72199999999998</v>
      </c>
      <c r="V106" s="285">
        <v>519.34799999999996</v>
      </c>
      <c r="W106" s="285">
        <v>521.822</v>
      </c>
      <c r="X106" s="285">
        <v>525.33100000000002</v>
      </c>
      <c r="Y106" s="285">
        <v>529.52499999999998</v>
      </c>
      <c r="Z106" s="285">
        <v>533.92499999999995</v>
      </c>
      <c r="AA106" s="285">
        <v>538.16099999999994</v>
      </c>
      <c r="AB106" s="285">
        <v>542.11599999999999</v>
      </c>
      <c r="AC106" s="285">
        <v>545.80200000000002</v>
      </c>
      <c r="AD106" s="285">
        <v>549.30799999999999</v>
      </c>
      <c r="AE106" s="285">
        <v>552.78200000000004</v>
      </c>
      <c r="AF106" s="285">
        <v>556.28200000000004</v>
      </c>
      <c r="AG106" s="285">
        <v>559.80499999999995</v>
      </c>
      <c r="AH106" s="285">
        <v>563.29100000000005</v>
      </c>
      <c r="AI106" s="285">
        <v>566.69200000000001</v>
      </c>
      <c r="AJ106" s="285">
        <v>569.98699999999997</v>
      </c>
      <c r="AK106" s="285">
        <v>573.13</v>
      </c>
      <c r="AL106" s="285">
        <v>576.11300000000006</v>
      </c>
      <c r="AM106" s="285">
        <v>578.92600000000004</v>
      </c>
      <c r="AN106" s="285">
        <v>581.53700000000003</v>
      </c>
      <c r="AO106" s="285">
        <v>583.93899999999996</v>
      </c>
      <c r="AP106" s="285">
        <v>586.10199999999998</v>
      </c>
    </row>
    <row r="107" spans="2:42" x14ac:dyDescent="0.25">
      <c r="B107" s="233">
        <v>123</v>
      </c>
      <c r="C107" s="233" t="s">
        <v>190</v>
      </c>
      <c r="D107" s="233" t="s">
        <v>292</v>
      </c>
      <c r="E107" s="233" t="str">
        <f>IFERROR(VLOOKUP(D107,Regional_groupings_t[#All],2,FALSE),"")</f>
        <v>Other South Asia and Oceania</v>
      </c>
      <c r="F107" s="285">
        <v>27013.206999999999</v>
      </c>
      <c r="G107" s="285">
        <v>27015.032999999999</v>
      </c>
      <c r="H107" s="285">
        <v>27263.43</v>
      </c>
      <c r="I107" s="285">
        <v>27632.682000000001</v>
      </c>
      <c r="J107" s="285">
        <v>28095.712</v>
      </c>
      <c r="K107" s="285">
        <v>28608.715</v>
      </c>
      <c r="L107" s="285">
        <v>29136.808000000001</v>
      </c>
      <c r="M107" s="285">
        <v>29674.92</v>
      </c>
      <c r="N107" s="285">
        <v>30225.580999999998</v>
      </c>
      <c r="O107" s="285">
        <v>30769.708999999999</v>
      </c>
      <c r="P107" s="285">
        <v>31285.685000000001</v>
      </c>
      <c r="Q107" s="285">
        <v>31757.445</v>
      </c>
      <c r="R107" s="285">
        <v>32175.313999999998</v>
      </c>
      <c r="S107" s="285">
        <v>32539.19</v>
      </c>
      <c r="T107" s="285">
        <v>32855.383000000002</v>
      </c>
      <c r="U107" s="285">
        <v>33135.728999999999</v>
      </c>
      <c r="V107" s="285">
        <v>33389.540999999997</v>
      </c>
      <c r="W107" s="285">
        <v>33617.129000000001</v>
      </c>
      <c r="X107" s="285">
        <v>33816.616000000002</v>
      </c>
      <c r="Y107" s="285">
        <v>33993.055</v>
      </c>
      <c r="Z107" s="285">
        <v>34152.47</v>
      </c>
      <c r="AA107" s="285">
        <v>34299.612999999998</v>
      </c>
      <c r="AB107" s="285">
        <v>34437.142</v>
      </c>
      <c r="AC107" s="285">
        <v>34565.536</v>
      </c>
      <c r="AD107" s="285">
        <v>34684.504000000001</v>
      </c>
      <c r="AE107" s="285">
        <v>34792.716999999997</v>
      </c>
      <c r="AF107" s="285">
        <v>34889.298000000003</v>
      </c>
      <c r="AG107" s="285">
        <v>34974.737999999998</v>
      </c>
      <c r="AH107" s="285">
        <v>35050.216999999997</v>
      </c>
      <c r="AI107" s="285">
        <v>35116.133000000002</v>
      </c>
      <c r="AJ107" s="285">
        <v>35172.853000000003</v>
      </c>
      <c r="AK107" s="285">
        <v>35220.648000000001</v>
      </c>
      <c r="AL107" s="285">
        <v>35259.667999999998</v>
      </c>
      <c r="AM107" s="285">
        <v>35289.883999999998</v>
      </c>
      <c r="AN107" s="285">
        <v>35310.968000000001</v>
      </c>
      <c r="AO107" s="285">
        <v>35322.453999999998</v>
      </c>
      <c r="AP107" s="285">
        <v>35323.925000000003</v>
      </c>
    </row>
    <row r="108" spans="2:42" x14ac:dyDescent="0.25">
      <c r="B108" s="233">
        <v>124</v>
      </c>
      <c r="C108" s="233" t="s">
        <v>190</v>
      </c>
      <c r="D108" s="233" t="s">
        <v>293</v>
      </c>
      <c r="E108" s="233" t="str">
        <f>IFERROR(VLOOKUP(D108,Regional_groupings_t[#All],2,FALSE),"")</f>
        <v>Other South Asia and Oceania</v>
      </c>
      <c r="F108" s="285">
        <v>179424.64300000001</v>
      </c>
      <c r="G108" s="285">
        <v>199426.95300000001</v>
      </c>
      <c r="H108" s="285">
        <v>203631.356</v>
      </c>
      <c r="I108" s="285">
        <v>207906.21</v>
      </c>
      <c r="J108" s="285">
        <v>212228.288</v>
      </c>
      <c r="K108" s="285">
        <v>216565.31700000001</v>
      </c>
      <c r="L108" s="285">
        <v>220892.33100000001</v>
      </c>
      <c r="M108" s="285">
        <v>225199.929</v>
      </c>
      <c r="N108" s="285">
        <v>229488.99600000001</v>
      </c>
      <c r="O108" s="285">
        <v>233757.25700000001</v>
      </c>
      <c r="P108" s="285">
        <v>238005.63200000001</v>
      </c>
      <c r="Q108" s="285">
        <v>242234.05900000001</v>
      </c>
      <c r="R108" s="285">
        <v>246439.28700000001</v>
      </c>
      <c r="S108" s="285">
        <v>250616.68100000001</v>
      </c>
      <c r="T108" s="285">
        <v>254763.723</v>
      </c>
      <c r="U108" s="285">
        <v>258878.228</v>
      </c>
      <c r="V108" s="285">
        <v>262958.79700000002</v>
      </c>
      <c r="W108" s="285">
        <v>267003.45199999999</v>
      </c>
      <c r="X108" s="285">
        <v>271012.33</v>
      </c>
      <c r="Y108" s="285">
        <v>274988.81300000002</v>
      </c>
      <c r="Z108" s="285">
        <v>278937.96600000001</v>
      </c>
      <c r="AA108" s="285">
        <v>282863.44</v>
      </c>
      <c r="AB108" s="285">
        <v>286764.62699999998</v>
      </c>
      <c r="AC108" s="285">
        <v>290640.06900000002</v>
      </c>
      <c r="AD108" s="285">
        <v>294491.53899999999</v>
      </c>
      <c r="AE108" s="285">
        <v>298321.10200000001</v>
      </c>
      <c r="AF108" s="285">
        <v>302129.18599999999</v>
      </c>
      <c r="AG108" s="285">
        <v>305915.42200000002</v>
      </c>
      <c r="AH108" s="285">
        <v>309676.05099999998</v>
      </c>
      <c r="AI108" s="285">
        <v>313403.75199999998</v>
      </c>
      <c r="AJ108" s="285">
        <v>317088.95699999999</v>
      </c>
      <c r="AK108" s="285">
        <v>320723.64899999998</v>
      </c>
      <c r="AL108" s="285">
        <v>324303.42200000002</v>
      </c>
      <c r="AM108" s="285">
        <v>327825.90100000001</v>
      </c>
      <c r="AN108" s="285">
        <v>331287.29300000001</v>
      </c>
      <c r="AO108" s="285">
        <v>334684.20400000003</v>
      </c>
      <c r="AP108" s="285">
        <v>338013.19400000002</v>
      </c>
    </row>
    <row r="109" spans="2:42" x14ac:dyDescent="0.25">
      <c r="B109" s="233">
        <v>125</v>
      </c>
      <c r="C109" s="233" t="s">
        <v>190</v>
      </c>
      <c r="D109" s="233" t="s">
        <v>294</v>
      </c>
      <c r="E109" s="233" t="str">
        <f>IFERROR(VLOOKUP(D109,Regional_groupings_t[#All],2,FALSE),"")</f>
        <v>Other South Asia and Oceania</v>
      </c>
      <c r="F109" s="285">
        <v>20261.738000000001</v>
      </c>
      <c r="G109" s="285">
        <v>20908.024000000001</v>
      </c>
      <c r="H109" s="285">
        <v>21021.177</v>
      </c>
      <c r="I109" s="285">
        <v>21128.027999999998</v>
      </c>
      <c r="J109" s="285">
        <v>21228.76</v>
      </c>
      <c r="K109" s="285">
        <v>21323.734</v>
      </c>
      <c r="L109" s="285">
        <v>21413.25</v>
      </c>
      <c r="M109" s="285">
        <v>21497.306</v>
      </c>
      <c r="N109" s="285">
        <v>21575.844000000001</v>
      </c>
      <c r="O109" s="285">
        <v>21648.987000000001</v>
      </c>
      <c r="P109" s="285">
        <v>21716.867999999999</v>
      </c>
      <c r="Q109" s="285">
        <v>21779.683000000001</v>
      </c>
      <c r="R109" s="285">
        <v>21837.412</v>
      </c>
      <c r="S109" s="285">
        <v>21890.191999999999</v>
      </c>
      <c r="T109" s="285">
        <v>21938.403999999999</v>
      </c>
      <c r="U109" s="285">
        <v>21982.567999999999</v>
      </c>
      <c r="V109" s="285">
        <v>22023.018</v>
      </c>
      <c r="W109" s="285">
        <v>22059.906999999999</v>
      </c>
      <c r="X109" s="285">
        <v>22093.105</v>
      </c>
      <c r="Y109" s="285">
        <v>22122.23</v>
      </c>
      <c r="Z109" s="285">
        <v>22146.776999999998</v>
      </c>
      <c r="AA109" s="285">
        <v>22166.313999999998</v>
      </c>
      <c r="AB109" s="285">
        <v>22180.723000000002</v>
      </c>
      <c r="AC109" s="285">
        <v>22190.02</v>
      </c>
      <c r="AD109" s="285">
        <v>22194.093000000001</v>
      </c>
      <c r="AE109" s="285">
        <v>22192.856</v>
      </c>
      <c r="AF109" s="285">
        <v>22186.242999999999</v>
      </c>
      <c r="AG109" s="285">
        <v>22174.216</v>
      </c>
      <c r="AH109" s="285">
        <v>22156.712</v>
      </c>
      <c r="AI109" s="285">
        <v>22133.616000000002</v>
      </c>
      <c r="AJ109" s="285">
        <v>22104.808000000001</v>
      </c>
      <c r="AK109" s="285">
        <v>22070.205999999998</v>
      </c>
      <c r="AL109" s="285">
        <v>22029.825000000001</v>
      </c>
      <c r="AM109" s="285">
        <v>21983.797999999999</v>
      </c>
      <c r="AN109" s="285">
        <v>21932.304</v>
      </c>
      <c r="AO109" s="285">
        <v>21875.608</v>
      </c>
      <c r="AP109" s="285">
        <v>21813.964</v>
      </c>
    </row>
    <row r="110" spans="2:42" x14ac:dyDescent="0.25">
      <c r="B110" s="233">
        <v>126</v>
      </c>
      <c r="C110" s="233" t="s">
        <v>190</v>
      </c>
      <c r="D110" s="233" t="s">
        <v>295</v>
      </c>
      <c r="E110" s="233" t="str">
        <f>IFERROR(VLOOKUP(D110,Regional_groupings_t[#All],2,FALSE),"")</f>
        <v/>
      </c>
      <c r="F110" s="284">
        <v>2201806.6740000001</v>
      </c>
      <c r="G110" s="284">
        <v>2279489.6159999999</v>
      </c>
      <c r="H110" s="284">
        <v>2294101.2949999999</v>
      </c>
      <c r="I110" s="284">
        <v>2308227.7259999998</v>
      </c>
      <c r="J110" s="284">
        <v>2321769.7579999999</v>
      </c>
      <c r="K110" s="284">
        <v>2334622.966</v>
      </c>
      <c r="L110" s="284">
        <v>2346709.4810000001</v>
      </c>
      <c r="M110" s="284">
        <v>2357973.0830000001</v>
      </c>
      <c r="N110" s="284">
        <v>2368406.8309999998</v>
      </c>
      <c r="O110" s="284">
        <v>2378049.1209999998</v>
      </c>
      <c r="P110" s="284">
        <v>2386970.6239999998</v>
      </c>
      <c r="Q110" s="284">
        <v>2395225.9920000001</v>
      </c>
      <c r="R110" s="284">
        <v>2402819.6379999998</v>
      </c>
      <c r="S110" s="284">
        <v>2409739.2289999998</v>
      </c>
      <c r="T110" s="284">
        <v>2416005.9700000002</v>
      </c>
      <c r="U110" s="284">
        <v>2421644.0839999998</v>
      </c>
      <c r="V110" s="284">
        <v>2426673.3879999998</v>
      </c>
      <c r="W110" s="284">
        <v>2431110.1770000001</v>
      </c>
      <c r="X110" s="284">
        <v>2434961.534</v>
      </c>
      <c r="Y110" s="284">
        <v>2438226.6609999998</v>
      </c>
      <c r="Z110" s="284">
        <v>2440899.4610000001</v>
      </c>
      <c r="AA110" s="284">
        <v>2442978.6510000001</v>
      </c>
      <c r="AB110" s="284">
        <v>2444470.0180000002</v>
      </c>
      <c r="AC110" s="284">
        <v>2445388.27</v>
      </c>
      <c r="AD110" s="284">
        <v>2445751.7749999999</v>
      </c>
      <c r="AE110" s="284">
        <v>2445583.307</v>
      </c>
      <c r="AF110" s="284">
        <v>2444901.4580000001</v>
      </c>
      <c r="AG110" s="284">
        <v>2443719.6060000001</v>
      </c>
      <c r="AH110" s="284">
        <v>2442043.7620000001</v>
      </c>
      <c r="AI110" s="284">
        <v>2439876.0550000002</v>
      </c>
      <c r="AJ110" s="284">
        <v>2437215.182</v>
      </c>
      <c r="AK110" s="284">
        <v>2434063.0959999999</v>
      </c>
      <c r="AL110" s="284">
        <v>2430430.7659999998</v>
      </c>
      <c r="AM110" s="284">
        <v>2426332.551</v>
      </c>
      <c r="AN110" s="284">
        <v>2421778.1159999999</v>
      </c>
      <c r="AO110" s="284">
        <v>2416777.798</v>
      </c>
      <c r="AP110" s="284">
        <v>2411344.0839999998</v>
      </c>
    </row>
    <row r="111" spans="2:42" x14ac:dyDescent="0.25">
      <c r="B111" s="233">
        <v>127</v>
      </c>
      <c r="C111" s="233" t="s">
        <v>190</v>
      </c>
      <c r="D111" s="233" t="s">
        <v>296</v>
      </c>
      <c r="E111" s="233" t="str">
        <f>IFERROR(VLOOKUP(D111,Regional_groupings_t[#All],2,FALSE),"")</f>
        <v/>
      </c>
      <c r="F111" s="284">
        <v>1604859.4280000001</v>
      </c>
      <c r="G111" s="284">
        <v>1645183.9169999999</v>
      </c>
      <c r="H111" s="284">
        <v>1652634.655</v>
      </c>
      <c r="I111" s="284">
        <v>1659767.973</v>
      </c>
      <c r="J111" s="284">
        <v>1666471.32</v>
      </c>
      <c r="K111" s="284">
        <v>1672611.12</v>
      </c>
      <c r="L111" s="284">
        <v>1678089.6270000001</v>
      </c>
      <c r="M111" s="284">
        <v>1682854.608</v>
      </c>
      <c r="N111" s="284">
        <v>1686915.2990000001</v>
      </c>
      <c r="O111" s="284">
        <v>1690315.4939999999</v>
      </c>
      <c r="P111" s="284">
        <v>1693132.598</v>
      </c>
      <c r="Q111" s="284">
        <v>1695427.585</v>
      </c>
      <c r="R111" s="284">
        <v>1697207.7560000001</v>
      </c>
      <c r="S111" s="284">
        <v>1698464.115</v>
      </c>
      <c r="T111" s="284">
        <v>1699224.62</v>
      </c>
      <c r="U111" s="284">
        <v>1699521.1329999999</v>
      </c>
      <c r="V111" s="284">
        <v>1699379.5959999999</v>
      </c>
      <c r="W111" s="284">
        <v>1698819.6640000001</v>
      </c>
      <c r="X111" s="284">
        <v>1697849.9339999999</v>
      </c>
      <c r="Y111" s="284">
        <v>1696471.463</v>
      </c>
      <c r="Z111" s="284">
        <v>1694679.193</v>
      </c>
      <c r="AA111" s="284">
        <v>1692472.395</v>
      </c>
      <c r="AB111" s="284">
        <v>1689858.4210000001</v>
      </c>
      <c r="AC111" s="284">
        <v>1686852.1459999999</v>
      </c>
      <c r="AD111" s="284">
        <v>1683469.074</v>
      </c>
      <c r="AE111" s="284">
        <v>1679727.639</v>
      </c>
      <c r="AF111" s="284">
        <v>1675643.1510000001</v>
      </c>
      <c r="AG111" s="284">
        <v>1671227.676</v>
      </c>
      <c r="AH111" s="284">
        <v>1666487.2720000001</v>
      </c>
      <c r="AI111" s="284">
        <v>1661424.331</v>
      </c>
      <c r="AJ111" s="284">
        <v>1656038.216</v>
      </c>
      <c r="AK111" s="284">
        <v>1650331.129</v>
      </c>
      <c r="AL111" s="284">
        <v>1644312.6059999999</v>
      </c>
      <c r="AM111" s="284">
        <v>1637995.2279999999</v>
      </c>
      <c r="AN111" s="284">
        <v>1631387.781</v>
      </c>
      <c r="AO111" s="284">
        <v>1624499.7139999999</v>
      </c>
      <c r="AP111" s="284">
        <v>1617342.057</v>
      </c>
    </row>
    <row r="112" spans="2:42" x14ac:dyDescent="0.25">
      <c r="B112" s="233"/>
      <c r="C112" s="233"/>
      <c r="D112" s="233" t="s">
        <v>297</v>
      </c>
      <c r="E112" s="233"/>
      <c r="F112" s="284">
        <f>F113+F114+F115+F116</f>
        <v>1399502.6990000003</v>
      </c>
      <c r="G112" s="284">
        <f t="shared" ref="G112:AP112" si="0">G113+G114+G115+G116</f>
        <v>1438193.4260000002</v>
      </c>
      <c r="H112" s="284">
        <f t="shared" si="0"/>
        <v>1445523.9189999998</v>
      </c>
      <c r="I112" s="284">
        <f t="shared" si="0"/>
        <v>1452625.233</v>
      </c>
      <c r="J112" s="284">
        <f t="shared" si="0"/>
        <v>1459377.6099999999</v>
      </c>
      <c r="K112" s="284">
        <f t="shared" si="0"/>
        <v>1465634.176</v>
      </c>
      <c r="L112" s="284">
        <f t="shared" si="0"/>
        <v>1471286.8789999997</v>
      </c>
      <c r="M112" s="284">
        <f t="shared" si="0"/>
        <v>1476282.301</v>
      </c>
      <c r="N112" s="284">
        <f t="shared" si="0"/>
        <v>1480631.8020000004</v>
      </c>
      <c r="O112" s="284">
        <f t="shared" si="0"/>
        <v>1484375.5150000001</v>
      </c>
      <c r="P112" s="284">
        <f t="shared" si="0"/>
        <v>1487586.7529999998</v>
      </c>
      <c r="Q112" s="284">
        <f t="shared" si="0"/>
        <v>1490322.8330000001</v>
      </c>
      <c r="R112" s="284">
        <f t="shared" si="0"/>
        <v>1492588.882</v>
      </c>
      <c r="S112" s="284">
        <f t="shared" si="0"/>
        <v>1494373.8910000001</v>
      </c>
      <c r="T112" s="284">
        <f t="shared" si="0"/>
        <v>1495702.8159999999</v>
      </c>
      <c r="U112" s="284">
        <f t="shared" si="0"/>
        <v>1496604.3490000002</v>
      </c>
      <c r="V112" s="284">
        <f t="shared" si="0"/>
        <v>1497101.9569999999</v>
      </c>
      <c r="W112" s="284">
        <f t="shared" si="0"/>
        <v>1497212.601</v>
      </c>
      <c r="X112" s="284">
        <f t="shared" si="0"/>
        <v>1496943.9680000001</v>
      </c>
      <c r="Y112" s="284">
        <f t="shared" si="0"/>
        <v>1496298.8219999999</v>
      </c>
      <c r="Z112" s="284">
        <f t="shared" si="0"/>
        <v>1495275.08</v>
      </c>
      <c r="AA112" s="284">
        <f t="shared" si="0"/>
        <v>1493873.6910000003</v>
      </c>
      <c r="AB112" s="284">
        <f t="shared" si="0"/>
        <v>1492101.5629999998</v>
      </c>
      <c r="AC112" s="284">
        <f t="shared" si="0"/>
        <v>1489970.9070000001</v>
      </c>
      <c r="AD112" s="284">
        <f t="shared" si="0"/>
        <v>1487494.0209999999</v>
      </c>
      <c r="AE112" s="284">
        <f t="shared" si="0"/>
        <v>1484685.0209999999</v>
      </c>
      <c r="AF112" s="284">
        <f t="shared" si="0"/>
        <v>1481555.699</v>
      </c>
      <c r="AG112" s="284">
        <f t="shared" si="0"/>
        <v>1478116.6849999998</v>
      </c>
      <c r="AH112" s="284">
        <f t="shared" si="0"/>
        <v>1474373.09</v>
      </c>
      <c r="AI112" s="284">
        <f t="shared" si="0"/>
        <v>1470324.5980000002</v>
      </c>
      <c r="AJ112" s="284">
        <f t="shared" si="0"/>
        <v>1465967.74</v>
      </c>
      <c r="AK112" s="284">
        <f t="shared" si="0"/>
        <v>1461302.4950000001</v>
      </c>
      <c r="AL112" s="284">
        <f t="shared" si="0"/>
        <v>1456336.9939999999</v>
      </c>
      <c r="AM112" s="284">
        <f t="shared" si="0"/>
        <v>1451083.5040000002</v>
      </c>
      <c r="AN112" s="284">
        <f t="shared" si="0"/>
        <v>1445551.62</v>
      </c>
      <c r="AO112" s="284">
        <f t="shared" si="0"/>
        <v>1439752.2210000001</v>
      </c>
      <c r="AP112" s="284">
        <f t="shared" si="0"/>
        <v>1433697.5649999999</v>
      </c>
    </row>
    <row r="113" spans="2:42" x14ac:dyDescent="0.25">
      <c r="B113" s="233">
        <v>128</v>
      </c>
      <c r="C113" s="233" t="s">
        <v>190</v>
      </c>
      <c r="D113" s="233" t="s">
        <v>298</v>
      </c>
      <c r="E113" s="233" t="s">
        <v>297</v>
      </c>
      <c r="F113" s="284">
        <v>1368810.6040000001</v>
      </c>
      <c r="G113" s="284">
        <v>1406847.868</v>
      </c>
      <c r="H113" s="284">
        <v>1414049.3529999999</v>
      </c>
      <c r="I113" s="284">
        <v>1421021.794</v>
      </c>
      <c r="J113" s="284">
        <v>1427647.7890000001</v>
      </c>
      <c r="K113" s="284">
        <v>1433783.692</v>
      </c>
      <c r="L113" s="284">
        <v>1439323.774</v>
      </c>
      <c r="M113" s="284">
        <v>1444216.102</v>
      </c>
      <c r="N113" s="284">
        <v>1448471.4040000001</v>
      </c>
      <c r="O113" s="284">
        <v>1452127.6740000001</v>
      </c>
      <c r="P113" s="284">
        <v>1455254.862</v>
      </c>
      <c r="Q113" s="284">
        <v>1457908.2479999999</v>
      </c>
      <c r="R113" s="284">
        <v>1460092.2509999999</v>
      </c>
      <c r="S113" s="284">
        <v>1461797.638</v>
      </c>
      <c r="T113" s="284">
        <v>1463052.8459999999</v>
      </c>
      <c r="U113" s="284">
        <v>1463891.3359999999</v>
      </c>
      <c r="V113" s="284">
        <v>1464340.15</v>
      </c>
      <c r="W113" s="284">
        <v>1464417.5020000001</v>
      </c>
      <c r="X113" s="284">
        <v>1464130.422</v>
      </c>
      <c r="Y113" s="284">
        <v>1463480.8459999999</v>
      </c>
      <c r="Z113" s="284">
        <v>1462465.1240000001</v>
      </c>
      <c r="AA113" s="284">
        <v>1461083.03</v>
      </c>
      <c r="AB113" s="284">
        <v>1459341.172</v>
      </c>
      <c r="AC113" s="284">
        <v>1457252.173</v>
      </c>
      <c r="AD113" s="284">
        <v>1454828.4439999999</v>
      </c>
      <c r="AE113" s="284">
        <v>1452084.2660000001</v>
      </c>
      <c r="AF113" s="284">
        <v>1449031.42</v>
      </c>
      <c r="AG113" s="284">
        <v>1445680.2479999999</v>
      </c>
      <c r="AH113" s="284">
        <v>1442035.132</v>
      </c>
      <c r="AI113" s="284">
        <v>1438094.7120000001</v>
      </c>
      <c r="AJ113" s="284">
        <v>1433854.12</v>
      </c>
      <c r="AK113" s="284">
        <v>1429312.2450000001</v>
      </c>
      <c r="AL113" s="284">
        <v>1424476.5209999999</v>
      </c>
      <c r="AM113" s="284">
        <v>1419358.625</v>
      </c>
      <c r="AN113" s="284">
        <v>1413967.2509999999</v>
      </c>
      <c r="AO113" s="284">
        <v>1408312.31</v>
      </c>
      <c r="AP113" s="284">
        <v>1402405.1669999999</v>
      </c>
    </row>
    <row r="114" spans="2:42" x14ac:dyDescent="0.25">
      <c r="B114" s="233">
        <v>129</v>
      </c>
      <c r="C114" s="233" t="s">
        <v>190</v>
      </c>
      <c r="D114" s="233" t="s">
        <v>299</v>
      </c>
      <c r="E114" s="233" t="str">
        <f>IFERROR(VLOOKUP(D114,Regional_groupings_t[#All],2,FALSE),"")</f>
        <v>China</v>
      </c>
      <c r="F114" s="284">
        <v>6966.3239999999996</v>
      </c>
      <c r="G114" s="284">
        <v>7185.9920000000002</v>
      </c>
      <c r="H114" s="284">
        <v>7243.5410000000002</v>
      </c>
      <c r="I114" s="284">
        <v>7306.3149999999996</v>
      </c>
      <c r="J114" s="284">
        <v>7371.7280000000001</v>
      </c>
      <c r="K114" s="284">
        <v>7436.1570000000002</v>
      </c>
      <c r="L114" s="284">
        <v>7496.9880000000003</v>
      </c>
      <c r="M114" s="284">
        <v>7552.8</v>
      </c>
      <c r="N114" s="284">
        <v>7604.3059999999996</v>
      </c>
      <c r="O114" s="284">
        <v>7653.424</v>
      </c>
      <c r="P114" s="284">
        <v>7703.1930000000002</v>
      </c>
      <c r="Q114" s="284">
        <v>7755.5360000000001</v>
      </c>
      <c r="R114" s="284">
        <v>7811.2049999999999</v>
      </c>
      <c r="S114" s="284">
        <v>7868.72</v>
      </c>
      <c r="T114" s="284">
        <v>7925.0749999999998</v>
      </c>
      <c r="U114" s="284">
        <v>7976.0559999999996</v>
      </c>
      <c r="V114" s="284">
        <v>8018.674</v>
      </c>
      <c r="W114" s="284">
        <v>8051.8630000000003</v>
      </c>
      <c r="X114" s="284">
        <v>8076.5519999999997</v>
      </c>
      <c r="Y114" s="284">
        <v>8094.3779999999997</v>
      </c>
      <c r="Z114" s="284">
        <v>8107.8869999999997</v>
      </c>
      <c r="AA114" s="284">
        <v>8118.9679999999998</v>
      </c>
      <c r="AB114" s="284">
        <v>8128.1059999999998</v>
      </c>
      <c r="AC114" s="284">
        <v>8134.8770000000004</v>
      </c>
      <c r="AD114" s="284">
        <v>8139.2740000000003</v>
      </c>
      <c r="AE114" s="284">
        <v>8141.1040000000003</v>
      </c>
      <c r="AF114" s="284">
        <v>8140.2979999999998</v>
      </c>
      <c r="AG114" s="284">
        <v>8137.076</v>
      </c>
      <c r="AH114" s="284">
        <v>8131.8130000000001</v>
      </c>
      <c r="AI114" s="284">
        <v>8124.692</v>
      </c>
      <c r="AJ114" s="284">
        <v>8115.9610000000002</v>
      </c>
      <c r="AK114" s="284">
        <v>8105.7929999999997</v>
      </c>
      <c r="AL114" s="284">
        <v>8094.3540000000003</v>
      </c>
      <c r="AM114" s="284">
        <v>8081.8509999999997</v>
      </c>
      <c r="AN114" s="284">
        <v>8068.5870000000004</v>
      </c>
      <c r="AO114" s="284">
        <v>8054.884</v>
      </c>
      <c r="AP114" s="284">
        <v>8041.0420000000004</v>
      </c>
    </row>
    <row r="115" spans="2:42" x14ac:dyDescent="0.25">
      <c r="B115" s="233">
        <v>130</v>
      </c>
      <c r="C115" s="233" t="s">
        <v>190</v>
      </c>
      <c r="D115" s="233" t="s">
        <v>300</v>
      </c>
      <c r="E115" s="233" t="str">
        <f>IFERROR(VLOOKUP(D115,Regional_groupings_t[#All],2,FALSE),"")</f>
        <v>China</v>
      </c>
      <c r="F115" s="284">
        <v>538.21500000000003</v>
      </c>
      <c r="G115" s="284">
        <v>602.09299999999996</v>
      </c>
      <c r="H115" s="284">
        <v>612.82399999999996</v>
      </c>
      <c r="I115" s="284">
        <v>622.57799999999997</v>
      </c>
      <c r="J115" s="284">
        <v>631.63300000000004</v>
      </c>
      <c r="K115" s="284">
        <v>640.44600000000003</v>
      </c>
      <c r="L115" s="284">
        <v>649.34199999999998</v>
      </c>
      <c r="M115" s="284">
        <v>658.39099999999996</v>
      </c>
      <c r="N115" s="284">
        <v>667.49199999999996</v>
      </c>
      <c r="O115" s="284">
        <v>676.53700000000003</v>
      </c>
      <c r="P115" s="284">
        <v>685.37900000000002</v>
      </c>
      <c r="Q115" s="284">
        <v>693.89499999999998</v>
      </c>
      <c r="R115" s="284">
        <v>702.06700000000001</v>
      </c>
      <c r="S115" s="284">
        <v>709.94500000000005</v>
      </c>
      <c r="T115" s="284">
        <v>717.53</v>
      </c>
      <c r="U115" s="284">
        <v>724.84299999999996</v>
      </c>
      <c r="V115" s="284">
        <v>731.87599999999998</v>
      </c>
      <c r="W115" s="284">
        <v>738.63800000000003</v>
      </c>
      <c r="X115" s="284">
        <v>745.13699999999994</v>
      </c>
      <c r="Y115" s="284">
        <v>751.399</v>
      </c>
      <c r="Z115" s="284">
        <v>757.45299999999997</v>
      </c>
      <c r="AA115" s="284">
        <v>763.34299999999996</v>
      </c>
      <c r="AB115" s="284">
        <v>769.08900000000006</v>
      </c>
      <c r="AC115" s="284">
        <v>774.67499999999995</v>
      </c>
      <c r="AD115" s="284">
        <v>780.12800000000004</v>
      </c>
      <c r="AE115" s="284">
        <v>785.47400000000005</v>
      </c>
      <c r="AF115" s="284">
        <v>790.72500000000002</v>
      </c>
      <c r="AG115" s="284">
        <v>795.87800000000004</v>
      </c>
      <c r="AH115" s="284">
        <v>800.94899999999996</v>
      </c>
      <c r="AI115" s="284">
        <v>805.93499999999995</v>
      </c>
      <c r="AJ115" s="284">
        <v>810.84900000000005</v>
      </c>
      <c r="AK115" s="284">
        <v>815.66200000000003</v>
      </c>
      <c r="AL115" s="284">
        <v>820.39300000000003</v>
      </c>
      <c r="AM115" s="284">
        <v>825.04899999999998</v>
      </c>
      <c r="AN115" s="284">
        <v>829.61099999999999</v>
      </c>
      <c r="AO115" s="284">
        <v>834.04700000000003</v>
      </c>
      <c r="AP115" s="284">
        <v>838.37699999999995</v>
      </c>
    </row>
    <row r="116" spans="2:42" x14ac:dyDescent="0.25">
      <c r="B116" s="233">
        <v>131</v>
      </c>
      <c r="C116" s="233" t="s">
        <v>190</v>
      </c>
      <c r="D116" s="233" t="s">
        <v>301</v>
      </c>
      <c r="E116" s="233" t="s">
        <v>297</v>
      </c>
      <c r="F116" s="284">
        <v>23187.556</v>
      </c>
      <c r="G116" s="284">
        <v>23557.473000000002</v>
      </c>
      <c r="H116" s="284">
        <v>23618.201000000001</v>
      </c>
      <c r="I116" s="284">
        <v>23674.545999999998</v>
      </c>
      <c r="J116" s="284">
        <v>23726.46</v>
      </c>
      <c r="K116" s="284">
        <v>23773.881000000001</v>
      </c>
      <c r="L116" s="284">
        <v>23816.775000000001</v>
      </c>
      <c r="M116" s="284">
        <v>23855.008000000002</v>
      </c>
      <c r="N116" s="284">
        <v>23888.6</v>
      </c>
      <c r="O116" s="284">
        <v>23917.88</v>
      </c>
      <c r="P116" s="284">
        <v>23943.319</v>
      </c>
      <c r="Q116" s="284">
        <v>23965.153999999999</v>
      </c>
      <c r="R116" s="284">
        <v>23983.359</v>
      </c>
      <c r="S116" s="284">
        <v>23997.588</v>
      </c>
      <c r="T116" s="284">
        <v>24007.365000000002</v>
      </c>
      <c r="U116" s="284">
        <v>24012.114000000001</v>
      </c>
      <c r="V116" s="284">
        <v>24011.257000000001</v>
      </c>
      <c r="W116" s="284">
        <v>24004.598000000002</v>
      </c>
      <c r="X116" s="284">
        <v>23991.857</v>
      </c>
      <c r="Y116" s="284">
        <v>23972.199000000001</v>
      </c>
      <c r="Z116" s="284">
        <v>23944.616000000002</v>
      </c>
      <c r="AA116" s="284">
        <v>23908.35</v>
      </c>
      <c r="AB116" s="284">
        <v>23863.196</v>
      </c>
      <c r="AC116" s="284">
        <v>23809.182000000001</v>
      </c>
      <c r="AD116" s="284">
        <v>23746.174999999999</v>
      </c>
      <c r="AE116" s="284">
        <v>23674.177</v>
      </c>
      <c r="AF116" s="284">
        <v>23593.256000000001</v>
      </c>
      <c r="AG116" s="284">
        <v>23503.483</v>
      </c>
      <c r="AH116" s="284">
        <v>23405.196</v>
      </c>
      <c r="AI116" s="284">
        <v>23299.258999999998</v>
      </c>
      <c r="AJ116" s="284">
        <v>23186.81</v>
      </c>
      <c r="AK116" s="284">
        <v>23068.794999999998</v>
      </c>
      <c r="AL116" s="284">
        <v>22945.725999999999</v>
      </c>
      <c r="AM116" s="284">
        <v>22817.978999999999</v>
      </c>
      <c r="AN116" s="284">
        <v>22686.170999999998</v>
      </c>
      <c r="AO116" s="284">
        <v>22550.98</v>
      </c>
      <c r="AP116" s="284">
        <v>22412.978999999999</v>
      </c>
    </row>
    <row r="117" spans="2:42" x14ac:dyDescent="0.25">
      <c r="B117" s="233">
        <v>132</v>
      </c>
      <c r="C117" s="233" t="s">
        <v>190</v>
      </c>
      <c r="D117" s="233" t="s">
        <v>302</v>
      </c>
      <c r="E117" s="233" t="s">
        <v>303</v>
      </c>
      <c r="F117" s="285">
        <v>24548.84</v>
      </c>
      <c r="G117" s="285">
        <v>25183.831999999999</v>
      </c>
      <c r="H117" s="285">
        <v>25307.665000000001</v>
      </c>
      <c r="I117" s="285">
        <v>25429.815999999999</v>
      </c>
      <c r="J117" s="285">
        <v>25549.606</v>
      </c>
      <c r="K117" s="285">
        <v>25666.157999999999</v>
      </c>
      <c r="L117" s="285">
        <v>25778.814999999999</v>
      </c>
      <c r="M117" s="285">
        <v>25887.044999999998</v>
      </c>
      <c r="N117" s="285">
        <v>25990.674999999999</v>
      </c>
      <c r="O117" s="285">
        <v>26089.813999999998</v>
      </c>
      <c r="P117" s="285">
        <v>26184.714</v>
      </c>
      <c r="Q117" s="285">
        <v>26275.486000000001</v>
      </c>
      <c r="R117" s="285">
        <v>26362.05</v>
      </c>
      <c r="S117" s="285">
        <v>26443.896000000001</v>
      </c>
      <c r="T117" s="285">
        <v>26520.112000000001</v>
      </c>
      <c r="U117" s="285">
        <v>26589.553</v>
      </c>
      <c r="V117" s="285">
        <v>26651.329000000002</v>
      </c>
      <c r="W117" s="285">
        <v>26705.181</v>
      </c>
      <c r="X117" s="285">
        <v>26751.212</v>
      </c>
      <c r="Y117" s="285">
        <v>26789.465</v>
      </c>
      <c r="Z117" s="285">
        <v>26820.13</v>
      </c>
      <c r="AA117" s="285">
        <v>26843.429</v>
      </c>
      <c r="AB117" s="285">
        <v>26859.422999999999</v>
      </c>
      <c r="AC117" s="285">
        <v>26868.292000000001</v>
      </c>
      <c r="AD117" s="285">
        <v>26870.563999999998</v>
      </c>
      <c r="AE117" s="285">
        <v>26866.946</v>
      </c>
      <c r="AF117" s="285">
        <v>26858.030999999999</v>
      </c>
      <c r="AG117" s="285">
        <v>26844.107</v>
      </c>
      <c r="AH117" s="285">
        <v>26825.439999999999</v>
      </c>
      <c r="AI117" s="285">
        <v>26802.605</v>
      </c>
      <c r="AJ117" s="285">
        <v>26776.255000000001</v>
      </c>
      <c r="AK117" s="285">
        <v>26746.915000000001</v>
      </c>
      <c r="AL117" s="285">
        <v>26714.945</v>
      </c>
      <c r="AM117" s="285">
        <v>26680.483</v>
      </c>
      <c r="AN117" s="285">
        <v>26643.521000000001</v>
      </c>
      <c r="AO117" s="285">
        <v>26603.933000000001</v>
      </c>
      <c r="AP117" s="285">
        <v>26561.614000000001</v>
      </c>
    </row>
    <row r="118" spans="2:42" x14ac:dyDescent="0.25">
      <c r="B118" s="233">
        <v>133</v>
      </c>
      <c r="C118" s="233" t="s">
        <v>190</v>
      </c>
      <c r="D118" s="233" t="s">
        <v>304</v>
      </c>
      <c r="E118" s="233" t="str">
        <f>IFERROR(VLOOKUP(D118,Regional_groupings_t[#All],2,FALSE),"")</f>
        <v>Japan</v>
      </c>
      <c r="F118" s="284">
        <v>128542.349</v>
      </c>
      <c r="G118" s="284">
        <v>127985.139</v>
      </c>
      <c r="H118" s="284">
        <v>127763.26700000001</v>
      </c>
      <c r="I118" s="284">
        <v>127502.728</v>
      </c>
      <c r="J118" s="284">
        <v>127202.19</v>
      </c>
      <c r="K118" s="284">
        <v>126860.299</v>
      </c>
      <c r="L118" s="284">
        <v>126476.458</v>
      </c>
      <c r="M118" s="284">
        <v>126050.796</v>
      </c>
      <c r="N118" s="284">
        <v>125584.83900000001</v>
      </c>
      <c r="O118" s="284">
        <v>125081.31600000001</v>
      </c>
      <c r="P118" s="284">
        <v>124543.923</v>
      </c>
      <c r="Q118" s="284">
        <v>123975.981</v>
      </c>
      <c r="R118" s="284">
        <v>123379.107</v>
      </c>
      <c r="S118" s="284">
        <v>122754.999</v>
      </c>
      <c r="T118" s="284">
        <v>122107.379</v>
      </c>
      <c r="U118" s="284">
        <v>121440.546</v>
      </c>
      <c r="V118" s="284">
        <v>120758.056</v>
      </c>
      <c r="W118" s="284">
        <v>120062.518</v>
      </c>
      <c r="X118" s="284">
        <v>119355.235</v>
      </c>
      <c r="Y118" s="284">
        <v>118636.758</v>
      </c>
      <c r="Z118" s="284">
        <v>117906.95299999999</v>
      </c>
      <c r="AA118" s="284">
        <v>117166.13800000001</v>
      </c>
      <c r="AB118" s="284">
        <v>116415.51</v>
      </c>
      <c r="AC118" s="284">
        <v>115657.08900000001</v>
      </c>
      <c r="AD118" s="284">
        <v>114892.928</v>
      </c>
      <c r="AE118" s="284">
        <v>114125.389</v>
      </c>
      <c r="AF118" s="284">
        <v>113356.481</v>
      </c>
      <c r="AG118" s="284">
        <v>112587.239</v>
      </c>
      <c r="AH118" s="284">
        <v>111818.49800000001</v>
      </c>
      <c r="AI118" s="284">
        <v>111051.701</v>
      </c>
      <c r="AJ118" s="284">
        <v>110288.3</v>
      </c>
      <c r="AK118" s="284">
        <v>109529.352</v>
      </c>
      <c r="AL118" s="284">
        <v>108775.261</v>
      </c>
      <c r="AM118" s="284">
        <v>108025.99</v>
      </c>
      <c r="AN118" s="284">
        <v>107281.34699999999</v>
      </c>
      <c r="AO118" s="284">
        <v>106540.925</v>
      </c>
      <c r="AP118" s="284">
        <v>105804.023</v>
      </c>
    </row>
    <row r="119" spans="2:42" x14ac:dyDescent="0.25">
      <c r="B119" s="233">
        <v>134</v>
      </c>
      <c r="C119" s="233" t="s">
        <v>190</v>
      </c>
      <c r="D119" s="233" t="s">
        <v>305</v>
      </c>
      <c r="E119" s="233" t="str">
        <f>IFERROR(VLOOKUP(D119,Regional_groupings_t[#All],2,FALSE),"")</f>
        <v>Other South Asia and Oceania</v>
      </c>
      <c r="F119" s="285">
        <v>2719.902</v>
      </c>
      <c r="G119" s="285">
        <v>2998.433</v>
      </c>
      <c r="H119" s="285">
        <v>3056.3580000000002</v>
      </c>
      <c r="I119" s="285">
        <v>3113.788</v>
      </c>
      <c r="J119" s="285">
        <v>3170.2139999999999</v>
      </c>
      <c r="K119" s="285">
        <v>3225.1660000000002</v>
      </c>
      <c r="L119" s="285">
        <v>3278.2919999999999</v>
      </c>
      <c r="M119" s="285">
        <v>3329.2820000000002</v>
      </c>
      <c r="N119" s="285">
        <v>3378.078</v>
      </c>
      <c r="O119" s="285">
        <v>3424.8760000000002</v>
      </c>
      <c r="P119" s="285">
        <v>3470.0390000000002</v>
      </c>
      <c r="Q119" s="285">
        <v>3513.9070000000002</v>
      </c>
      <c r="R119" s="285">
        <v>3556.5</v>
      </c>
      <c r="S119" s="285">
        <v>3597.81</v>
      </c>
      <c r="T119" s="285">
        <v>3638.0419999999999</v>
      </c>
      <c r="U119" s="285">
        <v>3677.433</v>
      </c>
      <c r="V119" s="285">
        <v>3716.2040000000002</v>
      </c>
      <c r="W119" s="285">
        <v>3754.453</v>
      </c>
      <c r="X119" s="285">
        <v>3792.2649999999999</v>
      </c>
      <c r="Y119" s="285">
        <v>3829.7469999999998</v>
      </c>
      <c r="Z119" s="285">
        <v>3867.0039999999999</v>
      </c>
      <c r="AA119" s="285">
        <v>3904.1320000000001</v>
      </c>
      <c r="AB119" s="285">
        <v>3941.1979999999999</v>
      </c>
      <c r="AC119" s="285">
        <v>3978.2449999999999</v>
      </c>
      <c r="AD119" s="285">
        <v>4015.261</v>
      </c>
      <c r="AE119" s="285">
        <v>4052.2660000000001</v>
      </c>
      <c r="AF119" s="285">
        <v>4089.1990000000001</v>
      </c>
      <c r="AG119" s="285">
        <v>4126.1090000000004</v>
      </c>
      <c r="AH119" s="285">
        <v>4162.9250000000002</v>
      </c>
      <c r="AI119" s="285">
        <v>4199.66</v>
      </c>
      <c r="AJ119" s="285">
        <v>4236.2439999999997</v>
      </c>
      <c r="AK119" s="285">
        <v>4272.6390000000001</v>
      </c>
      <c r="AL119" s="285">
        <v>4308.7830000000004</v>
      </c>
      <c r="AM119" s="285">
        <v>4344.643</v>
      </c>
      <c r="AN119" s="285">
        <v>4380.0569999999998</v>
      </c>
      <c r="AO119" s="285">
        <v>4414.8710000000001</v>
      </c>
      <c r="AP119" s="285">
        <v>4448.9309999999996</v>
      </c>
    </row>
    <row r="120" spans="2:42" x14ac:dyDescent="0.25">
      <c r="B120" s="233">
        <v>135</v>
      </c>
      <c r="C120" s="233" t="s">
        <v>190</v>
      </c>
      <c r="D120" s="233" t="s">
        <v>306</v>
      </c>
      <c r="E120" s="233"/>
      <c r="F120" s="284">
        <v>49545.637999999999</v>
      </c>
      <c r="G120" s="284">
        <v>50823.087</v>
      </c>
      <c r="H120" s="284">
        <v>50983.446000000004</v>
      </c>
      <c r="I120" s="284">
        <v>51096.408000000003</v>
      </c>
      <c r="J120" s="284">
        <v>51171.7</v>
      </c>
      <c r="K120" s="284">
        <v>51225.321000000004</v>
      </c>
      <c r="L120" s="284">
        <v>51269.182999999997</v>
      </c>
      <c r="M120" s="284">
        <v>51305.184000000001</v>
      </c>
      <c r="N120" s="284">
        <v>51329.904999999999</v>
      </c>
      <c r="O120" s="284">
        <v>51343.972999999998</v>
      </c>
      <c r="P120" s="284">
        <v>51347.169000000002</v>
      </c>
      <c r="Q120" s="284">
        <v>51339.377999999997</v>
      </c>
      <c r="R120" s="284">
        <v>51321.216999999997</v>
      </c>
      <c r="S120" s="284">
        <v>51293.519</v>
      </c>
      <c r="T120" s="284">
        <v>51256.271000000001</v>
      </c>
      <c r="U120" s="284">
        <v>51209.252</v>
      </c>
      <c r="V120" s="284">
        <v>51152.05</v>
      </c>
      <c r="W120" s="284">
        <v>51084.911</v>
      </c>
      <c r="X120" s="284">
        <v>51007.254000000001</v>
      </c>
      <c r="Y120" s="284">
        <v>50916.671000000002</v>
      </c>
      <c r="Z120" s="284">
        <v>50810.025999999998</v>
      </c>
      <c r="AA120" s="284">
        <v>50685.004999999997</v>
      </c>
      <c r="AB120" s="284">
        <v>50540.726999999999</v>
      </c>
      <c r="AC120" s="284">
        <v>50377.612999999998</v>
      </c>
      <c r="AD120" s="284">
        <v>50196.3</v>
      </c>
      <c r="AE120" s="284">
        <v>49998.017</v>
      </c>
      <c r="AF120" s="284">
        <v>49783.741000000002</v>
      </c>
      <c r="AG120" s="284">
        <v>49553.536</v>
      </c>
      <c r="AH120" s="284">
        <v>49307.319000000003</v>
      </c>
      <c r="AI120" s="284">
        <v>49045.767</v>
      </c>
      <c r="AJ120" s="284">
        <v>48769.677000000003</v>
      </c>
      <c r="AK120" s="284">
        <v>48479.728000000003</v>
      </c>
      <c r="AL120" s="284">
        <v>48176.623</v>
      </c>
      <c r="AM120" s="284">
        <v>47860.608</v>
      </c>
      <c r="AN120" s="284">
        <v>47531.235999999997</v>
      </c>
      <c r="AO120" s="284">
        <v>47187.764000000003</v>
      </c>
      <c r="AP120" s="284">
        <v>46829.923999999999</v>
      </c>
    </row>
    <row r="121" spans="2:42" x14ac:dyDescent="0.25">
      <c r="B121" s="233">
        <v>136</v>
      </c>
      <c r="C121" s="233" t="s">
        <v>190</v>
      </c>
      <c r="D121" s="233" t="s">
        <v>307</v>
      </c>
      <c r="E121" s="233" t="str">
        <f>IFERROR(VLOOKUP(D121,Regional_groupings_t[#All],2,FALSE),"")</f>
        <v/>
      </c>
      <c r="F121" s="284">
        <v>596947.24600000004</v>
      </c>
      <c r="G121" s="284">
        <v>634305.69900000002</v>
      </c>
      <c r="H121" s="284">
        <v>641466.64</v>
      </c>
      <c r="I121" s="284">
        <v>648459.75300000003</v>
      </c>
      <c r="J121" s="284">
        <v>655298.43799999997</v>
      </c>
      <c r="K121" s="284">
        <v>662011.84600000002</v>
      </c>
      <c r="L121" s="284">
        <v>668619.85400000005</v>
      </c>
      <c r="M121" s="284">
        <v>675118.47499999998</v>
      </c>
      <c r="N121" s="284">
        <v>681491.53200000001</v>
      </c>
      <c r="O121" s="284">
        <v>687733.62699999998</v>
      </c>
      <c r="P121" s="284">
        <v>693838.02599999995</v>
      </c>
      <c r="Q121" s="284">
        <v>699798.40700000001</v>
      </c>
      <c r="R121" s="284">
        <v>705611.88199999998</v>
      </c>
      <c r="S121" s="284">
        <v>711275.11399999994</v>
      </c>
      <c r="T121" s="284">
        <v>716781.35</v>
      </c>
      <c r="U121" s="284">
        <v>722122.951</v>
      </c>
      <c r="V121" s="284">
        <v>727293.79200000002</v>
      </c>
      <c r="W121" s="284">
        <v>732290.51300000004</v>
      </c>
      <c r="X121" s="284">
        <v>737111.6</v>
      </c>
      <c r="Y121" s="284">
        <v>741755.19799999997</v>
      </c>
      <c r="Z121" s="284">
        <v>746220.26800000004</v>
      </c>
      <c r="AA121" s="284">
        <v>750506.25600000005</v>
      </c>
      <c r="AB121" s="284">
        <v>754611.59699999995</v>
      </c>
      <c r="AC121" s="284">
        <v>758536.12399999995</v>
      </c>
      <c r="AD121" s="284">
        <v>762282.701</v>
      </c>
      <c r="AE121" s="284">
        <v>765855.66799999995</v>
      </c>
      <c r="AF121" s="284">
        <v>769258.30700000003</v>
      </c>
      <c r="AG121" s="284">
        <v>772491.93</v>
      </c>
      <c r="AH121" s="284">
        <v>775556.49</v>
      </c>
      <c r="AI121" s="284">
        <v>778451.72400000005</v>
      </c>
      <c r="AJ121" s="284">
        <v>781176.96600000001</v>
      </c>
      <c r="AK121" s="284">
        <v>783731.96699999995</v>
      </c>
      <c r="AL121" s="284">
        <v>786118.16</v>
      </c>
      <c r="AM121" s="284">
        <v>788337.32299999997</v>
      </c>
      <c r="AN121" s="284">
        <v>790390.33499999996</v>
      </c>
      <c r="AO121" s="284">
        <v>792278.08400000003</v>
      </c>
      <c r="AP121" s="284">
        <v>794002.027</v>
      </c>
    </row>
    <row r="122" spans="2:42" x14ac:dyDescent="0.25">
      <c r="B122" s="233">
        <v>137</v>
      </c>
      <c r="C122" s="233" t="s">
        <v>190</v>
      </c>
      <c r="D122" s="233" t="s">
        <v>308</v>
      </c>
      <c r="E122" s="233" t="str">
        <f>IFERROR(VLOOKUP(D122,Regional_groupings_t[#All],2,FALSE),"")</f>
        <v>South East Asia</v>
      </c>
      <c r="F122" s="284">
        <v>388.63400000000001</v>
      </c>
      <c r="G122" s="284">
        <v>414.91399999999999</v>
      </c>
      <c r="H122" s="284">
        <v>419.791</v>
      </c>
      <c r="I122" s="284">
        <v>424.48099999999999</v>
      </c>
      <c r="J122" s="284">
        <v>428.96</v>
      </c>
      <c r="K122" s="284">
        <v>433.29599999999999</v>
      </c>
      <c r="L122" s="284">
        <v>437.483</v>
      </c>
      <c r="M122" s="284">
        <v>441.53199999999998</v>
      </c>
      <c r="N122" s="284">
        <v>445.42899999999997</v>
      </c>
      <c r="O122" s="284">
        <v>449.16899999999998</v>
      </c>
      <c r="P122" s="284">
        <v>452.767</v>
      </c>
      <c r="Q122" s="284">
        <v>456.18200000000002</v>
      </c>
      <c r="R122" s="284">
        <v>459.46499999999997</v>
      </c>
      <c r="S122" s="284">
        <v>462.584</v>
      </c>
      <c r="T122" s="284">
        <v>465.548</v>
      </c>
      <c r="U122" s="284">
        <v>468.35199999999998</v>
      </c>
      <c r="V122" s="284">
        <v>470.98700000000002</v>
      </c>
      <c r="W122" s="284">
        <v>473.46199999999999</v>
      </c>
      <c r="X122" s="284">
        <v>475.78399999999999</v>
      </c>
      <c r="Y122" s="284">
        <v>477.93599999999998</v>
      </c>
      <c r="Z122" s="284">
        <v>479.92700000000002</v>
      </c>
      <c r="AA122" s="284">
        <v>481.78199999999998</v>
      </c>
      <c r="AB122" s="284">
        <v>483.48200000000003</v>
      </c>
      <c r="AC122" s="284">
        <v>485.029</v>
      </c>
      <c r="AD122" s="284">
        <v>486.435</v>
      </c>
      <c r="AE122" s="284">
        <v>487.69</v>
      </c>
      <c r="AF122" s="284">
        <v>488.81700000000001</v>
      </c>
      <c r="AG122" s="284">
        <v>489.79899999999998</v>
      </c>
      <c r="AH122" s="284">
        <v>490.65800000000002</v>
      </c>
      <c r="AI122" s="284">
        <v>491.37299999999999</v>
      </c>
      <c r="AJ122" s="284">
        <v>491.95400000000001</v>
      </c>
      <c r="AK122" s="284">
        <v>492.38400000000001</v>
      </c>
      <c r="AL122" s="284">
        <v>492.67599999999999</v>
      </c>
      <c r="AM122" s="284">
        <v>492.827</v>
      </c>
      <c r="AN122" s="284">
        <v>492.83</v>
      </c>
      <c r="AO122" s="284">
        <v>492.69200000000001</v>
      </c>
      <c r="AP122" s="284">
        <v>492.39100000000002</v>
      </c>
    </row>
    <row r="123" spans="2:42" x14ac:dyDescent="0.25">
      <c r="B123" s="233">
        <v>138</v>
      </c>
      <c r="C123" s="233" t="s">
        <v>190</v>
      </c>
      <c r="D123" s="233" t="s">
        <v>309</v>
      </c>
      <c r="E123" s="233" t="str">
        <f>IFERROR(VLOOKUP(D123,Regional_groupings_t[#All],2,FALSE),"")</f>
        <v>South East Asia</v>
      </c>
      <c r="F123" s="284">
        <v>14312.205</v>
      </c>
      <c r="G123" s="284">
        <v>15521.434999999999</v>
      </c>
      <c r="H123" s="284">
        <v>15766.29</v>
      </c>
      <c r="I123" s="284">
        <v>16009.413</v>
      </c>
      <c r="J123" s="284">
        <v>16249.795</v>
      </c>
      <c r="K123" s="284">
        <v>16486.542000000001</v>
      </c>
      <c r="L123" s="284">
        <v>16718.971000000001</v>
      </c>
      <c r="M123" s="284">
        <v>16946.446</v>
      </c>
      <c r="N123" s="284">
        <v>17168.634999999998</v>
      </c>
      <c r="O123" s="284">
        <v>17385.668000000001</v>
      </c>
      <c r="P123" s="284">
        <v>17597.87</v>
      </c>
      <c r="Q123" s="284">
        <v>17805.562000000002</v>
      </c>
      <c r="R123" s="284">
        <v>18008.651000000002</v>
      </c>
      <c r="S123" s="284">
        <v>18207.109</v>
      </c>
      <c r="T123" s="284">
        <v>18401.509999999998</v>
      </c>
      <c r="U123" s="284">
        <v>18592.633999999998</v>
      </c>
      <c r="V123" s="284">
        <v>18781.04</v>
      </c>
      <c r="W123" s="284">
        <v>18966.845000000001</v>
      </c>
      <c r="X123" s="284">
        <v>19150.044999999998</v>
      </c>
      <c r="Y123" s="284">
        <v>19330.791000000001</v>
      </c>
      <c r="Z123" s="284">
        <v>19509.273000000001</v>
      </c>
      <c r="AA123" s="284">
        <v>19685.530999999999</v>
      </c>
      <c r="AB123" s="284">
        <v>19859.633000000002</v>
      </c>
      <c r="AC123" s="284">
        <v>20031.393</v>
      </c>
      <c r="AD123" s="284">
        <v>20200.263999999999</v>
      </c>
      <c r="AE123" s="284">
        <v>20365.514999999999</v>
      </c>
      <c r="AF123" s="284">
        <v>20526.539000000001</v>
      </c>
      <c r="AG123" s="284">
        <v>20683.073</v>
      </c>
      <c r="AH123" s="284">
        <v>20835.043000000001</v>
      </c>
      <c r="AI123" s="284">
        <v>20982.181</v>
      </c>
      <c r="AJ123" s="284">
        <v>21124.249</v>
      </c>
      <c r="AK123" s="284">
        <v>21261.024000000001</v>
      </c>
      <c r="AL123" s="284">
        <v>21392.375</v>
      </c>
      <c r="AM123" s="284">
        <v>21518.17</v>
      </c>
      <c r="AN123" s="284">
        <v>21638.248</v>
      </c>
      <c r="AO123" s="284">
        <v>21752.527999999998</v>
      </c>
      <c r="AP123" s="284">
        <v>21860.917000000001</v>
      </c>
    </row>
    <row r="124" spans="2:42" x14ac:dyDescent="0.25">
      <c r="B124" s="233">
        <v>139</v>
      </c>
      <c r="C124" s="233" t="s">
        <v>190</v>
      </c>
      <c r="D124" s="233" t="s">
        <v>310</v>
      </c>
      <c r="E124" s="233"/>
      <c r="F124" s="284">
        <v>241834.226</v>
      </c>
      <c r="G124" s="284">
        <v>258383.25700000001</v>
      </c>
      <c r="H124" s="284">
        <v>261556.386</v>
      </c>
      <c r="I124" s="284">
        <v>264650.96899999998</v>
      </c>
      <c r="J124" s="284">
        <v>267670.549</v>
      </c>
      <c r="K124" s="284">
        <v>270625.56699999998</v>
      </c>
      <c r="L124" s="284">
        <v>273523.62099999998</v>
      </c>
      <c r="M124" s="284">
        <v>276361.788</v>
      </c>
      <c r="N124" s="284">
        <v>279134.505</v>
      </c>
      <c r="O124" s="284">
        <v>281844.348</v>
      </c>
      <c r="P124" s="284">
        <v>284495.15700000001</v>
      </c>
      <c r="Q124" s="284">
        <v>287089.641</v>
      </c>
      <c r="R124" s="284">
        <v>289628.15999999997</v>
      </c>
      <c r="S124" s="284">
        <v>292109.44199999998</v>
      </c>
      <c r="T124" s="284">
        <v>294532.571</v>
      </c>
      <c r="U124" s="284">
        <v>296896.01400000002</v>
      </c>
      <c r="V124" s="284">
        <v>299198.43</v>
      </c>
      <c r="W124" s="284">
        <v>301439.28899999999</v>
      </c>
      <c r="X124" s="284">
        <v>303618.02600000001</v>
      </c>
      <c r="Y124" s="284">
        <v>305733.06800000003</v>
      </c>
      <c r="Z124" s="284">
        <v>307782.57699999999</v>
      </c>
      <c r="AA124" s="284">
        <v>309764.94500000001</v>
      </c>
      <c r="AB124" s="284">
        <v>311679.18900000001</v>
      </c>
      <c r="AC124" s="284">
        <v>313524.57199999999</v>
      </c>
      <c r="AD124" s="284">
        <v>315300.098</v>
      </c>
      <c r="AE124" s="284">
        <v>317004.821</v>
      </c>
      <c r="AF124" s="284">
        <v>318637.86</v>
      </c>
      <c r="AG124" s="284">
        <v>320198.98499999999</v>
      </c>
      <c r="AH124" s="284">
        <v>321687.65999999997</v>
      </c>
      <c r="AI124" s="284">
        <v>323102.54599999997</v>
      </c>
      <c r="AJ124" s="284">
        <v>324442.07</v>
      </c>
      <c r="AK124" s="284">
        <v>325705.34499999997</v>
      </c>
      <c r="AL124" s="284">
        <v>326892.32199999999</v>
      </c>
      <c r="AM124" s="284">
        <v>328003.99599999998</v>
      </c>
      <c r="AN124" s="284">
        <v>329041.87900000002</v>
      </c>
      <c r="AO124" s="284">
        <v>330008.087</v>
      </c>
      <c r="AP124" s="284">
        <v>330904.67200000002</v>
      </c>
    </row>
    <row r="125" spans="2:42" x14ac:dyDescent="0.25">
      <c r="B125" s="233">
        <v>140</v>
      </c>
      <c r="C125" s="233" t="s">
        <v>190</v>
      </c>
      <c r="D125" s="233" t="s">
        <v>311</v>
      </c>
      <c r="E125" s="233" t="str">
        <f>IFERROR(VLOOKUP(D125,Regional_groupings_t[#All],2,FALSE),"")</f>
        <v>South East Asia</v>
      </c>
      <c r="F125" s="284">
        <v>6249.1679999999997</v>
      </c>
      <c r="G125" s="284">
        <v>6741.16</v>
      </c>
      <c r="H125" s="284">
        <v>6845.848</v>
      </c>
      <c r="I125" s="284">
        <v>6953.0309999999999</v>
      </c>
      <c r="J125" s="284">
        <v>7061.4979999999996</v>
      </c>
      <c r="K125" s="284">
        <v>7169.4560000000001</v>
      </c>
      <c r="L125" s="284">
        <v>7275.5559999999996</v>
      </c>
      <c r="M125" s="284">
        <v>7379.3580000000002</v>
      </c>
      <c r="N125" s="284">
        <v>7481.0259999999998</v>
      </c>
      <c r="O125" s="284">
        <v>7580.6080000000002</v>
      </c>
      <c r="P125" s="284">
        <v>7678.3969999999999</v>
      </c>
      <c r="Q125" s="284">
        <v>7774.527</v>
      </c>
      <c r="R125" s="284">
        <v>7868.9120000000003</v>
      </c>
      <c r="S125" s="284">
        <v>7961.3109999999997</v>
      </c>
      <c r="T125" s="284">
        <v>8051.6840000000002</v>
      </c>
      <c r="U125" s="284">
        <v>8140.0079999999998</v>
      </c>
      <c r="V125" s="284">
        <v>8226.277</v>
      </c>
      <c r="W125" s="284">
        <v>8310.4159999999993</v>
      </c>
      <c r="X125" s="284">
        <v>8392.3950000000004</v>
      </c>
      <c r="Y125" s="284">
        <v>8472.2420000000002</v>
      </c>
      <c r="Z125" s="284">
        <v>8550.0059999999994</v>
      </c>
      <c r="AA125" s="284">
        <v>8625.7129999999997</v>
      </c>
      <c r="AB125" s="284">
        <v>8699.3420000000006</v>
      </c>
      <c r="AC125" s="284">
        <v>8770.8320000000003</v>
      </c>
      <c r="AD125" s="284">
        <v>8840.1389999999992</v>
      </c>
      <c r="AE125" s="284">
        <v>8907.1929999999993</v>
      </c>
      <c r="AF125" s="284">
        <v>8971.9410000000007</v>
      </c>
      <c r="AG125" s="284">
        <v>9034.3369999999995</v>
      </c>
      <c r="AH125" s="284">
        <v>9094.3310000000001</v>
      </c>
      <c r="AI125" s="284">
        <v>9151.8490000000002</v>
      </c>
      <c r="AJ125" s="284">
        <v>9206.8259999999991</v>
      </c>
      <c r="AK125" s="284">
        <v>9259.1589999999997</v>
      </c>
      <c r="AL125" s="284">
        <v>9308.8189999999995</v>
      </c>
      <c r="AM125" s="284">
        <v>9355.7839999999997</v>
      </c>
      <c r="AN125" s="284">
        <v>9399.9709999999995</v>
      </c>
      <c r="AO125" s="284">
        <v>9441.3070000000007</v>
      </c>
      <c r="AP125" s="284">
        <v>9479.7530000000006</v>
      </c>
    </row>
    <row r="126" spans="2:42" x14ac:dyDescent="0.25">
      <c r="B126" s="233">
        <v>141</v>
      </c>
      <c r="C126" s="233" t="s">
        <v>190</v>
      </c>
      <c r="D126" s="233" t="s">
        <v>312</v>
      </c>
      <c r="E126" s="233"/>
      <c r="F126" s="284">
        <v>28208.027999999998</v>
      </c>
      <c r="G126" s="284">
        <v>30270.965</v>
      </c>
      <c r="H126" s="284">
        <v>30684.651999999998</v>
      </c>
      <c r="I126" s="284">
        <v>31104.654999999999</v>
      </c>
      <c r="J126" s="284">
        <v>31528.032999999999</v>
      </c>
      <c r="K126" s="284">
        <v>31949.789000000001</v>
      </c>
      <c r="L126" s="284">
        <v>32365.998</v>
      </c>
      <c r="M126" s="284">
        <v>32776.195</v>
      </c>
      <c r="N126" s="284">
        <v>33181.078999999998</v>
      </c>
      <c r="O126" s="284">
        <v>33579.264000000003</v>
      </c>
      <c r="P126" s="284">
        <v>33969.292000000001</v>
      </c>
      <c r="Q126" s="284">
        <v>34349.932999999997</v>
      </c>
      <c r="R126" s="284">
        <v>34720.334000000003</v>
      </c>
      <c r="S126" s="284">
        <v>35080.108999999997</v>
      </c>
      <c r="T126" s="284">
        <v>35429.091999999997</v>
      </c>
      <c r="U126" s="284">
        <v>35767.394999999997</v>
      </c>
      <c r="V126" s="284">
        <v>36095.052000000003</v>
      </c>
      <c r="W126" s="284">
        <v>36411.999000000003</v>
      </c>
      <c r="X126" s="284">
        <v>36717.906000000003</v>
      </c>
      <c r="Y126" s="284">
        <v>37012.453000000001</v>
      </c>
      <c r="Z126" s="284">
        <v>37295.26</v>
      </c>
      <c r="AA126" s="284">
        <v>37566.150999999998</v>
      </c>
      <c r="AB126" s="284">
        <v>37825.114999999998</v>
      </c>
      <c r="AC126" s="284">
        <v>38072.538999999997</v>
      </c>
      <c r="AD126" s="284">
        <v>38309.224000000002</v>
      </c>
      <c r="AE126" s="284">
        <v>38536.267999999996</v>
      </c>
      <c r="AF126" s="284">
        <v>38754.576000000001</v>
      </c>
      <c r="AG126" s="284">
        <v>38964.533000000003</v>
      </c>
      <c r="AH126" s="284">
        <v>39166.389000000003</v>
      </c>
      <c r="AI126" s="284">
        <v>39360.771999999997</v>
      </c>
      <c r="AJ126" s="284">
        <v>39548.357000000004</v>
      </c>
      <c r="AK126" s="284">
        <v>39729.694000000003</v>
      </c>
      <c r="AL126" s="284">
        <v>39905.065000000002</v>
      </c>
      <c r="AM126" s="284">
        <v>40074.627</v>
      </c>
      <c r="AN126" s="284">
        <v>40238.61</v>
      </c>
      <c r="AO126" s="284">
        <v>40397.165000000001</v>
      </c>
      <c r="AP126" s="284">
        <v>40550.370999999999</v>
      </c>
    </row>
    <row r="127" spans="2:42" x14ac:dyDescent="0.25">
      <c r="B127" s="233">
        <v>142</v>
      </c>
      <c r="C127" s="233" t="s">
        <v>190</v>
      </c>
      <c r="D127" s="233" t="s">
        <v>313</v>
      </c>
      <c r="E127" s="233" t="str">
        <f>IFERROR(VLOOKUP(D127,Regional_groupings_t[#All],2,FALSE),"")</f>
        <v>South East Asia</v>
      </c>
      <c r="F127" s="284">
        <v>50600.826999999997</v>
      </c>
      <c r="G127" s="284">
        <v>52680.724000000002</v>
      </c>
      <c r="H127" s="284">
        <v>53045.199000000001</v>
      </c>
      <c r="I127" s="284">
        <v>53382.521000000001</v>
      </c>
      <c r="J127" s="284">
        <v>53708.317999999999</v>
      </c>
      <c r="K127" s="284">
        <v>54045.421999999999</v>
      </c>
      <c r="L127" s="284">
        <v>54409.794000000002</v>
      </c>
      <c r="M127" s="284">
        <v>54806.014000000003</v>
      </c>
      <c r="N127" s="284">
        <v>55227.152000000002</v>
      </c>
      <c r="O127" s="284">
        <v>55663.658000000003</v>
      </c>
      <c r="P127" s="284">
        <v>56101.106</v>
      </c>
      <c r="Q127" s="284">
        <v>56528.472999999998</v>
      </c>
      <c r="R127" s="284">
        <v>56942.754000000001</v>
      </c>
      <c r="S127" s="284">
        <v>57345.565000000002</v>
      </c>
      <c r="T127" s="284">
        <v>57735.853999999999</v>
      </c>
      <c r="U127" s="284">
        <v>58113.595000000001</v>
      </c>
      <c r="V127" s="284">
        <v>58478.49</v>
      </c>
      <c r="W127" s="284">
        <v>58829.18</v>
      </c>
      <c r="X127" s="284">
        <v>59163.938999999998</v>
      </c>
      <c r="Y127" s="284">
        <v>59481.896999999997</v>
      </c>
      <c r="Z127" s="284">
        <v>59782.381999999998</v>
      </c>
      <c r="AA127" s="284">
        <v>60064.902000000002</v>
      </c>
      <c r="AB127" s="284">
        <v>60328.913</v>
      </c>
      <c r="AC127" s="284">
        <v>60574.207999999999</v>
      </c>
      <c r="AD127" s="284">
        <v>60801.048999999999</v>
      </c>
      <c r="AE127" s="284">
        <v>61010.012000000002</v>
      </c>
      <c r="AF127" s="284">
        <v>61201.61</v>
      </c>
      <c r="AG127" s="284">
        <v>61376.012000000002</v>
      </c>
      <c r="AH127" s="284">
        <v>61533.447999999997</v>
      </c>
      <c r="AI127" s="284">
        <v>61674.44</v>
      </c>
      <c r="AJ127" s="284">
        <v>61799.665999999997</v>
      </c>
      <c r="AK127" s="284">
        <v>61909.754999999997</v>
      </c>
      <c r="AL127" s="284">
        <v>62005.178999999996</v>
      </c>
      <c r="AM127" s="284">
        <v>62086.44</v>
      </c>
      <c r="AN127" s="284">
        <v>62154.321000000004</v>
      </c>
      <c r="AO127" s="284">
        <v>62209.728999999999</v>
      </c>
      <c r="AP127" s="284">
        <v>62253.423000000003</v>
      </c>
    </row>
    <row r="128" spans="2:42" x14ac:dyDescent="0.25">
      <c r="B128" s="233">
        <v>143</v>
      </c>
      <c r="C128" s="233" t="s">
        <v>190</v>
      </c>
      <c r="D128" s="233" t="s">
        <v>314</v>
      </c>
      <c r="E128" s="233" t="str">
        <f>IFERROR(VLOOKUP(D128,Regional_groupings_t[#All],2,FALSE),"")</f>
        <v>South East Asia</v>
      </c>
      <c r="F128" s="284">
        <v>93966.784</v>
      </c>
      <c r="G128" s="284">
        <v>102113.20600000001</v>
      </c>
      <c r="H128" s="284">
        <v>103663.81200000001</v>
      </c>
      <c r="I128" s="284">
        <v>105172.921</v>
      </c>
      <c r="J128" s="284">
        <v>106651.394</v>
      </c>
      <c r="K128" s="284">
        <v>108116.622</v>
      </c>
      <c r="L128" s="284">
        <v>109581.08500000001</v>
      </c>
      <c r="M128" s="284">
        <v>111046.91</v>
      </c>
      <c r="N128" s="284">
        <v>112508.99099999999</v>
      </c>
      <c r="O128" s="284">
        <v>113964.103</v>
      </c>
      <c r="P128" s="284">
        <v>115406.85</v>
      </c>
      <c r="Q128" s="284">
        <v>116833.05499999999</v>
      </c>
      <c r="R128" s="284">
        <v>118241.48299999999</v>
      </c>
      <c r="S128" s="284">
        <v>119632.644</v>
      </c>
      <c r="T128" s="284">
        <v>121006.00900000001</v>
      </c>
      <c r="U128" s="284">
        <v>122361.31600000001</v>
      </c>
      <c r="V128" s="284">
        <v>123697.92600000001</v>
      </c>
      <c r="W128" s="284">
        <v>125015.254</v>
      </c>
      <c r="X128" s="284">
        <v>126311.55</v>
      </c>
      <c r="Y128" s="284">
        <v>127583.58100000001</v>
      </c>
      <c r="Z128" s="284">
        <v>128827.33100000001</v>
      </c>
      <c r="AA128" s="284">
        <v>130039.796</v>
      </c>
      <c r="AB128" s="284">
        <v>131219.34299999999</v>
      </c>
      <c r="AC128" s="284">
        <v>132365.99299999999</v>
      </c>
      <c r="AD128" s="284">
        <v>133480.50399999999</v>
      </c>
      <c r="AE128" s="284">
        <v>134564.43100000001</v>
      </c>
      <c r="AF128" s="284">
        <v>135618.864</v>
      </c>
      <c r="AG128" s="284">
        <v>136643.59099999999</v>
      </c>
      <c r="AH128" s="284">
        <v>137637.9</v>
      </c>
      <c r="AI128" s="284">
        <v>138601.77600000001</v>
      </c>
      <c r="AJ128" s="284">
        <v>139535.23800000001</v>
      </c>
      <c r="AK128" s="284">
        <v>140438.21299999999</v>
      </c>
      <c r="AL128" s="284">
        <v>141310.851</v>
      </c>
      <c r="AM128" s="284">
        <v>142152.96900000001</v>
      </c>
      <c r="AN128" s="284">
        <v>142963.81700000001</v>
      </c>
      <c r="AO128" s="284">
        <v>143742.427</v>
      </c>
      <c r="AP128" s="284">
        <v>144488.171</v>
      </c>
    </row>
    <row r="129" spans="2:42" x14ac:dyDescent="0.25">
      <c r="B129" s="233">
        <v>144</v>
      </c>
      <c r="C129" s="233" t="s">
        <v>190</v>
      </c>
      <c r="D129" s="233" t="s">
        <v>315</v>
      </c>
      <c r="E129" s="233" t="str">
        <f>IFERROR(VLOOKUP(D129,Regional_groupings_t[#All],2,FALSE),"")</f>
        <v>South East Asia</v>
      </c>
      <c r="F129" s="284">
        <v>5131.17</v>
      </c>
      <c r="G129" s="284">
        <v>5592.143</v>
      </c>
      <c r="H129" s="284">
        <v>5653.625</v>
      </c>
      <c r="I129" s="284">
        <v>5708.0420000000004</v>
      </c>
      <c r="J129" s="284">
        <v>5757.5029999999997</v>
      </c>
      <c r="K129" s="284">
        <v>5804.3429999999998</v>
      </c>
      <c r="L129" s="284">
        <v>5850.3429999999998</v>
      </c>
      <c r="M129" s="284">
        <v>5896.6840000000002</v>
      </c>
      <c r="N129" s="284">
        <v>5943.5510000000004</v>
      </c>
      <c r="O129" s="284">
        <v>5990.2920000000004</v>
      </c>
      <c r="P129" s="284">
        <v>6035.6750000000002</v>
      </c>
      <c r="Q129" s="284">
        <v>6078.76</v>
      </c>
      <c r="R129" s="284">
        <v>6119.5860000000002</v>
      </c>
      <c r="S129" s="284">
        <v>6158.5330000000004</v>
      </c>
      <c r="T129" s="284">
        <v>6195.4430000000002</v>
      </c>
      <c r="U129" s="284">
        <v>6230.1319999999996</v>
      </c>
      <c r="V129" s="284">
        <v>6262.4650000000001</v>
      </c>
      <c r="W129" s="284">
        <v>6292.3630000000003</v>
      </c>
      <c r="X129" s="284">
        <v>6319.7690000000002</v>
      </c>
      <c r="Y129" s="284">
        <v>6344.6260000000002</v>
      </c>
      <c r="Z129" s="284">
        <v>6366.8680000000004</v>
      </c>
      <c r="AA129" s="284">
        <v>6386.4539999999997</v>
      </c>
      <c r="AB129" s="284">
        <v>6403.3940000000002</v>
      </c>
      <c r="AC129" s="284">
        <v>6417.6949999999997</v>
      </c>
      <c r="AD129" s="284">
        <v>6429.4110000000001</v>
      </c>
      <c r="AE129" s="284">
        <v>6438.6469999999999</v>
      </c>
      <c r="AF129" s="284">
        <v>6445.4889999999996</v>
      </c>
      <c r="AG129" s="284">
        <v>6450.0029999999997</v>
      </c>
      <c r="AH129" s="284">
        <v>6452.27</v>
      </c>
      <c r="AI129" s="284">
        <v>6452.433</v>
      </c>
      <c r="AJ129" s="284">
        <v>6450.6790000000001</v>
      </c>
      <c r="AK129" s="284">
        <v>6447.1750000000002</v>
      </c>
      <c r="AL129" s="284">
        <v>6442.0249999999996</v>
      </c>
      <c r="AM129" s="284">
        <v>6435.317</v>
      </c>
      <c r="AN129" s="284">
        <v>6427.2510000000002</v>
      </c>
      <c r="AO129" s="284">
        <v>6417.9309999999996</v>
      </c>
      <c r="AP129" s="284">
        <v>6407.5280000000002</v>
      </c>
    </row>
    <row r="130" spans="2:42" x14ac:dyDescent="0.25">
      <c r="B130" s="233">
        <v>145</v>
      </c>
      <c r="C130" s="233" t="s">
        <v>190</v>
      </c>
      <c r="D130" s="233" t="s">
        <v>316</v>
      </c>
      <c r="E130" s="233" t="str">
        <f>IFERROR(VLOOKUP(D130,Regional_groupings_t[#All],2,FALSE),"")</f>
        <v>South East Asia</v>
      </c>
      <c r="F130" s="284">
        <v>67195.032000000007</v>
      </c>
      <c r="G130" s="284">
        <v>68714.519</v>
      </c>
      <c r="H130" s="284">
        <v>68971.312999999995</v>
      </c>
      <c r="I130" s="284">
        <v>69209.816999999995</v>
      </c>
      <c r="J130" s="284">
        <v>69428.453999999998</v>
      </c>
      <c r="K130" s="284">
        <v>69625.581000000006</v>
      </c>
      <c r="L130" s="284">
        <v>69799.978000000003</v>
      </c>
      <c r="M130" s="284">
        <v>69950.843999999997</v>
      </c>
      <c r="N130" s="284">
        <v>70078.198000000004</v>
      </c>
      <c r="O130" s="284">
        <v>70182.828999999998</v>
      </c>
      <c r="P130" s="284">
        <v>70266.063999999998</v>
      </c>
      <c r="Q130" s="284">
        <v>70328.932000000001</v>
      </c>
      <c r="R130" s="284">
        <v>70371.638999999996</v>
      </c>
      <c r="S130" s="284">
        <v>70394.101999999999</v>
      </c>
      <c r="T130" s="284">
        <v>70396.854000000007</v>
      </c>
      <c r="U130" s="284">
        <v>70380.495999999999</v>
      </c>
      <c r="V130" s="284">
        <v>70345.543000000005</v>
      </c>
      <c r="W130" s="284">
        <v>70292.293000000005</v>
      </c>
      <c r="X130" s="284">
        <v>70220.899999999994</v>
      </c>
      <c r="Y130" s="284">
        <v>70131.525999999998</v>
      </c>
      <c r="Z130" s="284">
        <v>70024.232999999993</v>
      </c>
      <c r="AA130" s="284">
        <v>69899.111999999994</v>
      </c>
      <c r="AB130" s="284">
        <v>69756.445000000007</v>
      </c>
      <c r="AC130" s="284">
        <v>69596.351999999999</v>
      </c>
      <c r="AD130" s="284">
        <v>69418.528000000006</v>
      </c>
      <c r="AE130" s="284">
        <v>69222.585999999996</v>
      </c>
      <c r="AF130" s="284">
        <v>69008.294999999998</v>
      </c>
      <c r="AG130" s="284">
        <v>68775.781000000003</v>
      </c>
      <c r="AH130" s="284">
        <v>68525.506999999998</v>
      </c>
      <c r="AI130" s="284">
        <v>68257.808000000005</v>
      </c>
      <c r="AJ130" s="284">
        <v>67973.161999999997</v>
      </c>
      <c r="AK130" s="284">
        <v>67672.072</v>
      </c>
      <c r="AL130" s="284">
        <v>67355.05</v>
      </c>
      <c r="AM130" s="284">
        <v>67022.652000000002</v>
      </c>
      <c r="AN130" s="284">
        <v>66675.563999999998</v>
      </c>
      <c r="AO130" s="284">
        <v>66314.572</v>
      </c>
      <c r="AP130" s="284">
        <v>65940.494000000006</v>
      </c>
    </row>
    <row r="131" spans="2:42" x14ac:dyDescent="0.25">
      <c r="B131" s="233">
        <v>146</v>
      </c>
      <c r="C131" s="233" t="s">
        <v>190</v>
      </c>
      <c r="D131" s="233" t="s">
        <v>317</v>
      </c>
      <c r="E131" s="233" t="str">
        <f>IFERROR(VLOOKUP(D131,Regional_groupings_t[#All],2,FALSE),"")</f>
        <v>South East Asia</v>
      </c>
      <c r="F131" s="284">
        <v>1093.5170000000001</v>
      </c>
      <c r="G131" s="284">
        <v>1196.2940000000001</v>
      </c>
      <c r="H131" s="284">
        <v>1219.289</v>
      </c>
      <c r="I131" s="284">
        <v>1243.26</v>
      </c>
      <c r="J131" s="284">
        <v>1267.9749999999999</v>
      </c>
      <c r="K131" s="284">
        <v>1293.1199999999999</v>
      </c>
      <c r="L131" s="284">
        <v>1318.442</v>
      </c>
      <c r="M131" s="284">
        <v>1343.875</v>
      </c>
      <c r="N131" s="284">
        <v>1369.431</v>
      </c>
      <c r="O131" s="284">
        <v>1395.057</v>
      </c>
      <c r="P131" s="284">
        <v>1420.761</v>
      </c>
      <c r="Q131" s="284">
        <v>1446.509</v>
      </c>
      <c r="R131" s="284">
        <v>1472.252</v>
      </c>
      <c r="S131" s="284">
        <v>1497.93</v>
      </c>
      <c r="T131" s="284">
        <v>1523.49</v>
      </c>
      <c r="U131" s="284">
        <v>1548.8820000000001</v>
      </c>
      <c r="V131" s="284">
        <v>1574.059</v>
      </c>
      <c r="W131" s="284">
        <v>1598.992</v>
      </c>
      <c r="X131" s="284">
        <v>1623.6420000000001</v>
      </c>
      <c r="Y131" s="284">
        <v>1648.01</v>
      </c>
      <c r="Z131" s="284">
        <v>1672.059</v>
      </c>
      <c r="AA131" s="284">
        <v>1695.758</v>
      </c>
      <c r="AB131" s="284">
        <v>1719.1189999999999</v>
      </c>
      <c r="AC131" s="284">
        <v>1742.1289999999999</v>
      </c>
      <c r="AD131" s="284">
        <v>1764.8140000000001</v>
      </c>
      <c r="AE131" s="284">
        <v>1787.184</v>
      </c>
      <c r="AF131" s="284">
        <v>1809.2809999999999</v>
      </c>
      <c r="AG131" s="284">
        <v>1831.0830000000001</v>
      </c>
      <c r="AH131" s="284">
        <v>1852.606</v>
      </c>
      <c r="AI131" s="284">
        <v>1873.922</v>
      </c>
      <c r="AJ131" s="284">
        <v>1895.0730000000001</v>
      </c>
      <c r="AK131" s="284">
        <v>1916.105</v>
      </c>
      <c r="AL131" s="284">
        <v>1937.047</v>
      </c>
      <c r="AM131" s="284">
        <v>1957.867</v>
      </c>
      <c r="AN131" s="284">
        <v>1978.548</v>
      </c>
      <c r="AO131" s="284">
        <v>1999.029</v>
      </c>
      <c r="AP131" s="284">
        <v>2019.297</v>
      </c>
    </row>
    <row r="132" spans="2:42" x14ac:dyDescent="0.25">
      <c r="B132" s="233">
        <v>147</v>
      </c>
      <c r="C132" s="233" t="s">
        <v>190</v>
      </c>
      <c r="D132" s="233" t="s">
        <v>318</v>
      </c>
      <c r="E132" s="233" t="str">
        <f>IFERROR(VLOOKUP(D132,Regional_groupings_t[#All],2,FALSE),"")</f>
        <v>South East Asia</v>
      </c>
      <c r="F132" s="284">
        <v>87967.654999999999</v>
      </c>
      <c r="G132" s="284">
        <v>92677.081999999995</v>
      </c>
      <c r="H132" s="284">
        <v>93640.434999999998</v>
      </c>
      <c r="I132" s="284">
        <v>94600.642999999996</v>
      </c>
      <c r="J132" s="284">
        <v>95545.959000000003</v>
      </c>
      <c r="K132" s="284">
        <v>96462.107999999993</v>
      </c>
      <c r="L132" s="284">
        <v>97338.582999999999</v>
      </c>
      <c r="M132" s="284">
        <v>98168.828999999998</v>
      </c>
      <c r="N132" s="284">
        <v>98953.535000000003</v>
      </c>
      <c r="O132" s="284">
        <v>99698.630999999994</v>
      </c>
      <c r="P132" s="284">
        <v>100414.087</v>
      </c>
      <c r="Q132" s="284">
        <v>101106.833</v>
      </c>
      <c r="R132" s="284">
        <v>101778.64599999999</v>
      </c>
      <c r="S132" s="284">
        <v>102425.785</v>
      </c>
      <c r="T132" s="284">
        <v>103043.295</v>
      </c>
      <c r="U132" s="284">
        <v>103624.12699999999</v>
      </c>
      <c r="V132" s="284">
        <v>104163.523</v>
      </c>
      <c r="W132" s="284">
        <v>104660.42</v>
      </c>
      <c r="X132" s="284">
        <v>105117.644</v>
      </c>
      <c r="Y132" s="284">
        <v>105539.068</v>
      </c>
      <c r="Z132" s="284">
        <v>105930.352</v>
      </c>
      <c r="AA132" s="284">
        <v>106296.11199999999</v>
      </c>
      <c r="AB132" s="284">
        <v>106637.622</v>
      </c>
      <c r="AC132" s="284">
        <v>106955.382</v>
      </c>
      <c r="AD132" s="284">
        <v>107252.235</v>
      </c>
      <c r="AE132" s="284">
        <v>107531.321</v>
      </c>
      <c r="AF132" s="284">
        <v>107795.035</v>
      </c>
      <c r="AG132" s="284">
        <v>108044.73299999999</v>
      </c>
      <c r="AH132" s="284">
        <v>108280.678</v>
      </c>
      <c r="AI132" s="284">
        <v>108502.624</v>
      </c>
      <c r="AJ132" s="284">
        <v>108709.692</v>
      </c>
      <c r="AK132" s="284">
        <v>108901.041</v>
      </c>
      <c r="AL132" s="284">
        <v>109076.751</v>
      </c>
      <c r="AM132" s="284">
        <v>109236.674</v>
      </c>
      <c r="AN132" s="284">
        <v>109379.296</v>
      </c>
      <c r="AO132" s="284">
        <v>109502.617</v>
      </c>
      <c r="AP132" s="284">
        <v>109605.01</v>
      </c>
    </row>
    <row r="133" spans="2:42" x14ac:dyDescent="0.25">
      <c r="B133" s="233">
        <v>148</v>
      </c>
      <c r="C133" s="233" t="s">
        <v>190</v>
      </c>
      <c r="D133" s="233" t="s">
        <v>319</v>
      </c>
      <c r="E133" s="233" t="str">
        <f>IFERROR(VLOOKUP(D133,Regional_groupings_t[#All],2,FALSE),"")</f>
        <v/>
      </c>
      <c r="F133" s="284">
        <v>591352.34499999997</v>
      </c>
      <c r="G133" s="284">
        <v>623934.12600000005</v>
      </c>
      <c r="H133" s="284">
        <v>630144.54399999999</v>
      </c>
      <c r="I133" s="284">
        <v>636233.13199999998</v>
      </c>
      <c r="J133" s="284">
        <v>642216.70900000003</v>
      </c>
      <c r="K133" s="284">
        <v>648120.95600000001</v>
      </c>
      <c r="L133" s="284">
        <v>653962.33200000005</v>
      </c>
      <c r="M133" s="284">
        <v>659743.61199999996</v>
      </c>
      <c r="N133" s="284">
        <v>665450.799</v>
      </c>
      <c r="O133" s="284">
        <v>671063.30599999998</v>
      </c>
      <c r="P133" s="284">
        <v>676552.48100000003</v>
      </c>
      <c r="Q133" s="284">
        <v>681896.01599999995</v>
      </c>
      <c r="R133" s="284">
        <v>687085.745</v>
      </c>
      <c r="S133" s="284">
        <v>692121.53300000005</v>
      </c>
      <c r="T133" s="284">
        <v>696997.39</v>
      </c>
      <c r="U133" s="284">
        <v>701709.35800000001</v>
      </c>
      <c r="V133" s="284">
        <v>706254.02899999998</v>
      </c>
      <c r="W133" s="284">
        <v>710626.97199999995</v>
      </c>
      <c r="X133" s="284">
        <v>714825.478</v>
      </c>
      <c r="Y133" s="284">
        <v>718850.929</v>
      </c>
      <c r="Z133" s="284">
        <v>722706.60199999996</v>
      </c>
      <c r="AA133" s="284">
        <v>726395.32</v>
      </c>
      <c r="AB133" s="284">
        <v>729917.12699999998</v>
      </c>
      <c r="AC133" s="284">
        <v>733271.56499999994</v>
      </c>
      <c r="AD133" s="284">
        <v>736460.09199999995</v>
      </c>
      <c r="AE133" s="284">
        <v>739484.97100000002</v>
      </c>
      <c r="AF133" s="284">
        <v>742347.826</v>
      </c>
      <c r="AG133" s="284">
        <v>745049.64899999998</v>
      </c>
      <c r="AH133" s="284">
        <v>747591.58900000004</v>
      </c>
      <c r="AI133" s="284">
        <v>749976.41299999994</v>
      </c>
      <c r="AJ133" s="284">
        <v>752207.35999999999</v>
      </c>
      <c r="AK133" s="284">
        <v>754286.99800000002</v>
      </c>
      <c r="AL133" s="284">
        <v>756217.228</v>
      </c>
      <c r="AM133" s="284">
        <v>757998.05299999996</v>
      </c>
      <c r="AN133" s="284">
        <v>759628.74800000002</v>
      </c>
      <c r="AO133" s="284">
        <v>761107.16</v>
      </c>
      <c r="AP133" s="284">
        <v>762432.299</v>
      </c>
    </row>
    <row r="134" spans="2:42" x14ac:dyDescent="0.25">
      <c r="B134" s="233">
        <v>149</v>
      </c>
      <c r="C134" s="233" t="s">
        <v>190</v>
      </c>
      <c r="D134" s="233" t="s">
        <v>320</v>
      </c>
      <c r="E134" s="233" t="str">
        <f>IFERROR(VLOOKUP(D134,Regional_groupings_t[#All],2,FALSE),"")</f>
        <v/>
      </c>
      <c r="F134" s="284">
        <v>41217.339999999997</v>
      </c>
      <c r="G134" s="284">
        <v>42622.28</v>
      </c>
      <c r="H134" s="284">
        <v>42827.506000000001</v>
      </c>
      <c r="I134" s="284">
        <v>43002.43</v>
      </c>
      <c r="J134" s="284">
        <v>43163.826999999997</v>
      </c>
      <c r="K134" s="284">
        <v>43335.006000000001</v>
      </c>
      <c r="L134" s="284">
        <v>43532.374000000003</v>
      </c>
      <c r="M134" s="284">
        <v>43761.962</v>
      </c>
      <c r="N134" s="284">
        <v>44017.286999999997</v>
      </c>
      <c r="O134" s="284">
        <v>44287.123</v>
      </c>
      <c r="P134" s="284">
        <v>44554.235999999997</v>
      </c>
      <c r="Q134" s="284">
        <v>44805.911999999997</v>
      </c>
      <c r="R134" s="284">
        <v>45039.103000000003</v>
      </c>
      <c r="S134" s="284">
        <v>45256.957999999999</v>
      </c>
      <c r="T134" s="284">
        <v>45459.875</v>
      </c>
      <c r="U134" s="284">
        <v>45650</v>
      </c>
      <c r="V134" s="284">
        <v>45828.847000000002</v>
      </c>
      <c r="W134" s="284">
        <v>45995.656999999999</v>
      </c>
      <c r="X134" s="284">
        <v>46149.463000000003</v>
      </c>
      <c r="Y134" s="284">
        <v>46291.839999999997</v>
      </c>
      <c r="Z134" s="284">
        <v>46425.154000000002</v>
      </c>
      <c r="AA134" s="284">
        <v>46551.27</v>
      </c>
      <c r="AB134" s="284">
        <v>46670.713000000003</v>
      </c>
      <c r="AC134" s="284">
        <v>46783.012000000002</v>
      </c>
      <c r="AD134" s="284">
        <v>46887.555</v>
      </c>
      <c r="AE134" s="284">
        <v>46983.368999999999</v>
      </c>
      <c r="AF134" s="284">
        <v>47069.478999999999</v>
      </c>
      <c r="AG134" s="284">
        <v>47145.989000000001</v>
      </c>
      <c r="AH134" s="284">
        <v>47213.016000000003</v>
      </c>
      <c r="AI134" s="284">
        <v>47270.428999999996</v>
      </c>
      <c r="AJ134" s="284">
        <v>47318.017999999996</v>
      </c>
      <c r="AK134" s="284">
        <v>47355.754999999997</v>
      </c>
      <c r="AL134" s="284">
        <v>47383.597999999998</v>
      </c>
      <c r="AM134" s="284">
        <v>47401.400999999998</v>
      </c>
      <c r="AN134" s="284">
        <v>47409.171999999999</v>
      </c>
      <c r="AO134" s="284">
        <v>47406.559999999998</v>
      </c>
      <c r="AP134" s="284">
        <v>47393.59</v>
      </c>
    </row>
    <row r="135" spans="2:42" x14ac:dyDescent="0.25">
      <c r="B135" s="233">
        <v>150</v>
      </c>
      <c r="C135" s="233" t="s">
        <v>190</v>
      </c>
      <c r="D135" s="233" t="s">
        <v>321</v>
      </c>
      <c r="E135" s="233" t="s">
        <v>322</v>
      </c>
      <c r="F135" s="284">
        <v>13.436</v>
      </c>
      <c r="G135" s="284">
        <v>14.279</v>
      </c>
      <c r="H135" s="284">
        <v>14.435</v>
      </c>
      <c r="I135" s="284">
        <v>14.587999999999999</v>
      </c>
      <c r="J135" s="284">
        <v>14.738</v>
      </c>
      <c r="K135" s="284">
        <v>14.872</v>
      </c>
      <c r="L135" s="284">
        <v>15.002000000000001</v>
      </c>
      <c r="M135" s="284">
        <v>15.125</v>
      </c>
      <c r="N135" s="284">
        <v>15.225</v>
      </c>
      <c r="O135" s="284">
        <v>15.324999999999999</v>
      </c>
      <c r="P135" s="284">
        <v>15.414</v>
      </c>
      <c r="Q135" s="284">
        <v>15.510999999999999</v>
      </c>
      <c r="R135" s="284">
        <v>15.596</v>
      </c>
      <c r="S135" s="284">
        <v>15.683</v>
      </c>
      <c r="T135" s="284">
        <v>15.763</v>
      </c>
      <c r="U135" s="284">
        <v>15.839</v>
      </c>
      <c r="V135" s="284">
        <v>15.917</v>
      </c>
      <c r="W135" s="284">
        <v>15.984</v>
      </c>
      <c r="X135" s="284">
        <v>16.055</v>
      </c>
      <c r="Y135" s="284">
        <v>16.12</v>
      </c>
      <c r="Z135" s="284">
        <v>16.177</v>
      </c>
      <c r="AA135" s="284">
        <v>16.227</v>
      </c>
      <c r="AB135" s="284">
        <v>16.268999999999998</v>
      </c>
      <c r="AC135" s="284">
        <v>16.327999999999999</v>
      </c>
      <c r="AD135" s="284">
        <v>16.364000000000001</v>
      </c>
      <c r="AE135" s="284">
        <v>16.405999999999999</v>
      </c>
      <c r="AF135" s="284">
        <v>16.446000000000002</v>
      </c>
      <c r="AG135" s="284">
        <v>16.48</v>
      </c>
      <c r="AH135" s="284">
        <v>16.497</v>
      </c>
      <c r="AI135" s="284">
        <v>16.518000000000001</v>
      </c>
      <c r="AJ135" s="284">
        <v>16.532</v>
      </c>
      <c r="AK135" s="284">
        <v>16.545999999999999</v>
      </c>
      <c r="AL135" s="284">
        <v>16.545999999999999</v>
      </c>
      <c r="AM135" s="284">
        <v>16.550999999999998</v>
      </c>
      <c r="AN135" s="284">
        <v>16.541</v>
      </c>
      <c r="AO135" s="284">
        <v>16.539000000000001</v>
      </c>
      <c r="AP135" s="284">
        <v>16.521999999999998</v>
      </c>
    </row>
    <row r="136" spans="2:42" x14ac:dyDescent="0.25">
      <c r="B136" s="233">
        <v>151</v>
      </c>
      <c r="C136" s="233" t="s">
        <v>190</v>
      </c>
      <c r="D136" s="233" t="s">
        <v>323</v>
      </c>
      <c r="E136" s="233" t="str">
        <f>IFERROR(VLOOKUP(D136,Regional_groupings_t[#All],2,FALSE),"")</f>
        <v>Other South and Central Americas</v>
      </c>
      <c r="F136" s="284">
        <v>88.03</v>
      </c>
      <c r="G136" s="284">
        <v>93.570999999999998</v>
      </c>
      <c r="H136" s="284">
        <v>94.52</v>
      </c>
      <c r="I136" s="284">
        <v>95.424999999999997</v>
      </c>
      <c r="J136" s="284">
        <v>96.281999999999996</v>
      </c>
      <c r="K136" s="284">
        <v>97.114999999999995</v>
      </c>
      <c r="L136" s="284">
        <v>97.927999999999997</v>
      </c>
      <c r="M136" s="284">
        <v>98.727999999999994</v>
      </c>
      <c r="N136" s="284">
        <v>99.504999999999995</v>
      </c>
      <c r="O136" s="284">
        <v>100.27200000000001</v>
      </c>
      <c r="P136" s="284">
        <v>101.01600000000001</v>
      </c>
      <c r="Q136" s="284">
        <v>101.71899999999999</v>
      </c>
      <c r="R136" s="284">
        <v>102.402</v>
      </c>
      <c r="S136" s="284">
        <v>103.06699999999999</v>
      </c>
      <c r="T136" s="284">
        <v>103.691</v>
      </c>
      <c r="U136" s="284">
        <v>104.30200000000001</v>
      </c>
      <c r="V136" s="284">
        <v>104.85899999999999</v>
      </c>
      <c r="W136" s="284">
        <v>105.411</v>
      </c>
      <c r="X136" s="284">
        <v>105.925</v>
      </c>
      <c r="Y136" s="284">
        <v>106.408</v>
      </c>
      <c r="Z136" s="284">
        <v>106.86499999999999</v>
      </c>
      <c r="AA136" s="284">
        <v>107.298</v>
      </c>
      <c r="AB136" s="284">
        <v>107.69499999999999</v>
      </c>
      <c r="AC136" s="284">
        <v>108.093</v>
      </c>
      <c r="AD136" s="284">
        <v>108.446</v>
      </c>
      <c r="AE136" s="284">
        <v>108.78100000000001</v>
      </c>
      <c r="AF136" s="284">
        <v>109.083</v>
      </c>
      <c r="AG136" s="284">
        <v>109.367</v>
      </c>
      <c r="AH136" s="284">
        <v>109.634</v>
      </c>
      <c r="AI136" s="284">
        <v>109.86199999999999</v>
      </c>
      <c r="AJ136" s="284">
        <v>110.07299999999999</v>
      </c>
      <c r="AK136" s="284">
        <v>110.276</v>
      </c>
      <c r="AL136" s="284">
        <v>110.43899999999999</v>
      </c>
      <c r="AM136" s="284">
        <v>110.58199999999999</v>
      </c>
      <c r="AN136" s="284">
        <v>110.71299999999999</v>
      </c>
      <c r="AO136" s="284">
        <v>110.819</v>
      </c>
      <c r="AP136" s="284">
        <v>110.901</v>
      </c>
    </row>
    <row r="137" spans="2:42" x14ac:dyDescent="0.25">
      <c r="B137" s="233">
        <v>152</v>
      </c>
      <c r="C137" s="233" t="s">
        <v>190</v>
      </c>
      <c r="D137" s="233" t="s">
        <v>324</v>
      </c>
      <c r="E137" s="233" t="s">
        <v>322</v>
      </c>
      <c r="F137" s="284">
        <v>101.66500000000001</v>
      </c>
      <c r="G137" s="284">
        <v>104.339</v>
      </c>
      <c r="H137" s="284">
        <v>104.86499999999999</v>
      </c>
      <c r="I137" s="284">
        <v>105.361</v>
      </c>
      <c r="J137" s="284">
        <v>105.846</v>
      </c>
      <c r="K137" s="284">
        <v>106.31</v>
      </c>
      <c r="L137" s="284">
        <v>106.76600000000001</v>
      </c>
      <c r="M137" s="284">
        <v>107.19499999999999</v>
      </c>
      <c r="N137" s="284">
        <v>107.61199999999999</v>
      </c>
      <c r="O137" s="284">
        <v>108.012</v>
      </c>
      <c r="P137" s="284">
        <v>108.384</v>
      </c>
      <c r="Q137" s="284">
        <v>108.75</v>
      </c>
      <c r="R137" s="284">
        <v>109.087</v>
      </c>
      <c r="S137" s="284">
        <v>109.419</v>
      </c>
      <c r="T137" s="284">
        <v>109.717</v>
      </c>
      <c r="U137" s="284">
        <v>109.997</v>
      </c>
      <c r="V137" s="284">
        <v>110.244</v>
      </c>
      <c r="W137" s="284">
        <v>110.471</v>
      </c>
      <c r="X137" s="284">
        <v>110.678</v>
      </c>
      <c r="Y137" s="284">
        <v>110.84</v>
      </c>
      <c r="Z137" s="284">
        <v>110.96899999999999</v>
      </c>
      <c r="AA137" s="284">
        <v>111.05800000000001</v>
      </c>
      <c r="AB137" s="284">
        <v>111.11799999999999</v>
      </c>
      <c r="AC137" s="284">
        <v>111.11799999999999</v>
      </c>
      <c r="AD137" s="284">
        <v>111.092</v>
      </c>
      <c r="AE137" s="284">
        <v>111.036</v>
      </c>
      <c r="AF137" s="284">
        <v>110.937</v>
      </c>
      <c r="AG137" s="284">
        <v>110.795</v>
      </c>
      <c r="AH137" s="284">
        <v>110.624</v>
      </c>
      <c r="AI137" s="284">
        <v>110.446</v>
      </c>
      <c r="AJ137" s="284">
        <v>110.227</v>
      </c>
      <c r="AK137" s="284">
        <v>109.98699999999999</v>
      </c>
      <c r="AL137" s="284">
        <v>109.746</v>
      </c>
      <c r="AM137" s="284">
        <v>109.49</v>
      </c>
      <c r="AN137" s="284">
        <v>109.22499999999999</v>
      </c>
      <c r="AO137" s="284">
        <v>108.959</v>
      </c>
      <c r="AP137" s="284">
        <v>108.709</v>
      </c>
    </row>
    <row r="138" spans="2:42" x14ac:dyDescent="0.25">
      <c r="B138" s="233">
        <v>153</v>
      </c>
      <c r="C138" s="233" t="s">
        <v>190</v>
      </c>
      <c r="D138" s="233" t="s">
        <v>325</v>
      </c>
      <c r="E138" s="233" t="str">
        <f>IFERROR(VLOOKUP(D138,Regional_groupings_t[#All],2,FALSE),"")</f>
        <v>Other South and Central Americas</v>
      </c>
      <c r="F138" s="284">
        <v>354.93599999999998</v>
      </c>
      <c r="G138" s="284">
        <v>374.2</v>
      </c>
      <c r="H138" s="284">
        <v>377.923</v>
      </c>
      <c r="I138" s="284">
        <v>381.74900000000002</v>
      </c>
      <c r="J138" s="284">
        <v>385.63499999999999</v>
      </c>
      <c r="K138" s="284">
        <v>389.48599999999999</v>
      </c>
      <c r="L138" s="284">
        <v>393.24799999999999</v>
      </c>
      <c r="M138" s="284">
        <v>396.91399999999999</v>
      </c>
      <c r="N138" s="284">
        <v>400.51499999999999</v>
      </c>
      <c r="O138" s="284">
        <v>404.048</v>
      </c>
      <c r="P138" s="284">
        <v>407.52199999999999</v>
      </c>
      <c r="Q138" s="284">
        <v>410.93299999999999</v>
      </c>
      <c r="R138" s="284">
        <v>414.274</v>
      </c>
      <c r="S138" s="284">
        <v>417.54700000000003</v>
      </c>
      <c r="T138" s="284">
        <v>420.73399999999998</v>
      </c>
      <c r="U138" s="284">
        <v>423.82799999999997</v>
      </c>
      <c r="V138" s="284">
        <v>426.81</v>
      </c>
      <c r="W138" s="284">
        <v>429.69900000000001</v>
      </c>
      <c r="X138" s="284">
        <v>432.471</v>
      </c>
      <c r="Y138" s="284">
        <v>435.13099999999997</v>
      </c>
      <c r="Z138" s="284">
        <v>437.66899999999998</v>
      </c>
      <c r="AA138" s="284">
        <v>440.09800000000001</v>
      </c>
      <c r="AB138" s="284">
        <v>442.39</v>
      </c>
      <c r="AC138" s="284">
        <v>444.57499999999999</v>
      </c>
      <c r="AD138" s="284">
        <v>446.64299999999997</v>
      </c>
      <c r="AE138" s="284">
        <v>448.60300000000001</v>
      </c>
      <c r="AF138" s="284">
        <v>450.46</v>
      </c>
      <c r="AG138" s="284">
        <v>452.19799999999998</v>
      </c>
      <c r="AH138" s="284">
        <v>453.84100000000001</v>
      </c>
      <c r="AI138" s="284">
        <v>455.37400000000002</v>
      </c>
      <c r="AJ138" s="284">
        <v>456.798</v>
      </c>
      <c r="AK138" s="284">
        <v>458.13400000000001</v>
      </c>
      <c r="AL138" s="284">
        <v>459.363</v>
      </c>
      <c r="AM138" s="284">
        <v>460.49799999999999</v>
      </c>
      <c r="AN138" s="284">
        <v>461.53899999999999</v>
      </c>
      <c r="AO138" s="284">
        <v>462.47199999999998</v>
      </c>
      <c r="AP138" s="284">
        <v>463.32900000000001</v>
      </c>
    </row>
    <row r="139" spans="2:42" x14ac:dyDescent="0.25">
      <c r="B139" s="233">
        <v>154</v>
      </c>
      <c r="C139" s="233" t="s">
        <v>190</v>
      </c>
      <c r="D139" s="233" t="s">
        <v>326</v>
      </c>
      <c r="E139" s="233" t="str">
        <f>IFERROR(VLOOKUP(D139,Regional_groupings_t[#All],2,FALSE),"")</f>
        <v>Other South and Central Americas</v>
      </c>
      <c r="F139" s="284">
        <v>282.13099999999997</v>
      </c>
      <c r="G139" s="284">
        <v>285.327</v>
      </c>
      <c r="H139" s="284">
        <v>285.798</v>
      </c>
      <c r="I139" s="284">
        <v>286.22899999999998</v>
      </c>
      <c r="J139" s="284">
        <v>286.64</v>
      </c>
      <c r="K139" s="284">
        <v>287.02100000000002</v>
      </c>
      <c r="L139" s="284">
        <v>287.37099999999998</v>
      </c>
      <c r="M139" s="284">
        <v>287.70800000000003</v>
      </c>
      <c r="N139" s="284">
        <v>288.02300000000002</v>
      </c>
      <c r="O139" s="284">
        <v>288.31400000000002</v>
      </c>
      <c r="P139" s="284">
        <v>288.56700000000001</v>
      </c>
      <c r="Q139" s="284">
        <v>288.80099999999999</v>
      </c>
      <c r="R139" s="284">
        <v>288.99900000000002</v>
      </c>
      <c r="S139" s="284">
        <v>289.16699999999997</v>
      </c>
      <c r="T139" s="284">
        <v>289.30599999999998</v>
      </c>
      <c r="U139" s="284">
        <v>289.39499999999998</v>
      </c>
      <c r="V139" s="284">
        <v>289.447</v>
      </c>
      <c r="W139" s="284">
        <v>289.45100000000002</v>
      </c>
      <c r="X139" s="284">
        <v>289.40100000000001</v>
      </c>
      <c r="Y139" s="284">
        <v>289.31099999999998</v>
      </c>
      <c r="Z139" s="284">
        <v>289.15699999999998</v>
      </c>
      <c r="AA139" s="284">
        <v>288.92</v>
      </c>
      <c r="AB139" s="284">
        <v>288.61799999999999</v>
      </c>
      <c r="AC139" s="284">
        <v>288.24299999999999</v>
      </c>
      <c r="AD139" s="284">
        <v>287.779</v>
      </c>
      <c r="AE139" s="284">
        <v>287.25900000000001</v>
      </c>
      <c r="AF139" s="284">
        <v>286.64</v>
      </c>
      <c r="AG139" s="284">
        <v>285.96699999999998</v>
      </c>
      <c r="AH139" s="284">
        <v>285.20699999999999</v>
      </c>
      <c r="AI139" s="284">
        <v>284.37700000000001</v>
      </c>
      <c r="AJ139" s="284">
        <v>283.48099999999999</v>
      </c>
      <c r="AK139" s="284">
        <v>282.52199999999999</v>
      </c>
      <c r="AL139" s="284">
        <v>281.517</v>
      </c>
      <c r="AM139" s="284">
        <v>280.45400000000001</v>
      </c>
      <c r="AN139" s="284">
        <v>279.34399999999999</v>
      </c>
      <c r="AO139" s="284">
        <v>278.19200000000001</v>
      </c>
      <c r="AP139" s="284">
        <v>277.01900000000001</v>
      </c>
    </row>
    <row r="140" spans="2:42" x14ac:dyDescent="0.25">
      <c r="B140" s="233">
        <v>155</v>
      </c>
      <c r="C140" s="233" t="s">
        <v>190</v>
      </c>
      <c r="D140" s="233" t="s">
        <v>327</v>
      </c>
      <c r="E140" s="233" t="s">
        <v>322</v>
      </c>
      <c r="F140" s="284">
        <v>20.940999999999999</v>
      </c>
      <c r="G140" s="284">
        <v>24.571000000000002</v>
      </c>
      <c r="H140" s="284">
        <v>25.016999999999999</v>
      </c>
      <c r="I140" s="284">
        <v>25.399000000000001</v>
      </c>
      <c r="J140" s="284">
        <v>25.709</v>
      </c>
      <c r="K140" s="284">
        <v>25.983000000000001</v>
      </c>
      <c r="L140" s="284">
        <v>26.221</v>
      </c>
      <c r="M140" s="284">
        <v>26.445</v>
      </c>
      <c r="N140" s="284">
        <v>26.643000000000001</v>
      </c>
      <c r="O140" s="284">
        <v>26.841999999999999</v>
      </c>
      <c r="P140" s="284">
        <v>27.013000000000002</v>
      </c>
      <c r="Q140" s="284">
        <v>27.175000000000001</v>
      </c>
      <c r="R140" s="284">
        <v>27.335000000000001</v>
      </c>
      <c r="S140" s="284">
        <v>27.498999999999999</v>
      </c>
      <c r="T140" s="284">
        <v>27.664000000000001</v>
      </c>
      <c r="U140" s="284">
        <v>27.805</v>
      </c>
      <c r="V140" s="284">
        <v>27.945</v>
      </c>
      <c r="W140" s="284">
        <v>28.082999999999998</v>
      </c>
      <c r="X140" s="284">
        <v>28.210999999999999</v>
      </c>
      <c r="Y140" s="284">
        <v>28.335000000000001</v>
      </c>
      <c r="Z140" s="284">
        <v>28.451000000000001</v>
      </c>
      <c r="AA140" s="284">
        <v>28.57</v>
      </c>
      <c r="AB140" s="284">
        <v>28.673999999999999</v>
      </c>
      <c r="AC140" s="284">
        <v>28.774000000000001</v>
      </c>
      <c r="AD140" s="284">
        <v>28.876000000000001</v>
      </c>
      <c r="AE140" s="284">
        <v>28.974</v>
      </c>
      <c r="AF140" s="284">
        <v>29.047000000000001</v>
      </c>
      <c r="AG140" s="284">
        <v>29.128</v>
      </c>
      <c r="AH140" s="284">
        <v>29.212</v>
      </c>
      <c r="AI140" s="284">
        <v>29.279</v>
      </c>
      <c r="AJ140" s="284">
        <v>29.35</v>
      </c>
      <c r="AK140" s="284">
        <v>29.425000000000001</v>
      </c>
      <c r="AL140" s="284">
        <v>29.49</v>
      </c>
      <c r="AM140" s="284">
        <v>29.536999999999999</v>
      </c>
      <c r="AN140" s="284">
        <v>29.6</v>
      </c>
      <c r="AO140" s="284">
        <v>29.641999999999999</v>
      </c>
      <c r="AP140" s="284">
        <v>29.699000000000002</v>
      </c>
    </row>
    <row r="141" spans="2:42" x14ac:dyDescent="0.25">
      <c r="B141" s="233">
        <v>156</v>
      </c>
      <c r="C141" s="233" t="s">
        <v>190</v>
      </c>
      <c r="D141" s="233" t="s">
        <v>328</v>
      </c>
      <c r="E141" s="233" t="s">
        <v>322</v>
      </c>
      <c r="F141" s="284">
        <v>27.795999999999999</v>
      </c>
      <c r="G141" s="284">
        <v>29.148</v>
      </c>
      <c r="H141" s="284">
        <v>29.355</v>
      </c>
      <c r="I141" s="284">
        <v>29.567</v>
      </c>
      <c r="J141" s="284">
        <v>29.795000000000002</v>
      </c>
      <c r="K141" s="284">
        <v>30.033000000000001</v>
      </c>
      <c r="L141" s="284">
        <v>30.236999999999998</v>
      </c>
      <c r="M141" s="284">
        <v>30.422999999999998</v>
      </c>
      <c r="N141" s="284">
        <v>30.606000000000002</v>
      </c>
      <c r="O141" s="284">
        <v>30.780999999999999</v>
      </c>
      <c r="P141" s="284">
        <v>30.937000000000001</v>
      </c>
      <c r="Q141" s="284">
        <v>31.091000000000001</v>
      </c>
      <c r="R141" s="284">
        <v>31.244</v>
      </c>
      <c r="S141" s="284">
        <v>31.393000000000001</v>
      </c>
      <c r="T141" s="284">
        <v>31.523</v>
      </c>
      <c r="U141" s="284">
        <v>31.65</v>
      </c>
      <c r="V141" s="284">
        <v>31.766999999999999</v>
      </c>
      <c r="W141" s="284">
        <v>31.864000000000001</v>
      </c>
      <c r="X141" s="284">
        <v>31.96</v>
      </c>
      <c r="Y141" s="284">
        <v>32.039000000000001</v>
      </c>
      <c r="Z141" s="284">
        <v>32.095999999999997</v>
      </c>
      <c r="AA141" s="284">
        <v>32.151000000000003</v>
      </c>
      <c r="AB141" s="284">
        <v>32.207000000000001</v>
      </c>
      <c r="AC141" s="284">
        <v>32.228000000000002</v>
      </c>
      <c r="AD141" s="284">
        <v>32.241</v>
      </c>
      <c r="AE141" s="284">
        <v>32.247999999999998</v>
      </c>
      <c r="AF141" s="284">
        <v>32.231999999999999</v>
      </c>
      <c r="AG141" s="284">
        <v>32.212000000000003</v>
      </c>
      <c r="AH141" s="284">
        <v>32.182000000000002</v>
      </c>
      <c r="AI141" s="284">
        <v>32.133000000000003</v>
      </c>
      <c r="AJ141" s="284">
        <v>32.082999999999998</v>
      </c>
      <c r="AK141" s="284">
        <v>32.003999999999998</v>
      </c>
      <c r="AL141" s="284">
        <v>31.931000000000001</v>
      </c>
      <c r="AM141" s="284">
        <v>31.832000000000001</v>
      </c>
      <c r="AN141" s="284">
        <v>31.753</v>
      </c>
      <c r="AO141" s="284">
        <v>31.643999999999998</v>
      </c>
      <c r="AP141" s="284">
        <v>31.54</v>
      </c>
    </row>
    <row r="142" spans="2:42" x14ac:dyDescent="0.25">
      <c r="B142" s="233">
        <v>157</v>
      </c>
      <c r="C142" s="233" t="s">
        <v>190</v>
      </c>
      <c r="D142" s="233" t="s">
        <v>329</v>
      </c>
      <c r="E142" s="233" t="s">
        <v>322</v>
      </c>
      <c r="F142" s="284">
        <v>56.671999999999997</v>
      </c>
      <c r="G142" s="284">
        <v>61.720999999999997</v>
      </c>
      <c r="H142" s="284">
        <v>62.564</v>
      </c>
      <c r="I142" s="284">
        <v>63.381999999999998</v>
      </c>
      <c r="J142" s="284">
        <v>64.171999999999997</v>
      </c>
      <c r="K142" s="284">
        <v>64.947999999999993</v>
      </c>
      <c r="L142" s="284">
        <v>65.72</v>
      </c>
      <c r="M142" s="284">
        <v>66.498000000000005</v>
      </c>
      <c r="N142" s="284">
        <v>67.28</v>
      </c>
      <c r="O142" s="284">
        <v>68.054000000000002</v>
      </c>
      <c r="P142" s="284">
        <v>68.837999999999994</v>
      </c>
      <c r="Q142" s="284">
        <v>69.606999999999999</v>
      </c>
      <c r="R142" s="284">
        <v>70.36</v>
      </c>
      <c r="S142" s="284">
        <v>71.111999999999995</v>
      </c>
      <c r="T142" s="284">
        <v>71.858999999999995</v>
      </c>
      <c r="U142" s="284">
        <v>72.605999999999995</v>
      </c>
      <c r="V142" s="284">
        <v>73.334999999999994</v>
      </c>
      <c r="W142" s="284">
        <v>74.046000000000006</v>
      </c>
      <c r="X142" s="284">
        <v>74.757000000000005</v>
      </c>
      <c r="Y142" s="284">
        <v>75.456000000000003</v>
      </c>
      <c r="Z142" s="284">
        <v>76.147000000000006</v>
      </c>
      <c r="AA142" s="284">
        <v>76.808000000000007</v>
      </c>
      <c r="AB142" s="284">
        <v>77.477000000000004</v>
      </c>
      <c r="AC142" s="284">
        <v>78.125</v>
      </c>
      <c r="AD142" s="284">
        <v>78.766999999999996</v>
      </c>
      <c r="AE142" s="284">
        <v>79.370999999999995</v>
      </c>
      <c r="AF142" s="284">
        <v>79.974000000000004</v>
      </c>
      <c r="AG142" s="284">
        <v>80.537000000000006</v>
      </c>
      <c r="AH142" s="284">
        <v>81.097999999999999</v>
      </c>
      <c r="AI142" s="284">
        <v>81.63</v>
      </c>
      <c r="AJ142" s="284">
        <v>82.135000000000005</v>
      </c>
      <c r="AK142" s="284">
        <v>82.622</v>
      </c>
      <c r="AL142" s="284">
        <v>83.070999999999998</v>
      </c>
      <c r="AM142" s="284">
        <v>83.506</v>
      </c>
      <c r="AN142" s="284">
        <v>83.909000000000006</v>
      </c>
      <c r="AO142" s="284">
        <v>84.289000000000001</v>
      </c>
      <c r="AP142" s="284">
        <v>84.656999999999996</v>
      </c>
    </row>
    <row r="143" spans="2:42" x14ac:dyDescent="0.25">
      <c r="B143" s="233">
        <v>158</v>
      </c>
      <c r="C143" s="233" t="s">
        <v>190</v>
      </c>
      <c r="D143" s="233" t="s">
        <v>330</v>
      </c>
      <c r="E143" s="233" t="str">
        <f>IFERROR(VLOOKUP(D143,Regional_groupings_t[#All],2,FALSE),"")</f>
        <v>Other South and Central Americas</v>
      </c>
      <c r="F143" s="284">
        <v>11225.833000000001</v>
      </c>
      <c r="G143" s="284">
        <v>11324.777</v>
      </c>
      <c r="H143" s="284">
        <v>11335.108</v>
      </c>
      <c r="I143" s="284">
        <v>11339.254999999999</v>
      </c>
      <c r="J143" s="284">
        <v>11338.146000000001</v>
      </c>
      <c r="K143" s="284">
        <v>11333.484</v>
      </c>
      <c r="L143" s="284">
        <v>11326.616</v>
      </c>
      <c r="M143" s="284">
        <v>11317.498</v>
      </c>
      <c r="N143" s="284">
        <v>11305.647999999999</v>
      </c>
      <c r="O143" s="284">
        <v>11291.378000000001</v>
      </c>
      <c r="P143" s="284">
        <v>11275.084000000001</v>
      </c>
      <c r="Q143" s="284">
        <v>11257.038</v>
      </c>
      <c r="R143" s="284">
        <v>11237.404</v>
      </c>
      <c r="S143" s="284">
        <v>11216.216</v>
      </c>
      <c r="T143" s="284">
        <v>11193.386</v>
      </c>
      <c r="U143" s="284">
        <v>11168.802</v>
      </c>
      <c r="V143" s="284">
        <v>11142.328</v>
      </c>
      <c r="W143" s="284">
        <v>11113.994000000001</v>
      </c>
      <c r="X143" s="284">
        <v>11083.814</v>
      </c>
      <c r="Y143" s="284">
        <v>11051.682000000001</v>
      </c>
      <c r="Z143" s="284">
        <v>11017.444</v>
      </c>
      <c r="AA143" s="284">
        <v>10980.995000000001</v>
      </c>
      <c r="AB143" s="284">
        <v>10942.286</v>
      </c>
      <c r="AC143" s="284">
        <v>10901.297</v>
      </c>
      <c r="AD143" s="284">
        <v>10858.029</v>
      </c>
      <c r="AE143" s="284">
        <v>10812.511</v>
      </c>
      <c r="AF143" s="284">
        <v>10764.75</v>
      </c>
      <c r="AG143" s="284">
        <v>10714.749</v>
      </c>
      <c r="AH143" s="284">
        <v>10662.484</v>
      </c>
      <c r="AI143" s="284">
        <v>10607.937</v>
      </c>
      <c r="AJ143" s="284">
        <v>10551.054</v>
      </c>
      <c r="AK143" s="284">
        <v>10491.849</v>
      </c>
      <c r="AL143" s="284">
        <v>10430.370999999999</v>
      </c>
      <c r="AM143" s="284">
        <v>10366.653</v>
      </c>
      <c r="AN143" s="284">
        <v>10300.743</v>
      </c>
      <c r="AO143" s="284">
        <v>10232.635</v>
      </c>
      <c r="AP143" s="284">
        <v>10162.395</v>
      </c>
    </row>
    <row r="144" spans="2:42" x14ac:dyDescent="0.25">
      <c r="B144" s="233">
        <v>159</v>
      </c>
      <c r="C144" s="233" t="s">
        <v>190</v>
      </c>
      <c r="D144" s="233" t="s">
        <v>331</v>
      </c>
      <c r="E144" s="233" t="s">
        <v>322</v>
      </c>
      <c r="F144" s="284">
        <v>149.18799999999999</v>
      </c>
      <c r="G144" s="284">
        <v>159.85</v>
      </c>
      <c r="H144" s="284">
        <v>161.05500000000001</v>
      </c>
      <c r="I144" s="284">
        <v>161.98599999999999</v>
      </c>
      <c r="J144" s="284">
        <v>162.75299999999999</v>
      </c>
      <c r="K144" s="284">
        <v>163.423</v>
      </c>
      <c r="L144" s="284">
        <v>164.1</v>
      </c>
      <c r="M144" s="284">
        <v>164.79599999999999</v>
      </c>
      <c r="N144" s="284">
        <v>165.53100000000001</v>
      </c>
      <c r="O144" s="284">
        <v>166.27699999999999</v>
      </c>
      <c r="P144" s="284">
        <v>166.999</v>
      </c>
      <c r="Q144" s="284">
        <v>167.691</v>
      </c>
      <c r="R144" s="284">
        <v>168.33600000000001</v>
      </c>
      <c r="S144" s="284">
        <v>168.964</v>
      </c>
      <c r="T144" s="284">
        <v>169.58</v>
      </c>
      <c r="U144" s="284">
        <v>170.14500000000001</v>
      </c>
      <c r="V144" s="284">
        <v>170.703</v>
      </c>
      <c r="W144" s="284">
        <v>171.22900000000001</v>
      </c>
      <c r="X144" s="284">
        <v>171.72800000000001</v>
      </c>
      <c r="Y144" s="284">
        <v>172.208</v>
      </c>
      <c r="Z144" s="284">
        <v>172.64099999999999</v>
      </c>
      <c r="AA144" s="284">
        <v>173.05600000000001</v>
      </c>
      <c r="AB144" s="284">
        <v>173.43</v>
      </c>
      <c r="AC144" s="284">
        <v>173.78200000000001</v>
      </c>
      <c r="AD144" s="284">
        <v>174.11</v>
      </c>
      <c r="AE144" s="284">
        <v>174.392</v>
      </c>
      <c r="AF144" s="284">
        <v>174.64</v>
      </c>
      <c r="AG144" s="284">
        <v>174.86799999999999</v>
      </c>
      <c r="AH144" s="284">
        <v>175.06800000000001</v>
      </c>
      <c r="AI144" s="284">
        <v>175.22800000000001</v>
      </c>
      <c r="AJ144" s="284">
        <v>175.37100000000001</v>
      </c>
      <c r="AK144" s="284">
        <v>175.482</v>
      </c>
      <c r="AL144" s="284">
        <v>175.57499999999999</v>
      </c>
      <c r="AM144" s="284">
        <v>175.637</v>
      </c>
      <c r="AN144" s="284">
        <v>175.68199999999999</v>
      </c>
      <c r="AO144" s="284">
        <v>175.71799999999999</v>
      </c>
      <c r="AP144" s="284">
        <v>175.72300000000001</v>
      </c>
    </row>
    <row r="145" spans="2:42" x14ac:dyDescent="0.25">
      <c r="B145" s="233">
        <v>160</v>
      </c>
      <c r="C145" s="233" t="s">
        <v>190</v>
      </c>
      <c r="D145" s="233" t="s">
        <v>332</v>
      </c>
      <c r="E145" s="233" t="str">
        <f>IFERROR(VLOOKUP(D145,Regional_groupings_t[#All],2,FALSE),"")</f>
        <v>Other South and Central Americas</v>
      </c>
      <c r="F145" s="284">
        <v>70.876999999999995</v>
      </c>
      <c r="G145" s="284">
        <v>71.174999999999997</v>
      </c>
      <c r="H145" s="284">
        <v>71.307000000000002</v>
      </c>
      <c r="I145" s="284">
        <v>71.459999999999994</v>
      </c>
      <c r="J145" s="284">
        <v>71.626000000000005</v>
      </c>
      <c r="K145" s="284">
        <v>71.808000000000007</v>
      </c>
      <c r="L145" s="284">
        <v>71.991</v>
      </c>
      <c r="M145" s="284">
        <v>72.171999999999997</v>
      </c>
      <c r="N145" s="284">
        <v>72.337000000000003</v>
      </c>
      <c r="O145" s="284">
        <v>72.513999999999996</v>
      </c>
      <c r="P145" s="284">
        <v>72.683000000000007</v>
      </c>
      <c r="Q145" s="284">
        <v>72.819000000000003</v>
      </c>
      <c r="R145" s="284">
        <v>72.953999999999994</v>
      </c>
      <c r="S145" s="284">
        <v>73.052000000000007</v>
      </c>
      <c r="T145" s="284">
        <v>73.137</v>
      </c>
      <c r="U145" s="284">
        <v>73.200999999999993</v>
      </c>
      <c r="V145" s="284">
        <v>73.244</v>
      </c>
      <c r="W145" s="284">
        <v>73.263999999999996</v>
      </c>
      <c r="X145" s="284">
        <v>73.254999999999995</v>
      </c>
      <c r="Y145" s="284">
        <v>73.225999999999999</v>
      </c>
      <c r="Z145" s="284">
        <v>73.174000000000007</v>
      </c>
      <c r="AA145" s="284">
        <v>73.105999999999995</v>
      </c>
      <c r="AB145" s="284">
        <v>73.019000000000005</v>
      </c>
      <c r="AC145" s="284">
        <v>72.921999999999997</v>
      </c>
      <c r="AD145" s="284">
        <v>72.808000000000007</v>
      </c>
      <c r="AE145" s="284">
        <v>72.682000000000002</v>
      </c>
      <c r="AF145" s="284">
        <v>72.548000000000002</v>
      </c>
      <c r="AG145" s="284">
        <v>72.403000000000006</v>
      </c>
      <c r="AH145" s="284">
        <v>72.259</v>
      </c>
      <c r="AI145" s="284">
        <v>72.099999999999994</v>
      </c>
      <c r="AJ145" s="284">
        <v>71.935000000000002</v>
      </c>
      <c r="AK145" s="284">
        <v>71.771000000000001</v>
      </c>
      <c r="AL145" s="284">
        <v>71.606999999999999</v>
      </c>
      <c r="AM145" s="284">
        <v>71.432000000000002</v>
      </c>
      <c r="AN145" s="284">
        <v>71.260000000000005</v>
      </c>
      <c r="AO145" s="284">
        <v>71.072999999999993</v>
      </c>
      <c r="AP145" s="284">
        <v>70.872</v>
      </c>
    </row>
    <row r="146" spans="2:42" x14ac:dyDescent="0.25">
      <c r="B146" s="233">
        <v>161</v>
      </c>
      <c r="C146" s="233" t="s">
        <v>190</v>
      </c>
      <c r="D146" s="233" t="s">
        <v>333</v>
      </c>
      <c r="E146" s="233" t="str">
        <f>IFERROR(VLOOKUP(D146,Regional_groupings_t[#All],2,FALSE),"")</f>
        <v>Other South and Central Americas</v>
      </c>
      <c r="F146" s="284">
        <v>9695.1170000000002</v>
      </c>
      <c r="G146" s="284">
        <v>10281.674999999999</v>
      </c>
      <c r="H146" s="284">
        <v>10397.737999999999</v>
      </c>
      <c r="I146" s="284">
        <v>10513.111000000001</v>
      </c>
      <c r="J146" s="284">
        <v>10627.147000000001</v>
      </c>
      <c r="K146" s="284">
        <v>10738.957</v>
      </c>
      <c r="L146" s="284">
        <v>10847.904</v>
      </c>
      <c r="M146" s="284">
        <v>10953.714</v>
      </c>
      <c r="N146" s="284">
        <v>11056.374</v>
      </c>
      <c r="O146" s="284">
        <v>11155.916999999999</v>
      </c>
      <c r="P146" s="284">
        <v>11252.476000000001</v>
      </c>
      <c r="Q146" s="284">
        <v>11346.156999999999</v>
      </c>
      <c r="R146" s="284">
        <v>11436.847</v>
      </c>
      <c r="S146" s="284">
        <v>11524.522000000001</v>
      </c>
      <c r="T146" s="284">
        <v>11609.235000000001</v>
      </c>
      <c r="U146" s="284">
        <v>11691.142</v>
      </c>
      <c r="V146" s="284">
        <v>11770.316000000001</v>
      </c>
      <c r="W146" s="284">
        <v>11846.806</v>
      </c>
      <c r="X146" s="284">
        <v>11920.599</v>
      </c>
      <c r="Y146" s="284">
        <v>11991.718000000001</v>
      </c>
      <c r="Z146" s="284">
        <v>12060.203</v>
      </c>
      <c r="AA146" s="284">
        <v>12126.063</v>
      </c>
      <c r="AB146" s="284">
        <v>12189.316000000001</v>
      </c>
      <c r="AC146" s="284">
        <v>12249.97</v>
      </c>
      <c r="AD146" s="284">
        <v>12308.031000000001</v>
      </c>
      <c r="AE146" s="284">
        <v>12363.543</v>
      </c>
      <c r="AF146" s="284">
        <v>12416.486999999999</v>
      </c>
      <c r="AG146" s="284">
        <v>12466.878000000001</v>
      </c>
      <c r="AH146" s="284">
        <v>12514.682000000001</v>
      </c>
      <c r="AI146" s="284">
        <v>12559.83</v>
      </c>
      <c r="AJ146" s="284">
        <v>12602.199000000001</v>
      </c>
      <c r="AK146" s="284">
        <v>12641.739</v>
      </c>
      <c r="AL146" s="284">
        <v>12678.418</v>
      </c>
      <c r="AM146" s="284">
        <v>12712.21</v>
      </c>
      <c r="AN146" s="284">
        <v>12743.092000000001</v>
      </c>
      <c r="AO146" s="284">
        <v>12770.97</v>
      </c>
      <c r="AP146" s="284">
        <v>12795.808999999999</v>
      </c>
    </row>
    <row r="147" spans="2:42" x14ac:dyDescent="0.25">
      <c r="B147" s="233">
        <v>162</v>
      </c>
      <c r="C147" s="233" t="s">
        <v>190</v>
      </c>
      <c r="D147" s="233" t="s">
        <v>334</v>
      </c>
      <c r="E147" s="233" t="str">
        <f>IFERROR(VLOOKUP(D147,Regional_groupings_t[#All],2,FALSE),"")</f>
        <v>Other South and Central Americas</v>
      </c>
      <c r="F147" s="284">
        <v>106.227</v>
      </c>
      <c r="G147" s="284">
        <v>109.60299999999999</v>
      </c>
      <c r="H147" s="284">
        <v>110.26300000000001</v>
      </c>
      <c r="I147" s="284">
        <v>110.874</v>
      </c>
      <c r="J147" s="284">
        <v>111.449</v>
      </c>
      <c r="K147" s="284">
        <v>112.002</v>
      </c>
      <c r="L147" s="284">
        <v>112.51900000000001</v>
      </c>
      <c r="M147" s="284">
        <v>113.015</v>
      </c>
      <c r="N147" s="284">
        <v>113.477</v>
      </c>
      <c r="O147" s="284">
        <v>113.90300000000001</v>
      </c>
      <c r="P147" s="284">
        <v>114.289</v>
      </c>
      <c r="Q147" s="284">
        <v>114.624</v>
      </c>
      <c r="R147" s="284">
        <v>114.929</v>
      </c>
      <c r="S147" s="284">
        <v>115.193</v>
      </c>
      <c r="T147" s="284">
        <v>115.422</v>
      </c>
      <c r="U147" s="284">
        <v>115.621</v>
      </c>
      <c r="V147" s="284">
        <v>115.78100000000001</v>
      </c>
      <c r="W147" s="284">
        <v>115.932</v>
      </c>
      <c r="X147" s="284">
        <v>116.06399999999999</v>
      </c>
      <c r="Y147" s="284">
        <v>116.17100000000001</v>
      </c>
      <c r="Z147" s="284">
        <v>116.251</v>
      </c>
      <c r="AA147" s="284">
        <v>116.342</v>
      </c>
      <c r="AB147" s="284">
        <v>116.384</v>
      </c>
      <c r="AC147" s="284">
        <v>116.429</v>
      </c>
      <c r="AD147" s="284">
        <v>116.456</v>
      </c>
      <c r="AE147" s="284">
        <v>116.47499999999999</v>
      </c>
      <c r="AF147" s="284">
        <v>116.474</v>
      </c>
      <c r="AG147" s="284">
        <v>116.456</v>
      </c>
      <c r="AH147" s="284">
        <v>116.437</v>
      </c>
      <c r="AI147" s="284">
        <v>116.392</v>
      </c>
      <c r="AJ147" s="284">
        <v>116.33799999999999</v>
      </c>
      <c r="AK147" s="284">
        <v>116.264</v>
      </c>
      <c r="AL147" s="284">
        <v>116.161</v>
      </c>
      <c r="AM147" s="284">
        <v>116.047</v>
      </c>
      <c r="AN147" s="284">
        <v>115.913</v>
      </c>
      <c r="AO147" s="284">
        <v>115.747</v>
      </c>
      <c r="AP147" s="284">
        <v>115.56100000000001</v>
      </c>
    </row>
    <row r="148" spans="2:42" x14ac:dyDescent="0.25">
      <c r="B148" s="233">
        <v>163</v>
      </c>
      <c r="C148" s="233" t="s">
        <v>190</v>
      </c>
      <c r="D148" s="233" t="s">
        <v>335</v>
      </c>
      <c r="E148" s="233" t="str">
        <f>IFERROR(VLOOKUP(D148,Regional_groupings_t[#All],2,FALSE),"")</f>
        <v>Other South and Central Americas</v>
      </c>
      <c r="F148" s="284">
        <v>406.07299999999998</v>
      </c>
      <c r="G148" s="284">
        <v>400.26</v>
      </c>
      <c r="H148" s="284">
        <v>399.76</v>
      </c>
      <c r="I148" s="284">
        <v>399.67899999999997</v>
      </c>
      <c r="J148" s="284">
        <v>399.84800000000001</v>
      </c>
      <c r="K148" s="284">
        <v>400.048</v>
      </c>
      <c r="L148" s="284">
        <v>400.12700000000001</v>
      </c>
      <c r="M148" s="284">
        <v>400.01299999999998</v>
      </c>
      <c r="N148" s="284">
        <v>399.80200000000002</v>
      </c>
      <c r="O148" s="284">
        <v>399.536</v>
      </c>
      <c r="P148" s="284">
        <v>399.32100000000003</v>
      </c>
      <c r="Q148" s="284">
        <v>399.24700000000001</v>
      </c>
      <c r="R148" s="284">
        <v>399.31599999999997</v>
      </c>
      <c r="S148" s="284">
        <v>399.488</v>
      </c>
      <c r="T148" s="284">
        <v>399.73099999999999</v>
      </c>
      <c r="U148" s="284">
        <v>400.00599999999997</v>
      </c>
      <c r="V148" s="284">
        <v>400.24400000000003</v>
      </c>
      <c r="W148" s="284">
        <v>400.45699999999999</v>
      </c>
      <c r="X148" s="284">
        <v>400.62799999999999</v>
      </c>
      <c r="Y148" s="284">
        <v>400.74900000000002</v>
      </c>
      <c r="Z148" s="284">
        <v>400.76900000000001</v>
      </c>
      <c r="AA148" s="284">
        <v>400.666</v>
      </c>
      <c r="AB148" s="284">
        <v>400.45100000000002</v>
      </c>
      <c r="AC148" s="284">
        <v>400.11099999999999</v>
      </c>
      <c r="AD148" s="284">
        <v>399.63499999999999</v>
      </c>
      <c r="AE148" s="284">
        <v>399.04599999999999</v>
      </c>
      <c r="AF148" s="284">
        <v>398.339</v>
      </c>
      <c r="AG148" s="284">
        <v>397.52100000000002</v>
      </c>
      <c r="AH148" s="284">
        <v>396.61099999999999</v>
      </c>
      <c r="AI148" s="284">
        <v>395.59699999999998</v>
      </c>
      <c r="AJ148" s="284">
        <v>394.50799999999998</v>
      </c>
      <c r="AK148" s="284">
        <v>393.35700000000003</v>
      </c>
      <c r="AL148" s="284">
        <v>392.15499999999997</v>
      </c>
      <c r="AM148" s="284">
        <v>390.91</v>
      </c>
      <c r="AN148" s="284">
        <v>389.62299999999999</v>
      </c>
      <c r="AO148" s="284">
        <v>388.29599999999999</v>
      </c>
      <c r="AP148" s="284">
        <v>386.91899999999998</v>
      </c>
    </row>
    <row r="149" spans="2:42" x14ac:dyDescent="0.25">
      <c r="B149" s="233">
        <v>164</v>
      </c>
      <c r="C149" s="233" t="s">
        <v>190</v>
      </c>
      <c r="D149" s="233" t="s">
        <v>336</v>
      </c>
      <c r="E149" s="233" t="str">
        <f>IFERROR(VLOOKUP(D149,Regional_groupings_t[#All],2,FALSE),"")</f>
        <v>Other South and Central Americas</v>
      </c>
      <c r="F149" s="284">
        <v>9949.3179999999993</v>
      </c>
      <c r="G149" s="284">
        <v>10695.54</v>
      </c>
      <c r="H149" s="284">
        <v>10839.976000000001</v>
      </c>
      <c r="I149" s="284">
        <v>10982.367</v>
      </c>
      <c r="J149" s="284">
        <v>11123.183000000001</v>
      </c>
      <c r="K149" s="284">
        <v>11263.079</v>
      </c>
      <c r="L149" s="284">
        <v>11402.532999999999</v>
      </c>
      <c r="M149" s="284">
        <v>11541.683000000001</v>
      </c>
      <c r="N149" s="284">
        <v>11680.288</v>
      </c>
      <c r="O149" s="284">
        <v>11817.963</v>
      </c>
      <c r="P149" s="284">
        <v>11954.191999999999</v>
      </c>
      <c r="Q149" s="284">
        <v>12088.555</v>
      </c>
      <c r="R149" s="284">
        <v>12220.965</v>
      </c>
      <c r="S149" s="284">
        <v>12351.508</v>
      </c>
      <c r="T149" s="284">
        <v>12480.290999999999</v>
      </c>
      <c r="U149" s="284">
        <v>12607.489</v>
      </c>
      <c r="V149" s="284">
        <v>12733.227000000001</v>
      </c>
      <c r="W149" s="284">
        <v>12857.462</v>
      </c>
      <c r="X149" s="284">
        <v>12980.130999999999</v>
      </c>
      <c r="Y149" s="284">
        <v>13101.411</v>
      </c>
      <c r="Z149" s="284">
        <v>13221.557000000001</v>
      </c>
      <c r="AA149" s="284">
        <v>13340.69</v>
      </c>
      <c r="AB149" s="284">
        <v>13458.858</v>
      </c>
      <c r="AC149" s="284">
        <v>13575.896000000001</v>
      </c>
      <c r="AD149" s="284">
        <v>13691.413</v>
      </c>
      <c r="AE149" s="284">
        <v>13804.888000000001</v>
      </c>
      <c r="AF149" s="284">
        <v>13915.919</v>
      </c>
      <c r="AG149" s="284">
        <v>14024.295</v>
      </c>
      <c r="AH149" s="284">
        <v>14129.986000000001</v>
      </c>
      <c r="AI149" s="284">
        <v>14233.047</v>
      </c>
      <c r="AJ149" s="284">
        <v>14333.536</v>
      </c>
      <c r="AK149" s="284">
        <v>14431.512000000001</v>
      </c>
      <c r="AL149" s="284">
        <v>14526.891</v>
      </c>
      <c r="AM149" s="284">
        <v>14619.482</v>
      </c>
      <c r="AN149" s="284">
        <v>14709.031000000001</v>
      </c>
      <c r="AO149" s="284">
        <v>14795.215</v>
      </c>
      <c r="AP149" s="284">
        <v>14877.785</v>
      </c>
    </row>
    <row r="150" spans="2:42" x14ac:dyDescent="0.25">
      <c r="B150" s="233">
        <v>165</v>
      </c>
      <c r="C150" s="233" t="s">
        <v>190</v>
      </c>
      <c r="D150" s="233" t="s">
        <v>337</v>
      </c>
      <c r="E150" s="233" t="str">
        <f>IFERROR(VLOOKUP(D150,Regional_groupings_t[#All],2,FALSE),"")</f>
        <v>Other South and Central Americas</v>
      </c>
      <c r="F150" s="284">
        <v>2810.4639999999999</v>
      </c>
      <c r="G150" s="284">
        <v>2891.0239999999999</v>
      </c>
      <c r="H150" s="284">
        <v>2906.2420000000002</v>
      </c>
      <c r="I150" s="284">
        <v>2920.848</v>
      </c>
      <c r="J150" s="284">
        <v>2934.8530000000001</v>
      </c>
      <c r="K150" s="284">
        <v>2948.277</v>
      </c>
      <c r="L150" s="284">
        <v>2961.1610000000001</v>
      </c>
      <c r="M150" s="284">
        <v>2973.462</v>
      </c>
      <c r="N150" s="284">
        <v>2985.087</v>
      </c>
      <c r="O150" s="284">
        <v>2995.9989999999998</v>
      </c>
      <c r="P150" s="284">
        <v>3006.09</v>
      </c>
      <c r="Q150" s="284">
        <v>3015.3229999999999</v>
      </c>
      <c r="R150" s="284">
        <v>3023.6689999999999</v>
      </c>
      <c r="S150" s="284">
        <v>3031.1030000000001</v>
      </c>
      <c r="T150" s="284">
        <v>3037.6219999999998</v>
      </c>
      <c r="U150" s="284">
        <v>3043.2539999999999</v>
      </c>
      <c r="V150" s="284">
        <v>3047.9690000000001</v>
      </c>
      <c r="W150" s="284">
        <v>3051.79</v>
      </c>
      <c r="X150" s="284">
        <v>3054.7089999999998</v>
      </c>
      <c r="Y150" s="284">
        <v>3056.6889999999999</v>
      </c>
      <c r="Z150" s="284">
        <v>3057.75</v>
      </c>
      <c r="AA150" s="284">
        <v>3057.8919999999998</v>
      </c>
      <c r="AB150" s="284">
        <v>3057.125</v>
      </c>
      <c r="AC150" s="284">
        <v>3055.44</v>
      </c>
      <c r="AD150" s="284">
        <v>3052.8670000000002</v>
      </c>
      <c r="AE150" s="284">
        <v>3049.4389999999999</v>
      </c>
      <c r="AF150" s="284">
        <v>3045.1619999999998</v>
      </c>
      <c r="AG150" s="284">
        <v>3040.0630000000001</v>
      </c>
      <c r="AH150" s="284">
        <v>3034.1619999999998</v>
      </c>
      <c r="AI150" s="284">
        <v>3027.4650000000001</v>
      </c>
      <c r="AJ150" s="284">
        <v>3020.0050000000001</v>
      </c>
      <c r="AK150" s="284">
        <v>3011.8130000000001</v>
      </c>
      <c r="AL150" s="284">
        <v>3002.9090000000001</v>
      </c>
      <c r="AM150" s="284">
        <v>2993.297</v>
      </c>
      <c r="AN150" s="284">
        <v>2982.9960000000001</v>
      </c>
      <c r="AO150" s="284">
        <v>2971.9989999999998</v>
      </c>
      <c r="AP150" s="284">
        <v>2960.3209999999999</v>
      </c>
    </row>
    <row r="151" spans="2:42" x14ac:dyDescent="0.25">
      <c r="B151" s="233">
        <v>166</v>
      </c>
      <c r="C151" s="233" t="s">
        <v>190</v>
      </c>
      <c r="D151" s="233" t="s">
        <v>338</v>
      </c>
      <c r="E151" s="233" t="str">
        <f>IFERROR(VLOOKUP(D151,Regional_groupings_t[#All],2,FALSE),"")</f>
        <v>Other South and Central Americas</v>
      </c>
      <c r="F151" s="284">
        <v>394.666</v>
      </c>
      <c r="G151" s="284">
        <v>378.483</v>
      </c>
      <c r="H151" s="284">
        <v>376.78899999999999</v>
      </c>
      <c r="I151" s="284">
        <v>375.94600000000003</v>
      </c>
      <c r="J151" s="284">
        <v>375.67200000000003</v>
      </c>
      <c r="K151" s="284">
        <v>375.55700000000002</v>
      </c>
      <c r="L151" s="284">
        <v>375.26499999999999</v>
      </c>
      <c r="M151" s="284">
        <v>374.74299999999999</v>
      </c>
      <c r="N151" s="284">
        <v>374.08300000000003</v>
      </c>
      <c r="O151" s="284">
        <v>373.31799999999998</v>
      </c>
      <c r="P151" s="284">
        <v>372.53199999999998</v>
      </c>
      <c r="Q151" s="284">
        <v>371.76</v>
      </c>
      <c r="R151" s="284">
        <v>370.99900000000002</v>
      </c>
      <c r="S151" s="284">
        <v>370.20400000000001</v>
      </c>
      <c r="T151" s="284">
        <v>369.39600000000002</v>
      </c>
      <c r="U151" s="284">
        <v>368.56400000000002</v>
      </c>
      <c r="V151" s="284">
        <v>367.71300000000002</v>
      </c>
      <c r="W151" s="284">
        <v>366.851</v>
      </c>
      <c r="X151" s="284">
        <v>365.96300000000002</v>
      </c>
      <c r="Y151" s="284">
        <v>365.02100000000002</v>
      </c>
      <c r="Z151" s="284">
        <v>363.99099999999999</v>
      </c>
      <c r="AA151" s="284">
        <v>362.88299999999998</v>
      </c>
      <c r="AB151" s="284">
        <v>361.66699999999997</v>
      </c>
      <c r="AC151" s="284">
        <v>360.34399999999999</v>
      </c>
      <c r="AD151" s="284">
        <v>358.90199999999999</v>
      </c>
      <c r="AE151" s="284">
        <v>357.32499999999999</v>
      </c>
      <c r="AF151" s="284">
        <v>355.59199999999998</v>
      </c>
      <c r="AG151" s="284">
        <v>353.738</v>
      </c>
      <c r="AH151" s="284">
        <v>351.709</v>
      </c>
      <c r="AI151" s="284">
        <v>349.57400000000001</v>
      </c>
      <c r="AJ151" s="284">
        <v>347.30700000000002</v>
      </c>
      <c r="AK151" s="284">
        <v>344.94499999999999</v>
      </c>
      <c r="AL151" s="284">
        <v>342.488</v>
      </c>
      <c r="AM151" s="284">
        <v>339.94</v>
      </c>
      <c r="AN151" s="284">
        <v>337.32400000000001</v>
      </c>
      <c r="AO151" s="284">
        <v>334.65699999999998</v>
      </c>
      <c r="AP151" s="284">
        <v>331.959</v>
      </c>
    </row>
    <row r="152" spans="2:42" x14ac:dyDescent="0.25">
      <c r="B152" s="233">
        <v>167</v>
      </c>
      <c r="C152" s="233" t="s">
        <v>190</v>
      </c>
      <c r="D152" s="233" t="s">
        <v>339</v>
      </c>
      <c r="E152" s="233" t="s">
        <v>322</v>
      </c>
      <c r="F152" s="284">
        <v>4.8949999999999996</v>
      </c>
      <c r="G152" s="284">
        <v>4.9660000000000002</v>
      </c>
      <c r="H152" s="284">
        <v>4.9779999999999998</v>
      </c>
      <c r="I152" s="284">
        <v>4.9889999999999999</v>
      </c>
      <c r="J152" s="284">
        <v>4.9930000000000003</v>
      </c>
      <c r="K152" s="284">
        <v>4.9909999999999997</v>
      </c>
      <c r="L152" s="284">
        <v>4.9989999999999997</v>
      </c>
      <c r="M152" s="284">
        <v>4.9809999999999999</v>
      </c>
      <c r="N152" s="284">
        <v>4.968</v>
      </c>
      <c r="O152" s="284">
        <v>4.9459999999999997</v>
      </c>
      <c r="P152" s="284">
        <v>4.923</v>
      </c>
      <c r="Q152" s="284">
        <v>4.8970000000000002</v>
      </c>
      <c r="R152" s="284">
        <v>4.8650000000000002</v>
      </c>
      <c r="S152" s="284">
        <v>4.843</v>
      </c>
      <c r="T152" s="284">
        <v>4.8159999999999998</v>
      </c>
      <c r="U152" s="284">
        <v>4.7919999999999998</v>
      </c>
      <c r="V152" s="284">
        <v>4.7629999999999999</v>
      </c>
      <c r="W152" s="284">
        <v>4.7279999999999998</v>
      </c>
      <c r="X152" s="284">
        <v>4.7039999999999997</v>
      </c>
      <c r="Y152" s="284">
        <v>4.6769999999999996</v>
      </c>
      <c r="Z152" s="284">
        <v>4.649</v>
      </c>
      <c r="AA152" s="284">
        <v>4.6150000000000002</v>
      </c>
      <c r="AB152" s="284">
        <v>4.5860000000000003</v>
      </c>
      <c r="AC152" s="284">
        <v>4.5570000000000004</v>
      </c>
      <c r="AD152" s="284">
        <v>4.5369999999999999</v>
      </c>
      <c r="AE152" s="284">
        <v>4.5069999999999997</v>
      </c>
      <c r="AF152" s="284">
        <v>4.4809999999999999</v>
      </c>
      <c r="AG152" s="284">
        <v>4.4470000000000001</v>
      </c>
      <c r="AH152" s="284">
        <v>4.42</v>
      </c>
      <c r="AI152" s="284">
        <v>4.391</v>
      </c>
      <c r="AJ152" s="284">
        <v>4.3609999999999998</v>
      </c>
      <c r="AK152" s="284">
        <v>4.3239999999999998</v>
      </c>
      <c r="AL152" s="284">
        <v>4.29</v>
      </c>
      <c r="AM152" s="284">
        <v>4.2560000000000002</v>
      </c>
      <c r="AN152" s="284">
        <v>4.2220000000000004</v>
      </c>
      <c r="AO152" s="284">
        <v>4.1870000000000003</v>
      </c>
      <c r="AP152" s="284">
        <v>4.1440000000000001</v>
      </c>
    </row>
    <row r="153" spans="2:42" x14ac:dyDescent="0.25">
      <c r="B153" s="233">
        <v>168</v>
      </c>
      <c r="C153" s="233" t="s">
        <v>190</v>
      </c>
      <c r="D153" s="233" t="s">
        <v>340</v>
      </c>
      <c r="E153" s="233" t="str">
        <f>IFERROR(VLOOKUP(D153,Regional_groupings_t[#All],2,FALSE),"")</f>
        <v>Other South and Central Americas</v>
      </c>
      <c r="F153" s="284">
        <v>3579.8420000000001</v>
      </c>
      <c r="G153" s="284">
        <v>3381.5120000000002</v>
      </c>
      <c r="H153" s="284">
        <v>3283.1210000000001</v>
      </c>
      <c r="I153" s="284">
        <v>3163.6759999999999</v>
      </c>
      <c r="J153" s="284">
        <v>3039.598</v>
      </c>
      <c r="K153" s="284">
        <v>2933.404</v>
      </c>
      <c r="L153" s="284">
        <v>2860.84</v>
      </c>
      <c r="M153" s="284">
        <v>2828.2460000000001</v>
      </c>
      <c r="N153" s="284">
        <v>2829.8069999999998</v>
      </c>
      <c r="O153" s="284">
        <v>2854.1660000000002</v>
      </c>
      <c r="P153" s="284">
        <v>2884.0740000000001</v>
      </c>
      <c r="Q153" s="284">
        <v>2906.6460000000002</v>
      </c>
      <c r="R153" s="284">
        <v>2918.9169999999999</v>
      </c>
      <c r="S153" s="284">
        <v>2923.9789999999998</v>
      </c>
      <c r="T153" s="284">
        <v>2922.1759999999999</v>
      </c>
      <c r="U153" s="284">
        <v>2915.4609999999998</v>
      </c>
      <c r="V153" s="284">
        <v>2905.3580000000002</v>
      </c>
      <c r="W153" s="284">
        <v>2890.942</v>
      </c>
      <c r="X153" s="284">
        <v>2871.32</v>
      </c>
      <c r="Y153" s="284">
        <v>2848.0929999999998</v>
      </c>
      <c r="Z153" s="284">
        <v>2823.636</v>
      </c>
      <c r="AA153" s="284">
        <v>2799.6759999999999</v>
      </c>
      <c r="AB153" s="284">
        <v>2776.7910000000002</v>
      </c>
      <c r="AC153" s="284">
        <v>2754.6570000000002</v>
      </c>
      <c r="AD153" s="284">
        <v>2733.0369999999998</v>
      </c>
      <c r="AE153" s="284">
        <v>2711.3580000000002</v>
      </c>
      <c r="AF153" s="284">
        <v>2689.2069999999999</v>
      </c>
      <c r="AG153" s="284">
        <v>2666.663</v>
      </c>
      <c r="AH153" s="284">
        <v>2643.9589999999998</v>
      </c>
      <c r="AI153" s="284">
        <v>2620.9639999999999</v>
      </c>
      <c r="AJ153" s="284">
        <v>2597.5050000000001</v>
      </c>
      <c r="AK153" s="284">
        <v>2573.4690000000001</v>
      </c>
      <c r="AL153" s="284">
        <v>2548.8069999999998</v>
      </c>
      <c r="AM153" s="284">
        <v>2523.5819999999999</v>
      </c>
      <c r="AN153" s="284">
        <v>2497.8539999999998</v>
      </c>
      <c r="AO153" s="284">
        <v>2471.7579999999998</v>
      </c>
      <c r="AP153" s="284">
        <v>2445.3870000000002</v>
      </c>
    </row>
    <row r="154" spans="2:42" x14ac:dyDescent="0.25">
      <c r="B154" s="233">
        <v>169</v>
      </c>
      <c r="C154" s="233" t="s">
        <v>190</v>
      </c>
      <c r="D154" s="233" t="s">
        <v>341</v>
      </c>
      <c r="E154" s="233" t="s">
        <v>322</v>
      </c>
      <c r="F154" s="284">
        <v>9.234</v>
      </c>
      <c r="G154" s="284">
        <v>9.6959999999999997</v>
      </c>
      <c r="H154" s="284">
        <v>9.7449999999999992</v>
      </c>
      <c r="I154" s="284">
        <v>9.7880000000000003</v>
      </c>
      <c r="J154" s="284">
        <v>9.8239999999999998</v>
      </c>
      <c r="K154" s="284">
        <v>9.8529999999999998</v>
      </c>
      <c r="L154" s="284">
        <v>9.8849999999999998</v>
      </c>
      <c r="M154" s="284">
        <v>9.9090000000000007</v>
      </c>
      <c r="N154" s="284">
        <v>9.9459999999999997</v>
      </c>
      <c r="O154" s="284">
        <v>9.9879999999999995</v>
      </c>
      <c r="P154" s="284">
        <v>10.023</v>
      </c>
      <c r="Q154" s="284">
        <v>10.058</v>
      </c>
      <c r="R154" s="284">
        <v>10.090999999999999</v>
      </c>
      <c r="S154" s="284">
        <v>10.125999999999999</v>
      </c>
      <c r="T154" s="284">
        <v>10.161</v>
      </c>
      <c r="U154" s="284">
        <v>10.19</v>
      </c>
      <c r="V154" s="284">
        <v>10.224</v>
      </c>
      <c r="W154" s="284">
        <v>10.25</v>
      </c>
      <c r="X154" s="284">
        <v>10.295</v>
      </c>
      <c r="Y154" s="284">
        <v>10.327999999999999</v>
      </c>
      <c r="Z154" s="284">
        <v>10.356999999999999</v>
      </c>
      <c r="AA154" s="284">
        <v>10.387</v>
      </c>
      <c r="AB154" s="284">
        <v>10.416</v>
      </c>
      <c r="AC154" s="284">
        <v>10.455</v>
      </c>
      <c r="AD154" s="284">
        <v>10.488</v>
      </c>
      <c r="AE154" s="284">
        <v>10.53</v>
      </c>
      <c r="AF154" s="284">
        <v>10.554</v>
      </c>
      <c r="AG154" s="284">
        <v>10.589</v>
      </c>
      <c r="AH154" s="284">
        <v>10.61</v>
      </c>
      <c r="AI154" s="284">
        <v>10.647</v>
      </c>
      <c r="AJ154" s="284">
        <v>10.675000000000001</v>
      </c>
      <c r="AK154" s="284">
        <v>10.696999999999999</v>
      </c>
      <c r="AL154" s="284">
        <v>10.727</v>
      </c>
      <c r="AM154" s="284">
        <v>10.753</v>
      </c>
      <c r="AN154" s="284">
        <v>10.781000000000001</v>
      </c>
      <c r="AO154" s="284">
        <v>10.805</v>
      </c>
      <c r="AP154" s="284">
        <v>10.827999999999999</v>
      </c>
    </row>
    <row r="155" spans="2:42" x14ac:dyDescent="0.25">
      <c r="B155" s="233">
        <v>170</v>
      </c>
      <c r="C155" s="233" t="s">
        <v>190</v>
      </c>
      <c r="D155" s="233" t="s">
        <v>342</v>
      </c>
      <c r="E155" s="233" t="str">
        <f>IFERROR(VLOOKUP(D155,Regional_groupings_t[#All],2,FALSE),"")</f>
        <v>Other South and Central Americas</v>
      </c>
      <c r="F155" s="284">
        <v>49.011000000000003</v>
      </c>
      <c r="G155" s="284">
        <v>51.204000000000001</v>
      </c>
      <c r="H155" s="284">
        <v>51.628999999999998</v>
      </c>
      <c r="I155" s="284">
        <v>52.036000000000001</v>
      </c>
      <c r="J155" s="284">
        <v>52.438000000000002</v>
      </c>
      <c r="K155" s="284">
        <v>52.834000000000003</v>
      </c>
      <c r="L155" s="284">
        <v>53.192</v>
      </c>
      <c r="M155" s="284">
        <v>53.545999999999999</v>
      </c>
      <c r="N155" s="284">
        <v>53.863999999999997</v>
      </c>
      <c r="O155" s="284">
        <v>54.174999999999997</v>
      </c>
      <c r="P155" s="284">
        <v>54.465000000000003</v>
      </c>
      <c r="Q155" s="284">
        <v>54.738999999999997</v>
      </c>
      <c r="R155" s="284">
        <v>54.984999999999999</v>
      </c>
      <c r="S155" s="284">
        <v>55.226999999999997</v>
      </c>
      <c r="T155" s="284">
        <v>55.444000000000003</v>
      </c>
      <c r="U155" s="284">
        <v>55.655999999999999</v>
      </c>
      <c r="V155" s="284">
        <v>55.831000000000003</v>
      </c>
      <c r="W155" s="284">
        <v>55.999000000000002</v>
      </c>
      <c r="X155" s="284">
        <v>56.15</v>
      </c>
      <c r="Y155" s="284">
        <v>56.287999999999997</v>
      </c>
      <c r="Z155" s="284">
        <v>56.396999999999998</v>
      </c>
      <c r="AA155" s="284">
        <v>56.49</v>
      </c>
      <c r="AB155" s="284">
        <v>56.570999999999998</v>
      </c>
      <c r="AC155" s="284">
        <v>56.637999999999998</v>
      </c>
      <c r="AD155" s="284">
        <v>56.688000000000002</v>
      </c>
      <c r="AE155" s="284">
        <v>56.72</v>
      </c>
      <c r="AF155" s="284">
        <v>56.728000000000002</v>
      </c>
      <c r="AG155" s="284">
        <v>56.732999999999997</v>
      </c>
      <c r="AH155" s="284">
        <v>56.722999999999999</v>
      </c>
      <c r="AI155" s="284">
        <v>56.701000000000001</v>
      </c>
      <c r="AJ155" s="284">
        <v>56.667000000000002</v>
      </c>
      <c r="AK155" s="284">
        <v>56.621000000000002</v>
      </c>
      <c r="AL155" s="284">
        <v>56.552999999999997</v>
      </c>
      <c r="AM155" s="284">
        <v>56.475000000000001</v>
      </c>
      <c r="AN155" s="284">
        <v>56.381</v>
      </c>
      <c r="AO155" s="284">
        <v>56.274000000000001</v>
      </c>
      <c r="AP155" s="284">
        <v>56.155999999999999</v>
      </c>
    </row>
    <row r="156" spans="2:42" x14ac:dyDescent="0.25">
      <c r="B156" s="233">
        <v>171</v>
      </c>
      <c r="C156" s="233" t="s">
        <v>190</v>
      </c>
      <c r="D156" s="233" t="s">
        <v>343</v>
      </c>
      <c r="E156" s="233" t="str">
        <f>IFERROR(VLOOKUP(D156,Regional_groupings_t[#All],2,FALSE),"")</f>
        <v>Other South and Central Americas</v>
      </c>
      <c r="F156" s="284">
        <v>174.09200000000001</v>
      </c>
      <c r="G156" s="284">
        <v>179.131</v>
      </c>
      <c r="H156" s="284">
        <v>180.02799999999999</v>
      </c>
      <c r="I156" s="284">
        <v>180.95500000000001</v>
      </c>
      <c r="J156" s="284">
        <v>181.89</v>
      </c>
      <c r="K156" s="284">
        <v>182.79499999999999</v>
      </c>
      <c r="L156" s="284">
        <v>183.62899999999999</v>
      </c>
      <c r="M156" s="284">
        <v>184.40100000000001</v>
      </c>
      <c r="N156" s="284">
        <v>185.11199999999999</v>
      </c>
      <c r="O156" s="284">
        <v>185.77099999999999</v>
      </c>
      <c r="P156" s="284">
        <v>186.37899999999999</v>
      </c>
      <c r="Q156" s="284">
        <v>186.917</v>
      </c>
      <c r="R156" s="284">
        <v>187.40899999999999</v>
      </c>
      <c r="S156" s="284">
        <v>187.82300000000001</v>
      </c>
      <c r="T156" s="284">
        <v>188.19200000000001</v>
      </c>
      <c r="U156" s="284">
        <v>188.49</v>
      </c>
      <c r="V156" s="284">
        <v>188.74199999999999</v>
      </c>
      <c r="W156" s="284">
        <v>188.92</v>
      </c>
      <c r="X156" s="284">
        <v>189.03800000000001</v>
      </c>
      <c r="Y156" s="284">
        <v>189.10599999999999</v>
      </c>
      <c r="Z156" s="284">
        <v>189.11199999999999</v>
      </c>
      <c r="AA156" s="284">
        <v>189.04900000000001</v>
      </c>
      <c r="AB156" s="284">
        <v>188.94</v>
      </c>
      <c r="AC156" s="284">
        <v>188.76400000000001</v>
      </c>
      <c r="AD156" s="284">
        <v>188.542</v>
      </c>
      <c r="AE156" s="284">
        <v>188.27099999999999</v>
      </c>
      <c r="AF156" s="284">
        <v>187.93700000000001</v>
      </c>
      <c r="AG156" s="284">
        <v>187.57300000000001</v>
      </c>
      <c r="AH156" s="284">
        <v>187.13800000000001</v>
      </c>
      <c r="AI156" s="284">
        <v>186.67699999999999</v>
      </c>
      <c r="AJ156" s="284">
        <v>186.155</v>
      </c>
      <c r="AK156" s="284">
        <v>185.584</v>
      </c>
      <c r="AL156" s="284">
        <v>184.98500000000001</v>
      </c>
      <c r="AM156" s="284">
        <v>184.33099999999999</v>
      </c>
      <c r="AN156" s="284">
        <v>183.637</v>
      </c>
      <c r="AO156" s="284">
        <v>182.905</v>
      </c>
      <c r="AP156" s="284">
        <v>182.12700000000001</v>
      </c>
    </row>
    <row r="157" spans="2:42" x14ac:dyDescent="0.25">
      <c r="B157" s="233">
        <v>172</v>
      </c>
      <c r="C157" s="233" t="s">
        <v>190</v>
      </c>
      <c r="D157" s="233" t="s">
        <v>344</v>
      </c>
      <c r="E157" s="233" t="s">
        <v>322</v>
      </c>
      <c r="F157" s="284">
        <v>37.582000000000001</v>
      </c>
      <c r="G157" s="284">
        <v>35.865000000000002</v>
      </c>
      <c r="H157" s="284">
        <v>36.061</v>
      </c>
      <c r="I157" s="284">
        <v>36.569000000000003</v>
      </c>
      <c r="J157" s="284">
        <v>37.264000000000003</v>
      </c>
      <c r="K157" s="284">
        <v>38.002000000000002</v>
      </c>
      <c r="L157" s="284">
        <v>38.658999999999999</v>
      </c>
      <c r="M157" s="284">
        <v>39.238999999999997</v>
      </c>
      <c r="N157" s="284">
        <v>39.731999999999999</v>
      </c>
      <c r="O157" s="284">
        <v>40.182000000000002</v>
      </c>
      <c r="P157" s="284">
        <v>40.624000000000002</v>
      </c>
      <c r="Q157" s="284">
        <v>41.067999999999998</v>
      </c>
      <c r="R157" s="284">
        <v>41.517000000000003</v>
      </c>
      <c r="S157" s="284">
        <v>41.959000000000003</v>
      </c>
      <c r="T157" s="284">
        <v>42.396000000000001</v>
      </c>
      <c r="U157" s="284">
        <v>42.835000000000001</v>
      </c>
      <c r="V157" s="284">
        <v>43.261000000000003</v>
      </c>
      <c r="W157" s="284">
        <v>43.703000000000003</v>
      </c>
      <c r="X157" s="284">
        <v>44.133000000000003</v>
      </c>
      <c r="Y157" s="284">
        <v>44.567</v>
      </c>
      <c r="Z157" s="284">
        <v>45.000999999999998</v>
      </c>
      <c r="AA157" s="284">
        <v>45.426000000000002</v>
      </c>
      <c r="AB157" s="284">
        <v>45.847999999999999</v>
      </c>
      <c r="AC157" s="284">
        <v>46.259</v>
      </c>
      <c r="AD157" s="284">
        <v>46.655000000000001</v>
      </c>
      <c r="AE157" s="284">
        <v>47.055999999999997</v>
      </c>
      <c r="AF157" s="284">
        <v>47.445</v>
      </c>
      <c r="AG157" s="284">
        <v>47.828000000000003</v>
      </c>
      <c r="AH157" s="284">
        <v>48.195999999999998</v>
      </c>
      <c r="AI157" s="284">
        <v>48.557000000000002</v>
      </c>
      <c r="AJ157" s="284">
        <v>48.917000000000002</v>
      </c>
      <c r="AK157" s="284">
        <v>49.259</v>
      </c>
      <c r="AL157" s="284">
        <v>49.591999999999999</v>
      </c>
      <c r="AM157" s="284">
        <v>49.911999999999999</v>
      </c>
      <c r="AN157" s="284">
        <v>50.228999999999999</v>
      </c>
      <c r="AO157" s="284">
        <v>50.531999999999996</v>
      </c>
      <c r="AP157" s="284">
        <v>50.820999999999998</v>
      </c>
    </row>
    <row r="158" spans="2:42" x14ac:dyDescent="0.25">
      <c r="B158" s="233">
        <v>173</v>
      </c>
      <c r="C158" s="233" t="s">
        <v>190</v>
      </c>
      <c r="D158" s="233" t="s">
        <v>345</v>
      </c>
      <c r="E158" s="233" t="str">
        <f>IFERROR(VLOOKUP(D158,Regional_groupings_t[#All],2,FALSE),"")</f>
        <v>Other South and Central Americas</v>
      </c>
      <c r="F158" s="284">
        <v>108.26</v>
      </c>
      <c r="G158" s="284">
        <v>109.13500000000001</v>
      </c>
      <c r="H158" s="284">
        <v>109.467</v>
      </c>
      <c r="I158" s="284">
        <v>109.82599999999999</v>
      </c>
      <c r="J158" s="284">
        <v>110.21</v>
      </c>
      <c r="K158" s="284">
        <v>110.593</v>
      </c>
      <c r="L158" s="284">
        <v>110.947</v>
      </c>
      <c r="M158" s="284">
        <v>111.26900000000001</v>
      </c>
      <c r="N158" s="284">
        <v>111.55200000000001</v>
      </c>
      <c r="O158" s="284">
        <v>111.806</v>
      </c>
      <c r="P158" s="284">
        <v>112.044</v>
      </c>
      <c r="Q158" s="284">
        <v>112.265</v>
      </c>
      <c r="R158" s="284">
        <v>112.47199999999999</v>
      </c>
      <c r="S158" s="284">
        <v>112.637</v>
      </c>
      <c r="T158" s="284">
        <v>112.803</v>
      </c>
      <c r="U158" s="284">
        <v>112.935</v>
      </c>
      <c r="V158" s="284">
        <v>113.041</v>
      </c>
      <c r="W158" s="284">
        <v>113.107</v>
      </c>
      <c r="X158" s="284">
        <v>113.166</v>
      </c>
      <c r="Y158" s="284">
        <v>113.18600000000001</v>
      </c>
      <c r="Z158" s="284">
        <v>113.17400000000001</v>
      </c>
      <c r="AA158" s="284">
        <v>113.14</v>
      </c>
      <c r="AB158" s="284">
        <v>113.068</v>
      </c>
      <c r="AC158" s="284">
        <v>112.96299999999999</v>
      </c>
      <c r="AD158" s="284">
        <v>112.82899999999999</v>
      </c>
      <c r="AE158" s="284">
        <v>112.675</v>
      </c>
      <c r="AF158" s="284">
        <v>112.48699999999999</v>
      </c>
      <c r="AG158" s="284">
        <v>112.252</v>
      </c>
      <c r="AH158" s="284">
        <v>112.009</v>
      </c>
      <c r="AI158" s="284">
        <v>111.72499999999999</v>
      </c>
      <c r="AJ158" s="284">
        <v>111.43</v>
      </c>
      <c r="AK158" s="284">
        <v>111.104</v>
      </c>
      <c r="AL158" s="284">
        <v>110.747</v>
      </c>
      <c r="AM158" s="284">
        <v>110.369</v>
      </c>
      <c r="AN158" s="284">
        <v>109.96899999999999</v>
      </c>
      <c r="AO158" s="284">
        <v>109.54900000000001</v>
      </c>
      <c r="AP158" s="284">
        <v>109.11799999999999</v>
      </c>
    </row>
    <row r="159" spans="2:42" x14ac:dyDescent="0.25">
      <c r="B159" s="233">
        <v>174</v>
      </c>
      <c r="C159" s="233" t="s">
        <v>190</v>
      </c>
      <c r="D159" s="233" t="s">
        <v>346</v>
      </c>
      <c r="E159" s="233" t="s">
        <v>322</v>
      </c>
      <c r="F159" s="284">
        <v>34.165999999999997</v>
      </c>
      <c r="G159" s="284">
        <v>39.966999999999999</v>
      </c>
      <c r="H159" s="284">
        <v>40.811999999999998</v>
      </c>
      <c r="I159" s="284">
        <v>41.444000000000003</v>
      </c>
      <c r="J159" s="284">
        <v>41.936</v>
      </c>
      <c r="K159" s="284">
        <v>42.389000000000003</v>
      </c>
      <c r="L159" s="284">
        <v>42.881999999999998</v>
      </c>
      <c r="M159" s="284">
        <v>43.420999999999999</v>
      </c>
      <c r="N159" s="284">
        <v>43.97</v>
      </c>
      <c r="O159" s="284">
        <v>44.54</v>
      </c>
      <c r="P159" s="284">
        <v>45.091000000000001</v>
      </c>
      <c r="Q159" s="284">
        <v>45.631999999999998</v>
      </c>
      <c r="R159" s="284">
        <v>46.145000000000003</v>
      </c>
      <c r="S159" s="284">
        <v>46.655999999999999</v>
      </c>
      <c r="T159" s="284">
        <v>47.149000000000001</v>
      </c>
      <c r="U159" s="284">
        <v>47.613999999999997</v>
      </c>
      <c r="V159" s="284">
        <v>48.073999999999998</v>
      </c>
      <c r="W159" s="284">
        <v>48.515000000000001</v>
      </c>
      <c r="X159" s="284">
        <v>48.948999999999998</v>
      </c>
      <c r="Y159" s="284">
        <v>49.366</v>
      </c>
      <c r="Z159" s="284">
        <v>49.768999999999998</v>
      </c>
      <c r="AA159" s="284">
        <v>50.155999999999999</v>
      </c>
      <c r="AB159" s="284">
        <v>50.529000000000003</v>
      </c>
      <c r="AC159" s="284">
        <v>50.89</v>
      </c>
      <c r="AD159" s="284">
        <v>51.246000000000002</v>
      </c>
      <c r="AE159" s="284">
        <v>51.594000000000001</v>
      </c>
      <c r="AF159" s="284">
        <v>51.933</v>
      </c>
      <c r="AG159" s="284">
        <v>52.267000000000003</v>
      </c>
      <c r="AH159" s="284">
        <v>52.594000000000001</v>
      </c>
      <c r="AI159" s="284">
        <v>52.912999999999997</v>
      </c>
      <c r="AJ159" s="284">
        <v>53.235999999999997</v>
      </c>
      <c r="AK159" s="284">
        <v>53.545000000000002</v>
      </c>
      <c r="AL159" s="284">
        <v>53.853000000000002</v>
      </c>
      <c r="AM159" s="284">
        <v>54.146999999999998</v>
      </c>
      <c r="AN159" s="284">
        <v>54.44</v>
      </c>
      <c r="AO159" s="284">
        <v>54.734000000000002</v>
      </c>
      <c r="AP159" s="284">
        <v>55.024000000000001</v>
      </c>
    </row>
    <row r="160" spans="2:42" x14ac:dyDescent="0.25">
      <c r="B160" s="233">
        <v>175</v>
      </c>
      <c r="C160" s="233" t="s">
        <v>190</v>
      </c>
      <c r="D160" s="233" t="s">
        <v>347</v>
      </c>
      <c r="E160" s="233" t="str">
        <f>IFERROR(VLOOKUP(D160,Regional_groupings_t[#All],2,FALSE),"")</f>
        <v>Other South and Central Americas</v>
      </c>
      <c r="F160" s="284">
        <v>1328.144</v>
      </c>
      <c r="G160" s="284">
        <v>1370.3320000000001</v>
      </c>
      <c r="H160" s="284">
        <v>1377.5630000000001</v>
      </c>
      <c r="I160" s="284">
        <v>1384.06</v>
      </c>
      <c r="J160" s="284">
        <v>1389.8409999999999</v>
      </c>
      <c r="K160" s="284">
        <v>1394.9690000000001</v>
      </c>
      <c r="L160" s="284">
        <v>1399.491</v>
      </c>
      <c r="M160" s="284">
        <v>1403.374</v>
      </c>
      <c r="N160" s="284">
        <v>1406.587</v>
      </c>
      <c r="O160" s="284">
        <v>1409.175</v>
      </c>
      <c r="P160" s="284">
        <v>1411.184</v>
      </c>
      <c r="Q160" s="284">
        <v>1412.6969999999999</v>
      </c>
      <c r="R160" s="284">
        <v>1413.71</v>
      </c>
      <c r="S160" s="284">
        <v>1414.229</v>
      </c>
      <c r="T160" s="284">
        <v>1414.328</v>
      </c>
      <c r="U160" s="284">
        <v>1414.0450000000001</v>
      </c>
      <c r="V160" s="284">
        <v>1413.413</v>
      </c>
      <c r="W160" s="284">
        <v>1412.482</v>
      </c>
      <c r="X160" s="284">
        <v>1411.2370000000001</v>
      </c>
      <c r="Y160" s="284">
        <v>1409.723</v>
      </c>
      <c r="Z160" s="284">
        <v>1407.932</v>
      </c>
      <c r="AA160" s="284">
        <v>1405.8910000000001</v>
      </c>
      <c r="AB160" s="284">
        <v>1403.604</v>
      </c>
      <c r="AC160" s="284">
        <v>1401.066</v>
      </c>
      <c r="AD160" s="284">
        <v>1398.2929999999999</v>
      </c>
      <c r="AE160" s="284">
        <v>1395.249</v>
      </c>
      <c r="AF160" s="284">
        <v>1391.944</v>
      </c>
      <c r="AG160" s="284">
        <v>1388.364</v>
      </c>
      <c r="AH160" s="284">
        <v>1384.5239999999999</v>
      </c>
      <c r="AI160" s="284">
        <v>1380.404</v>
      </c>
      <c r="AJ160" s="284">
        <v>1376</v>
      </c>
      <c r="AK160" s="284">
        <v>1371.3140000000001</v>
      </c>
      <c r="AL160" s="284">
        <v>1366.35</v>
      </c>
      <c r="AM160" s="284">
        <v>1361.0930000000001</v>
      </c>
      <c r="AN160" s="284">
        <v>1355.5730000000001</v>
      </c>
      <c r="AO160" s="284">
        <v>1349.8009999999999</v>
      </c>
      <c r="AP160" s="284">
        <v>1343.7809999999999</v>
      </c>
    </row>
    <row r="161" spans="2:42" x14ac:dyDescent="0.25">
      <c r="B161" s="233">
        <v>176</v>
      </c>
      <c r="C161" s="233" t="s">
        <v>190</v>
      </c>
      <c r="D161" s="233" t="s">
        <v>348</v>
      </c>
      <c r="E161" s="233" t="s">
        <v>322</v>
      </c>
      <c r="F161" s="284">
        <v>32.658000000000001</v>
      </c>
      <c r="G161" s="284">
        <v>35.978999999999999</v>
      </c>
      <c r="H161" s="284">
        <v>36.558</v>
      </c>
      <c r="I161" s="284">
        <v>37.116</v>
      </c>
      <c r="J161" s="284">
        <v>37.667000000000002</v>
      </c>
      <c r="K161" s="284">
        <v>38.194000000000003</v>
      </c>
      <c r="L161" s="284">
        <v>38.718000000000004</v>
      </c>
      <c r="M161" s="284">
        <v>39.225999999999999</v>
      </c>
      <c r="N161" s="284">
        <v>39.744</v>
      </c>
      <c r="O161" s="284">
        <v>40.25</v>
      </c>
      <c r="P161" s="284">
        <v>40.746000000000002</v>
      </c>
      <c r="Q161" s="284">
        <v>41.234999999999999</v>
      </c>
      <c r="R161" s="284">
        <v>41.720999999999997</v>
      </c>
      <c r="S161" s="284">
        <v>42.204000000000001</v>
      </c>
      <c r="T161" s="284">
        <v>42.673999999999999</v>
      </c>
      <c r="U161" s="284">
        <v>43.143999999999998</v>
      </c>
      <c r="V161" s="284">
        <v>43.603999999999999</v>
      </c>
      <c r="W161" s="284">
        <v>44.06</v>
      </c>
      <c r="X161" s="284">
        <v>44.509</v>
      </c>
      <c r="Y161" s="284">
        <v>44.945999999999998</v>
      </c>
      <c r="Z161" s="284">
        <v>45.368000000000002</v>
      </c>
      <c r="AA161" s="284">
        <v>45.780999999999999</v>
      </c>
      <c r="AB161" s="284">
        <v>46.18</v>
      </c>
      <c r="AC161" s="284">
        <v>46.567</v>
      </c>
      <c r="AD161" s="284">
        <v>46.947000000000003</v>
      </c>
      <c r="AE161" s="284">
        <v>47.302</v>
      </c>
      <c r="AF161" s="284">
        <v>47.643000000000001</v>
      </c>
      <c r="AG161" s="284">
        <v>47.978000000000002</v>
      </c>
      <c r="AH161" s="284">
        <v>48.29</v>
      </c>
      <c r="AI161" s="284">
        <v>48.584000000000003</v>
      </c>
      <c r="AJ161" s="284">
        <v>48.872999999999998</v>
      </c>
      <c r="AK161" s="284">
        <v>49.140999999999998</v>
      </c>
      <c r="AL161" s="284">
        <v>49.393999999999998</v>
      </c>
      <c r="AM161" s="284">
        <v>49.639000000000003</v>
      </c>
      <c r="AN161" s="284">
        <v>49.860999999999997</v>
      </c>
      <c r="AO161" s="284">
        <v>50.067999999999998</v>
      </c>
      <c r="AP161" s="284">
        <v>50.27</v>
      </c>
    </row>
    <row r="162" spans="2:42" x14ac:dyDescent="0.25">
      <c r="B162" s="233">
        <v>177</v>
      </c>
      <c r="C162" s="233" t="s">
        <v>190</v>
      </c>
      <c r="D162" s="233" t="s">
        <v>349</v>
      </c>
      <c r="E162" s="233" t="s">
        <v>322</v>
      </c>
      <c r="F162" s="284">
        <v>106.086</v>
      </c>
      <c r="G162" s="284">
        <v>104.95</v>
      </c>
      <c r="H162" s="284">
        <v>104.82899999999999</v>
      </c>
      <c r="I162" s="284">
        <v>104.745</v>
      </c>
      <c r="J162" s="284">
        <v>104.672</v>
      </c>
      <c r="K162" s="284">
        <v>104.57899999999999</v>
      </c>
      <c r="L162" s="284">
        <v>104.423</v>
      </c>
      <c r="M162" s="284">
        <v>104.218</v>
      </c>
      <c r="N162" s="284">
        <v>103.96899999999999</v>
      </c>
      <c r="O162" s="284">
        <v>103.67100000000001</v>
      </c>
      <c r="P162" s="284">
        <v>103.32599999999999</v>
      </c>
      <c r="Q162" s="284">
        <v>102.95699999999999</v>
      </c>
      <c r="R162" s="284">
        <v>102.55500000000001</v>
      </c>
      <c r="S162" s="284">
        <v>102.13800000000001</v>
      </c>
      <c r="T162" s="284">
        <v>101.679</v>
      </c>
      <c r="U162" s="284">
        <v>101.19199999999999</v>
      </c>
      <c r="V162" s="284">
        <v>100.687</v>
      </c>
      <c r="W162" s="284">
        <v>100.157</v>
      </c>
      <c r="X162" s="284">
        <v>99.613</v>
      </c>
      <c r="Y162" s="284">
        <v>99.045000000000002</v>
      </c>
      <c r="Z162" s="284">
        <v>98.447999999999993</v>
      </c>
      <c r="AA162" s="284">
        <v>97.835999999999999</v>
      </c>
      <c r="AB162" s="284">
        <v>97.195999999999998</v>
      </c>
      <c r="AC162" s="284">
        <v>96.521000000000001</v>
      </c>
      <c r="AD162" s="284">
        <v>95.834000000000003</v>
      </c>
      <c r="AE162" s="284">
        <v>95.128</v>
      </c>
      <c r="AF162" s="284">
        <v>94.39</v>
      </c>
      <c r="AG162" s="284">
        <v>93.64</v>
      </c>
      <c r="AH162" s="284">
        <v>92.86</v>
      </c>
      <c r="AI162" s="284">
        <v>92.076999999999998</v>
      </c>
      <c r="AJ162" s="284">
        <v>91.266999999999996</v>
      </c>
      <c r="AK162" s="284">
        <v>90.448999999999998</v>
      </c>
      <c r="AL162" s="284">
        <v>89.622</v>
      </c>
      <c r="AM162" s="284">
        <v>88.786000000000001</v>
      </c>
      <c r="AN162" s="284">
        <v>87.936999999999998</v>
      </c>
      <c r="AO162" s="284">
        <v>87.081000000000003</v>
      </c>
      <c r="AP162" s="284">
        <v>86.213999999999999</v>
      </c>
    </row>
    <row r="163" spans="2:42" x14ac:dyDescent="0.25">
      <c r="B163" s="233">
        <v>178</v>
      </c>
      <c r="C163" s="233" t="s">
        <v>190</v>
      </c>
      <c r="D163" s="233" t="s">
        <v>350</v>
      </c>
      <c r="E163" s="233" t="str">
        <f>IFERROR(VLOOKUP(D163,Regional_groupings_t[#All],2,FALSE),"")</f>
        <v/>
      </c>
      <c r="F163" s="284">
        <v>157591.31</v>
      </c>
      <c r="G163" s="284">
        <v>168949.15599999999</v>
      </c>
      <c r="H163" s="284">
        <v>171152.16699999999</v>
      </c>
      <c r="I163" s="284">
        <v>173326.78200000001</v>
      </c>
      <c r="J163" s="284">
        <v>175471.78400000001</v>
      </c>
      <c r="K163" s="284">
        <v>177586.52499999999</v>
      </c>
      <c r="L163" s="284">
        <v>179670.18599999999</v>
      </c>
      <c r="M163" s="284">
        <v>181721.51199999999</v>
      </c>
      <c r="N163" s="284">
        <v>183739.076</v>
      </c>
      <c r="O163" s="284">
        <v>185721.92499999999</v>
      </c>
      <c r="P163" s="284">
        <v>187669.33</v>
      </c>
      <c r="Q163" s="284">
        <v>189580.54199999999</v>
      </c>
      <c r="R163" s="284">
        <v>191454.24900000001</v>
      </c>
      <c r="S163" s="284">
        <v>193289.83600000001</v>
      </c>
      <c r="T163" s="284">
        <v>195087.46900000001</v>
      </c>
      <c r="U163" s="284">
        <v>196847.908</v>
      </c>
      <c r="V163" s="284">
        <v>198571.33600000001</v>
      </c>
      <c r="W163" s="284">
        <v>200257.519</v>
      </c>
      <c r="X163" s="284">
        <v>201905.00599999999</v>
      </c>
      <c r="Y163" s="284">
        <v>203511.31700000001</v>
      </c>
      <c r="Z163" s="284">
        <v>205073.152</v>
      </c>
      <c r="AA163" s="284">
        <v>206587.97399999999</v>
      </c>
      <c r="AB163" s="284">
        <v>208054.60200000001</v>
      </c>
      <c r="AC163" s="284">
        <v>209473.05100000001</v>
      </c>
      <c r="AD163" s="284">
        <v>210843.30300000001</v>
      </c>
      <c r="AE163" s="284">
        <v>212166.014</v>
      </c>
      <c r="AF163" s="284">
        <v>213441.459</v>
      </c>
      <c r="AG163" s="284">
        <v>214669.34</v>
      </c>
      <c r="AH163" s="284">
        <v>215849.144</v>
      </c>
      <c r="AI163" s="284">
        <v>216980.98</v>
      </c>
      <c r="AJ163" s="284">
        <v>218065.19200000001</v>
      </c>
      <c r="AK163" s="284">
        <v>219101.85399999999</v>
      </c>
      <c r="AL163" s="284">
        <v>220091.20800000001</v>
      </c>
      <c r="AM163" s="284">
        <v>221032.96799999999</v>
      </c>
      <c r="AN163" s="284">
        <v>221926.63399999999</v>
      </c>
      <c r="AO163" s="284">
        <v>222771.399</v>
      </c>
      <c r="AP163" s="284">
        <v>223566.84</v>
      </c>
    </row>
    <row r="164" spans="2:42" x14ac:dyDescent="0.25">
      <c r="B164" s="233">
        <v>179</v>
      </c>
      <c r="C164" s="233" t="s">
        <v>190</v>
      </c>
      <c r="D164" s="233" t="s">
        <v>351</v>
      </c>
      <c r="E164" s="233" t="str">
        <f>IFERROR(VLOOKUP(D164,Regional_groupings_t[#All],2,FALSE),"")</f>
        <v>Other South and Central Americas</v>
      </c>
      <c r="F164" s="284">
        <v>322.46499999999997</v>
      </c>
      <c r="G164" s="284">
        <v>360.92599999999999</v>
      </c>
      <c r="H164" s="284">
        <v>368.399</v>
      </c>
      <c r="I164" s="284">
        <v>375.77499999999998</v>
      </c>
      <c r="J164" s="284">
        <v>383.07100000000003</v>
      </c>
      <c r="K164" s="284">
        <v>390.351</v>
      </c>
      <c r="L164" s="284">
        <v>397.62099999999998</v>
      </c>
      <c r="M164" s="284">
        <v>404.91500000000002</v>
      </c>
      <c r="N164" s="284">
        <v>412.20100000000002</v>
      </c>
      <c r="O164" s="284">
        <v>419.42899999999997</v>
      </c>
      <c r="P164" s="284">
        <v>426.62200000000001</v>
      </c>
      <c r="Q164" s="284">
        <v>433.72500000000002</v>
      </c>
      <c r="R164" s="284">
        <v>440.71100000000001</v>
      </c>
      <c r="S164" s="284">
        <v>447.61500000000001</v>
      </c>
      <c r="T164" s="284">
        <v>454.39400000000001</v>
      </c>
      <c r="U164" s="284">
        <v>461.06599999999997</v>
      </c>
      <c r="V164" s="284">
        <v>467.64</v>
      </c>
      <c r="W164" s="284">
        <v>474.07400000000001</v>
      </c>
      <c r="X164" s="284">
        <v>480.38499999999999</v>
      </c>
      <c r="Y164" s="284">
        <v>486.56700000000001</v>
      </c>
      <c r="Z164" s="284">
        <v>492.63200000000001</v>
      </c>
      <c r="AA164" s="284">
        <v>498.55799999999999</v>
      </c>
      <c r="AB164" s="284">
        <v>504.346</v>
      </c>
      <c r="AC164" s="284">
        <v>509.99599999999998</v>
      </c>
      <c r="AD164" s="284">
        <v>515.51800000000003</v>
      </c>
      <c r="AE164" s="284">
        <v>520.90499999999997</v>
      </c>
      <c r="AF164" s="284">
        <v>526.15599999999995</v>
      </c>
      <c r="AG164" s="284">
        <v>531.27200000000005</v>
      </c>
      <c r="AH164" s="284">
        <v>536.25699999999995</v>
      </c>
      <c r="AI164" s="284">
        <v>541.08699999999999</v>
      </c>
      <c r="AJ164" s="284">
        <v>545.79600000000005</v>
      </c>
      <c r="AK164" s="284">
        <v>550.34799999999996</v>
      </c>
      <c r="AL164" s="284">
        <v>554.75300000000004</v>
      </c>
      <c r="AM164" s="284">
        <v>559.02200000000005</v>
      </c>
      <c r="AN164" s="284">
        <v>563.15</v>
      </c>
      <c r="AO164" s="284">
        <v>567.16</v>
      </c>
      <c r="AP164" s="284">
        <v>571.048</v>
      </c>
    </row>
    <row r="165" spans="2:42" x14ac:dyDescent="0.25">
      <c r="B165" s="233">
        <v>180</v>
      </c>
      <c r="C165" s="233" t="s">
        <v>190</v>
      </c>
      <c r="D165" s="233" t="s">
        <v>352</v>
      </c>
      <c r="E165" s="233" t="str">
        <f>IFERROR(VLOOKUP(D165,Regional_groupings_t[#All],2,FALSE),"")</f>
        <v>Other South and Central Americas</v>
      </c>
      <c r="F165" s="284">
        <v>4577.3710000000001</v>
      </c>
      <c r="G165" s="284">
        <v>4847.8050000000003</v>
      </c>
      <c r="H165" s="284">
        <v>4899.3360000000002</v>
      </c>
      <c r="I165" s="284">
        <v>4949.9549999999999</v>
      </c>
      <c r="J165" s="284">
        <v>4999.4430000000002</v>
      </c>
      <c r="K165" s="284">
        <v>5047.5609999999997</v>
      </c>
      <c r="L165" s="284">
        <v>5094.1139999999996</v>
      </c>
      <c r="M165" s="284">
        <v>5139.0529999999999</v>
      </c>
      <c r="N165" s="284">
        <v>5182.3519999999999</v>
      </c>
      <c r="O165" s="284">
        <v>5223.9719999999998</v>
      </c>
      <c r="P165" s="284">
        <v>5263.9040000000005</v>
      </c>
      <c r="Q165" s="284">
        <v>5302.1109999999999</v>
      </c>
      <c r="R165" s="284">
        <v>5338.5559999999996</v>
      </c>
      <c r="S165" s="284">
        <v>5373.2629999999999</v>
      </c>
      <c r="T165" s="284">
        <v>5406.3209999999999</v>
      </c>
      <c r="U165" s="284">
        <v>5437.8720000000003</v>
      </c>
      <c r="V165" s="284">
        <v>5468.0420000000004</v>
      </c>
      <c r="W165" s="284">
        <v>5496.8469999999998</v>
      </c>
      <c r="X165" s="284">
        <v>5524.2610000000004</v>
      </c>
      <c r="Y165" s="284">
        <v>5550.299</v>
      </c>
      <c r="Z165" s="284">
        <v>5574.8879999999999</v>
      </c>
      <c r="AA165" s="284">
        <v>5598.0339999999997</v>
      </c>
      <c r="AB165" s="284">
        <v>5619.7240000000002</v>
      </c>
      <c r="AC165" s="284">
        <v>5639.9759999999997</v>
      </c>
      <c r="AD165" s="284">
        <v>5658.7849999999999</v>
      </c>
      <c r="AE165" s="284">
        <v>5676.1329999999998</v>
      </c>
      <c r="AF165" s="284">
        <v>5691.9859999999999</v>
      </c>
      <c r="AG165" s="284">
        <v>5706.3630000000003</v>
      </c>
      <c r="AH165" s="284">
        <v>5719.2659999999996</v>
      </c>
      <c r="AI165" s="284">
        <v>5730.7250000000004</v>
      </c>
      <c r="AJ165" s="284">
        <v>5740.7849999999999</v>
      </c>
      <c r="AK165" s="284">
        <v>5749.4690000000001</v>
      </c>
      <c r="AL165" s="284">
        <v>5756.7910000000002</v>
      </c>
      <c r="AM165" s="284">
        <v>5762.7740000000003</v>
      </c>
      <c r="AN165" s="284">
        <v>5767.4030000000002</v>
      </c>
      <c r="AO165" s="284">
        <v>5770.7049999999999</v>
      </c>
      <c r="AP165" s="284">
        <v>5772.6859999999997</v>
      </c>
    </row>
    <row r="166" spans="2:42" x14ac:dyDescent="0.25">
      <c r="B166" s="233">
        <v>181</v>
      </c>
      <c r="C166" s="233" t="s">
        <v>190</v>
      </c>
      <c r="D166" s="233" t="s">
        <v>353</v>
      </c>
      <c r="E166" s="233" t="str">
        <f>IFERROR(VLOOKUP(D166,Regional_groupings_t[#All],2,FALSE),"")</f>
        <v>Other South and Central Americas</v>
      </c>
      <c r="F166" s="284">
        <v>6183.8770000000004</v>
      </c>
      <c r="G166" s="284">
        <v>6325.1210000000001</v>
      </c>
      <c r="H166" s="284">
        <v>6356.1369999999997</v>
      </c>
      <c r="I166" s="284">
        <v>6388.1239999999998</v>
      </c>
      <c r="J166" s="284">
        <v>6420.74</v>
      </c>
      <c r="K166" s="284">
        <v>6453.55</v>
      </c>
      <c r="L166" s="284">
        <v>6486.201</v>
      </c>
      <c r="M166" s="284">
        <v>6518.5</v>
      </c>
      <c r="N166" s="284">
        <v>6550.3959999999997</v>
      </c>
      <c r="O166" s="284">
        <v>6581.79</v>
      </c>
      <c r="P166" s="284">
        <v>6612.6620000000003</v>
      </c>
      <c r="Q166" s="284">
        <v>6642.9340000000002</v>
      </c>
      <c r="R166" s="284">
        <v>6672.55</v>
      </c>
      <c r="S166" s="284">
        <v>6701.3459999999995</v>
      </c>
      <c r="T166" s="284">
        <v>6728.924</v>
      </c>
      <c r="U166" s="284">
        <v>6754.7839999999997</v>
      </c>
      <c r="V166" s="284">
        <v>6778.5919999999996</v>
      </c>
      <c r="W166" s="284">
        <v>6800.1130000000003</v>
      </c>
      <c r="X166" s="284">
        <v>6819.4319999999998</v>
      </c>
      <c r="Y166" s="284">
        <v>6836.973</v>
      </c>
      <c r="Z166" s="284">
        <v>6853.2910000000002</v>
      </c>
      <c r="AA166" s="284">
        <v>6868.8040000000001</v>
      </c>
      <c r="AB166" s="284">
        <v>6883.6450000000004</v>
      </c>
      <c r="AC166" s="284">
        <v>6897.6379999999999</v>
      </c>
      <c r="AD166" s="284">
        <v>6910.5069999999996</v>
      </c>
      <c r="AE166" s="284">
        <v>6921.8909999999996</v>
      </c>
      <c r="AF166" s="284">
        <v>6931.4960000000001</v>
      </c>
      <c r="AG166" s="284">
        <v>6939.25</v>
      </c>
      <c r="AH166" s="284">
        <v>6945.232</v>
      </c>
      <c r="AI166" s="284">
        <v>6949.5209999999997</v>
      </c>
      <c r="AJ166" s="284">
        <v>6952.232</v>
      </c>
      <c r="AK166" s="284">
        <v>6953.4430000000002</v>
      </c>
      <c r="AL166" s="284">
        <v>6953.1909999999998</v>
      </c>
      <c r="AM166" s="284">
        <v>6951.3950000000004</v>
      </c>
      <c r="AN166" s="284">
        <v>6948.0780000000004</v>
      </c>
      <c r="AO166" s="284">
        <v>6943.2039999999997</v>
      </c>
      <c r="AP166" s="284">
        <v>6936.7920000000004</v>
      </c>
    </row>
    <row r="167" spans="2:42" x14ac:dyDescent="0.25">
      <c r="B167" s="233">
        <v>182</v>
      </c>
      <c r="C167" s="233" t="s">
        <v>190</v>
      </c>
      <c r="D167" s="233" t="s">
        <v>354</v>
      </c>
      <c r="E167" s="233" t="str">
        <f>IFERROR(VLOOKUP(D167,Regional_groupings_t[#All],2,FALSE),"")</f>
        <v>Other South and Central Americas</v>
      </c>
      <c r="F167" s="284">
        <v>14630.42</v>
      </c>
      <c r="G167" s="284">
        <v>16252.424999999999</v>
      </c>
      <c r="H167" s="284">
        <v>16583.079000000002</v>
      </c>
      <c r="I167" s="284">
        <v>16914.978999999999</v>
      </c>
      <c r="J167" s="284">
        <v>17247.855</v>
      </c>
      <c r="K167" s="284">
        <v>17581.475999999999</v>
      </c>
      <c r="L167" s="284">
        <v>17915.566999999999</v>
      </c>
      <c r="M167" s="284">
        <v>18249.867999999999</v>
      </c>
      <c r="N167" s="284">
        <v>18584.043000000001</v>
      </c>
      <c r="O167" s="284">
        <v>18917.714</v>
      </c>
      <c r="P167" s="284">
        <v>19250.478999999999</v>
      </c>
      <c r="Q167" s="284">
        <v>19581.999</v>
      </c>
      <c r="R167" s="284">
        <v>19911.939999999999</v>
      </c>
      <c r="S167" s="284">
        <v>20240.100999999999</v>
      </c>
      <c r="T167" s="284">
        <v>20566.327000000001</v>
      </c>
      <c r="U167" s="284">
        <v>20890.527999999998</v>
      </c>
      <c r="V167" s="284">
        <v>21212.560000000001</v>
      </c>
      <c r="W167" s="284">
        <v>21532.281999999999</v>
      </c>
      <c r="X167" s="284">
        <v>21849.433000000001</v>
      </c>
      <c r="Y167" s="284">
        <v>22163.681</v>
      </c>
      <c r="Z167" s="284">
        <v>22474.638999999999</v>
      </c>
      <c r="AA167" s="284">
        <v>22781.993999999999</v>
      </c>
      <c r="AB167" s="284">
        <v>23085.5</v>
      </c>
      <c r="AC167" s="284">
        <v>23385.119999999999</v>
      </c>
      <c r="AD167" s="284">
        <v>23680.894</v>
      </c>
      <c r="AE167" s="284">
        <v>23972.984</v>
      </c>
      <c r="AF167" s="284">
        <v>24261.438999999998</v>
      </c>
      <c r="AG167" s="284">
        <v>24546.223000000002</v>
      </c>
      <c r="AH167" s="284">
        <v>24827.17</v>
      </c>
      <c r="AI167" s="284">
        <v>25104.135999999999</v>
      </c>
      <c r="AJ167" s="284">
        <v>25376.955000000002</v>
      </c>
      <c r="AK167" s="284">
        <v>25645.462</v>
      </c>
      <c r="AL167" s="284">
        <v>25909.547999999999</v>
      </c>
      <c r="AM167" s="284">
        <v>26169.133999999998</v>
      </c>
      <c r="AN167" s="284">
        <v>26424.192999999999</v>
      </c>
      <c r="AO167" s="284">
        <v>26674.722000000002</v>
      </c>
      <c r="AP167" s="284">
        <v>26920.714</v>
      </c>
    </row>
    <row r="168" spans="2:42" x14ac:dyDescent="0.25">
      <c r="B168" s="233">
        <v>183</v>
      </c>
      <c r="C168" s="233" t="s">
        <v>190</v>
      </c>
      <c r="D168" s="233" t="s">
        <v>355</v>
      </c>
      <c r="E168" s="233" t="str">
        <f>IFERROR(VLOOKUP(D168,Regional_groupings_t[#All],2,FALSE),"")</f>
        <v>Other South and Central Americas</v>
      </c>
      <c r="F168" s="284">
        <v>8317.4670000000006</v>
      </c>
      <c r="G168" s="284">
        <v>9112.9040000000005</v>
      </c>
      <c r="H168" s="284">
        <v>9270.7939999999999</v>
      </c>
      <c r="I168" s="284">
        <v>9429.0159999999996</v>
      </c>
      <c r="J168" s="284">
        <v>9587.5229999999992</v>
      </c>
      <c r="K168" s="284">
        <v>9746.1149999999998</v>
      </c>
      <c r="L168" s="284">
        <v>9904.6080000000002</v>
      </c>
      <c r="M168" s="284">
        <v>10062.994000000001</v>
      </c>
      <c r="N168" s="284">
        <v>10221.255999999999</v>
      </c>
      <c r="O168" s="284">
        <v>10379.103999999999</v>
      </c>
      <c r="P168" s="284">
        <v>10536.194</v>
      </c>
      <c r="Q168" s="284">
        <v>10692.205</v>
      </c>
      <c r="R168" s="284">
        <v>10846.964</v>
      </c>
      <c r="S168" s="284">
        <v>11000.358</v>
      </c>
      <c r="T168" s="284">
        <v>11152.067999999999</v>
      </c>
      <c r="U168" s="284">
        <v>11301.787</v>
      </c>
      <c r="V168" s="284">
        <v>11449.245999999999</v>
      </c>
      <c r="W168" s="284">
        <v>11594.243</v>
      </c>
      <c r="X168" s="284">
        <v>11736.709000000001</v>
      </c>
      <c r="Y168" s="284">
        <v>11876.566000000001</v>
      </c>
      <c r="Z168" s="284">
        <v>12013.84</v>
      </c>
      <c r="AA168" s="284">
        <v>12148.486999999999</v>
      </c>
      <c r="AB168" s="284">
        <v>12280.460999999999</v>
      </c>
      <c r="AC168" s="284">
        <v>12409.677</v>
      </c>
      <c r="AD168" s="284">
        <v>12536.084999999999</v>
      </c>
      <c r="AE168" s="284">
        <v>12659.656999999999</v>
      </c>
      <c r="AF168" s="284">
        <v>12780.362999999999</v>
      </c>
      <c r="AG168" s="284">
        <v>12898.151</v>
      </c>
      <c r="AH168" s="284">
        <v>13012.996999999999</v>
      </c>
      <c r="AI168" s="284">
        <v>13124.968000000001</v>
      </c>
      <c r="AJ168" s="284">
        <v>13234.179</v>
      </c>
      <c r="AK168" s="284">
        <v>13340.68</v>
      </c>
      <c r="AL168" s="284">
        <v>13444.503000000001</v>
      </c>
      <c r="AM168" s="284">
        <v>13545.540999999999</v>
      </c>
      <c r="AN168" s="284">
        <v>13643.716</v>
      </c>
      <c r="AO168" s="284">
        <v>13738.838</v>
      </c>
      <c r="AP168" s="284">
        <v>13830.802</v>
      </c>
    </row>
    <row r="169" spans="2:42" x14ac:dyDescent="0.25">
      <c r="B169" s="233">
        <v>184</v>
      </c>
      <c r="C169" s="233" t="s">
        <v>190</v>
      </c>
      <c r="D169" s="233" t="s">
        <v>356</v>
      </c>
      <c r="E169" s="233" t="str">
        <f>IFERROR(VLOOKUP(D169,Regional_groupings_t[#All],2,FALSE),"")</f>
        <v>Other North America</v>
      </c>
      <c r="F169" s="284">
        <v>114092.961</v>
      </c>
      <c r="G169" s="284">
        <v>121858.251</v>
      </c>
      <c r="H169" s="284">
        <v>123333.379</v>
      </c>
      <c r="I169" s="284">
        <v>124777.326</v>
      </c>
      <c r="J169" s="284">
        <v>126190.78200000001</v>
      </c>
      <c r="K169" s="284">
        <v>127575.52899999999</v>
      </c>
      <c r="L169" s="284">
        <v>128932.753</v>
      </c>
      <c r="M169" s="284">
        <v>130262.22</v>
      </c>
      <c r="N169" s="284">
        <v>131562.77499999999</v>
      </c>
      <c r="O169" s="284">
        <v>132833.76800000001</v>
      </c>
      <c r="P169" s="284">
        <v>134074.37899999999</v>
      </c>
      <c r="Q169" s="284">
        <v>135284.06400000001</v>
      </c>
      <c r="R169" s="284">
        <v>136462.07699999999</v>
      </c>
      <c r="S169" s="284">
        <v>137608.57399999999</v>
      </c>
      <c r="T169" s="284">
        <v>138725.06599999999</v>
      </c>
      <c r="U169" s="284">
        <v>139813.70000000001</v>
      </c>
      <c r="V169" s="284">
        <v>140875.76300000001</v>
      </c>
      <c r="W169" s="284">
        <v>141911.81299999999</v>
      </c>
      <c r="X169" s="284">
        <v>142920.64499999999</v>
      </c>
      <c r="Y169" s="284">
        <v>143899.67499999999</v>
      </c>
      <c r="Z169" s="284">
        <v>144845.37400000001</v>
      </c>
      <c r="AA169" s="284">
        <v>145755.08799999999</v>
      </c>
      <c r="AB169" s="284">
        <v>146627.85699999999</v>
      </c>
      <c r="AC169" s="284">
        <v>147464.087</v>
      </c>
      <c r="AD169" s="284">
        <v>148264.12400000001</v>
      </c>
      <c r="AE169" s="284">
        <v>149028.87899999999</v>
      </c>
      <c r="AF169" s="284">
        <v>149759.03</v>
      </c>
      <c r="AG169" s="284">
        <v>150454.446</v>
      </c>
      <c r="AH169" s="284">
        <v>151114.75399999999</v>
      </c>
      <c r="AI169" s="284">
        <v>151740.13200000001</v>
      </c>
      <c r="AJ169" s="284">
        <v>152330.83100000001</v>
      </c>
      <c r="AK169" s="284">
        <v>152887.033</v>
      </c>
      <c r="AL169" s="284">
        <v>153408.99799999999</v>
      </c>
      <c r="AM169" s="284">
        <v>153896.747</v>
      </c>
      <c r="AN169" s="284">
        <v>154349.943</v>
      </c>
      <c r="AO169" s="284">
        <v>154768.04300000001</v>
      </c>
      <c r="AP169" s="284">
        <v>155150.81400000001</v>
      </c>
    </row>
    <row r="170" spans="2:42" x14ac:dyDescent="0.25">
      <c r="B170" s="233">
        <v>185</v>
      </c>
      <c r="C170" s="233" t="s">
        <v>190</v>
      </c>
      <c r="D170" s="233" t="s">
        <v>357</v>
      </c>
      <c r="E170" s="233" t="str">
        <f>IFERROR(VLOOKUP(D170,Regional_groupings_t[#All],2,FALSE),"")</f>
        <v>Other South and Central Americas</v>
      </c>
      <c r="F170" s="284">
        <v>5824.058</v>
      </c>
      <c r="G170" s="284">
        <v>6223.2340000000004</v>
      </c>
      <c r="H170" s="284">
        <v>6303.97</v>
      </c>
      <c r="I170" s="284">
        <v>6384.8429999999998</v>
      </c>
      <c r="J170" s="284">
        <v>6465.5020000000004</v>
      </c>
      <c r="K170" s="284">
        <v>6545.5029999999997</v>
      </c>
      <c r="L170" s="284">
        <v>6624.5540000000001</v>
      </c>
      <c r="M170" s="284">
        <v>6702.3789999999999</v>
      </c>
      <c r="N170" s="284">
        <v>6779.0959999999995</v>
      </c>
      <c r="O170" s="284">
        <v>6855.1779999999999</v>
      </c>
      <c r="P170" s="284">
        <v>6931.3249999999998</v>
      </c>
      <c r="Q170" s="284">
        <v>7008.0060000000003</v>
      </c>
      <c r="R170" s="284">
        <v>7085.3580000000002</v>
      </c>
      <c r="S170" s="284">
        <v>7163.0950000000003</v>
      </c>
      <c r="T170" s="284">
        <v>7240.598</v>
      </c>
      <c r="U170" s="284">
        <v>7317.0659999999998</v>
      </c>
      <c r="V170" s="284">
        <v>7391.8810000000003</v>
      </c>
      <c r="W170" s="284">
        <v>7464.8149999999996</v>
      </c>
      <c r="X170" s="284">
        <v>7535.9480000000003</v>
      </c>
      <c r="Y170" s="284">
        <v>7605.3609999999999</v>
      </c>
      <c r="Z170" s="284">
        <v>7673.2539999999999</v>
      </c>
      <c r="AA170" s="284">
        <v>7739.7309999999998</v>
      </c>
      <c r="AB170" s="284">
        <v>7804.7629999999999</v>
      </c>
      <c r="AC170" s="284">
        <v>7868.2169999999996</v>
      </c>
      <c r="AD170" s="284">
        <v>7930.0529999999999</v>
      </c>
      <c r="AE170" s="284">
        <v>7990.2470000000003</v>
      </c>
      <c r="AF170" s="284">
        <v>8048.7479999999996</v>
      </c>
      <c r="AG170" s="284">
        <v>8105.5249999999996</v>
      </c>
      <c r="AH170" s="284">
        <v>8160.5510000000004</v>
      </c>
      <c r="AI170" s="284">
        <v>8213.7630000000008</v>
      </c>
      <c r="AJ170" s="284">
        <v>8265.08</v>
      </c>
      <c r="AK170" s="284">
        <v>8314.4490000000005</v>
      </c>
      <c r="AL170" s="284">
        <v>8361.848</v>
      </c>
      <c r="AM170" s="284">
        <v>8407.2450000000008</v>
      </c>
      <c r="AN170" s="284">
        <v>8450.6059999999998</v>
      </c>
      <c r="AO170" s="284">
        <v>8491.8829999999998</v>
      </c>
      <c r="AP170" s="284">
        <v>8531.0450000000001</v>
      </c>
    </row>
    <row r="171" spans="2:42" x14ac:dyDescent="0.25">
      <c r="B171" s="233">
        <v>186</v>
      </c>
      <c r="C171" s="233" t="s">
        <v>190</v>
      </c>
      <c r="D171" s="233" t="s">
        <v>358</v>
      </c>
      <c r="E171" s="233" t="str">
        <f>IFERROR(VLOOKUP(D171,Regional_groupings_t[#All],2,FALSE),"")</f>
        <v>Other South and Central Americas</v>
      </c>
      <c r="F171" s="284">
        <v>3642.6909999999998</v>
      </c>
      <c r="G171" s="284">
        <v>3968.49</v>
      </c>
      <c r="H171" s="284">
        <v>4037.0729999999999</v>
      </c>
      <c r="I171" s="284">
        <v>4106.7640000000001</v>
      </c>
      <c r="J171" s="284">
        <v>4176.8680000000004</v>
      </c>
      <c r="K171" s="284">
        <v>4246.4399999999996</v>
      </c>
      <c r="L171" s="284">
        <v>4314.768</v>
      </c>
      <c r="M171" s="284">
        <v>4381.5829999999996</v>
      </c>
      <c r="N171" s="284">
        <v>4446.9570000000003</v>
      </c>
      <c r="O171" s="284">
        <v>4510.97</v>
      </c>
      <c r="P171" s="284">
        <v>4573.7650000000003</v>
      </c>
      <c r="Q171" s="284">
        <v>4635.4979999999996</v>
      </c>
      <c r="R171" s="284">
        <v>4696.0929999999998</v>
      </c>
      <c r="S171" s="284">
        <v>4755.4840000000004</v>
      </c>
      <c r="T171" s="284">
        <v>4813.7709999999997</v>
      </c>
      <c r="U171" s="284">
        <v>4871.1049999999996</v>
      </c>
      <c r="V171" s="284">
        <v>4927.6120000000001</v>
      </c>
      <c r="W171" s="284">
        <v>4983.3320000000003</v>
      </c>
      <c r="X171" s="284">
        <v>5038.1930000000002</v>
      </c>
      <c r="Y171" s="284">
        <v>5092.1949999999997</v>
      </c>
      <c r="Z171" s="284">
        <v>5145.2340000000004</v>
      </c>
      <c r="AA171" s="284">
        <v>5197.2780000000002</v>
      </c>
      <c r="AB171" s="284">
        <v>5248.3059999999996</v>
      </c>
      <c r="AC171" s="284">
        <v>5298.34</v>
      </c>
      <c r="AD171" s="284">
        <v>5347.3370000000004</v>
      </c>
      <c r="AE171" s="284">
        <v>5395.3180000000002</v>
      </c>
      <c r="AF171" s="284">
        <v>5442.241</v>
      </c>
      <c r="AG171" s="284">
        <v>5488.11</v>
      </c>
      <c r="AH171" s="284">
        <v>5532.9170000000004</v>
      </c>
      <c r="AI171" s="284">
        <v>5576.6480000000001</v>
      </c>
      <c r="AJ171" s="284">
        <v>5619.3339999999998</v>
      </c>
      <c r="AK171" s="284">
        <v>5660.97</v>
      </c>
      <c r="AL171" s="284">
        <v>5701.576</v>
      </c>
      <c r="AM171" s="284">
        <v>5741.11</v>
      </c>
      <c r="AN171" s="284">
        <v>5779.5450000000001</v>
      </c>
      <c r="AO171" s="284">
        <v>5816.8440000000001</v>
      </c>
      <c r="AP171" s="284">
        <v>5852.9390000000003</v>
      </c>
    </row>
    <row r="172" spans="2:42" x14ac:dyDescent="0.25">
      <c r="B172" s="233">
        <v>187</v>
      </c>
      <c r="C172" s="233" t="s">
        <v>190</v>
      </c>
      <c r="D172" s="233" t="s">
        <v>359</v>
      </c>
      <c r="E172" s="233" t="str">
        <f>IFERROR(VLOOKUP(D172,Regional_groupings_t[#All],2,FALSE),"")</f>
        <v/>
      </c>
      <c r="F172" s="284">
        <v>392543.69500000001</v>
      </c>
      <c r="G172" s="284">
        <v>412362.69</v>
      </c>
      <c r="H172" s="284">
        <v>416164.87099999998</v>
      </c>
      <c r="I172" s="284">
        <v>419903.92</v>
      </c>
      <c r="J172" s="284">
        <v>423581.098</v>
      </c>
      <c r="K172" s="284">
        <v>427199.42499999999</v>
      </c>
      <c r="L172" s="284">
        <v>430759.772</v>
      </c>
      <c r="M172" s="284">
        <v>434260.13799999998</v>
      </c>
      <c r="N172" s="284">
        <v>437694.43599999999</v>
      </c>
      <c r="O172" s="284">
        <v>441054.25799999997</v>
      </c>
      <c r="P172" s="284">
        <v>444328.91499999998</v>
      </c>
      <c r="Q172" s="284">
        <v>447509.56199999998</v>
      </c>
      <c r="R172" s="284">
        <v>450592.39299999998</v>
      </c>
      <c r="S172" s="284">
        <v>453574.739</v>
      </c>
      <c r="T172" s="284">
        <v>456450.04599999997</v>
      </c>
      <c r="U172" s="284">
        <v>459211.45</v>
      </c>
      <c r="V172" s="284">
        <v>461853.84600000002</v>
      </c>
      <c r="W172" s="284">
        <v>464373.79599999997</v>
      </c>
      <c r="X172" s="284">
        <v>466771.00900000002</v>
      </c>
      <c r="Y172" s="284">
        <v>469047.772</v>
      </c>
      <c r="Z172" s="284">
        <v>471208.29599999997</v>
      </c>
      <c r="AA172" s="284">
        <v>473256.076</v>
      </c>
      <c r="AB172" s="284">
        <v>475191.81199999998</v>
      </c>
      <c r="AC172" s="284">
        <v>477015.50199999998</v>
      </c>
      <c r="AD172" s="284">
        <v>478729.234</v>
      </c>
      <c r="AE172" s="284">
        <v>480335.58799999999</v>
      </c>
      <c r="AF172" s="284">
        <v>481836.88799999998</v>
      </c>
      <c r="AG172" s="284">
        <v>483234.32</v>
      </c>
      <c r="AH172" s="284">
        <v>484529.429</v>
      </c>
      <c r="AI172" s="284">
        <v>485725.00400000002</v>
      </c>
      <c r="AJ172" s="284">
        <v>486824.15</v>
      </c>
      <c r="AK172" s="284">
        <v>487829.38900000002</v>
      </c>
      <c r="AL172" s="284">
        <v>488742.42200000002</v>
      </c>
      <c r="AM172" s="284">
        <v>489563.68400000001</v>
      </c>
      <c r="AN172" s="284">
        <v>490292.94199999998</v>
      </c>
      <c r="AO172" s="284">
        <v>490929.201</v>
      </c>
      <c r="AP172" s="284">
        <v>491471.86900000001</v>
      </c>
    </row>
    <row r="173" spans="2:42" x14ac:dyDescent="0.25">
      <c r="B173" s="233">
        <v>188</v>
      </c>
      <c r="C173" s="233" t="s">
        <v>190</v>
      </c>
      <c r="D173" s="233" t="s">
        <v>360</v>
      </c>
      <c r="E173" s="233" t="str">
        <f>IFERROR(VLOOKUP(D173,Regional_groupings_t[#All],2,FALSE),"")</f>
        <v>Other South and Central Americas</v>
      </c>
      <c r="F173" s="284">
        <v>40895.750999999997</v>
      </c>
      <c r="G173" s="284">
        <v>43075.415999999997</v>
      </c>
      <c r="H173" s="284">
        <v>43508.459000000003</v>
      </c>
      <c r="I173" s="284">
        <v>43937.142999999996</v>
      </c>
      <c r="J173" s="284">
        <v>44361.15</v>
      </c>
      <c r="K173" s="284">
        <v>44780.675000000003</v>
      </c>
      <c r="L173" s="284">
        <v>45195.777000000002</v>
      </c>
      <c r="M173" s="284">
        <v>45605.822999999997</v>
      </c>
      <c r="N173" s="284">
        <v>46010.233999999997</v>
      </c>
      <c r="O173" s="284">
        <v>46409.173000000003</v>
      </c>
      <c r="P173" s="284">
        <v>46803.050999999999</v>
      </c>
      <c r="Q173" s="284">
        <v>47192.095000000001</v>
      </c>
      <c r="R173" s="284">
        <v>47576.267999999996</v>
      </c>
      <c r="S173" s="284">
        <v>47955.216</v>
      </c>
      <c r="T173" s="284">
        <v>48328.512999999999</v>
      </c>
      <c r="U173" s="284">
        <v>48695.627999999997</v>
      </c>
      <c r="V173" s="284">
        <v>49056.161999999997</v>
      </c>
      <c r="W173" s="284">
        <v>49409.894999999997</v>
      </c>
      <c r="X173" s="284">
        <v>49756.841</v>
      </c>
      <c r="Y173" s="284">
        <v>50097.099000000002</v>
      </c>
      <c r="Z173" s="284">
        <v>50430.836000000003</v>
      </c>
      <c r="AA173" s="284">
        <v>50758.205000000002</v>
      </c>
      <c r="AB173" s="284">
        <v>51079.178</v>
      </c>
      <c r="AC173" s="284">
        <v>51393.648999999998</v>
      </c>
      <c r="AD173" s="284">
        <v>51701.498</v>
      </c>
      <c r="AE173" s="284">
        <v>52002.578000000001</v>
      </c>
      <c r="AF173" s="284">
        <v>52296.794000000002</v>
      </c>
      <c r="AG173" s="284">
        <v>52584.050999999999</v>
      </c>
      <c r="AH173" s="284">
        <v>52864.364000000001</v>
      </c>
      <c r="AI173" s="284">
        <v>53137.881000000001</v>
      </c>
      <c r="AJ173" s="284">
        <v>53404.785000000003</v>
      </c>
      <c r="AK173" s="284">
        <v>53665.205999999998</v>
      </c>
      <c r="AL173" s="284">
        <v>53919.125999999997</v>
      </c>
      <c r="AM173" s="284">
        <v>54166.413</v>
      </c>
      <c r="AN173" s="284">
        <v>54406.964999999997</v>
      </c>
      <c r="AO173" s="284">
        <v>54640.63</v>
      </c>
      <c r="AP173" s="284">
        <v>54867.248</v>
      </c>
    </row>
    <row r="174" spans="2:42" x14ac:dyDescent="0.25">
      <c r="B174" s="233">
        <v>189</v>
      </c>
      <c r="C174" s="233" t="s">
        <v>190</v>
      </c>
      <c r="D174" s="233" t="s">
        <v>361</v>
      </c>
      <c r="E174" s="233" t="str">
        <f>IFERROR(VLOOKUP(D174,Regional_groupings_t[#All],2,FALSE),"")</f>
        <v>Other South and Central Americas</v>
      </c>
      <c r="F174" s="284">
        <v>10048.597</v>
      </c>
      <c r="G174" s="284">
        <v>10869.732</v>
      </c>
      <c r="H174" s="284">
        <v>11031.822</v>
      </c>
      <c r="I174" s="284">
        <v>11192.852999999999</v>
      </c>
      <c r="J174" s="284">
        <v>11353.14</v>
      </c>
      <c r="K174" s="284">
        <v>11513.102000000001</v>
      </c>
      <c r="L174" s="284">
        <v>11673.029</v>
      </c>
      <c r="M174" s="284">
        <v>11832.936</v>
      </c>
      <c r="N174" s="284">
        <v>11992.647000000001</v>
      </c>
      <c r="O174" s="284">
        <v>12151.99</v>
      </c>
      <c r="P174" s="284">
        <v>12310.678</v>
      </c>
      <c r="Q174" s="284">
        <v>12468.481</v>
      </c>
      <c r="R174" s="284">
        <v>12625.334000000001</v>
      </c>
      <c r="S174" s="284">
        <v>12781.163</v>
      </c>
      <c r="T174" s="284">
        <v>12935.767</v>
      </c>
      <c r="U174" s="284">
        <v>13088.894</v>
      </c>
      <c r="V174" s="284">
        <v>13240.382</v>
      </c>
      <c r="W174" s="284">
        <v>13390.064</v>
      </c>
      <c r="X174" s="284">
        <v>13537.888000000001</v>
      </c>
      <c r="Y174" s="284">
        <v>13683.876</v>
      </c>
      <c r="Z174" s="284">
        <v>13828.079</v>
      </c>
      <c r="AA174" s="284">
        <v>13970.508</v>
      </c>
      <c r="AB174" s="284">
        <v>14111.14</v>
      </c>
      <c r="AC174" s="284">
        <v>14249.869000000001</v>
      </c>
      <c r="AD174" s="284">
        <v>14386.538</v>
      </c>
      <c r="AE174" s="284">
        <v>14520.996999999999</v>
      </c>
      <c r="AF174" s="284">
        <v>14653.103999999999</v>
      </c>
      <c r="AG174" s="284">
        <v>14782.784</v>
      </c>
      <c r="AH174" s="284">
        <v>14910.005999999999</v>
      </c>
      <c r="AI174" s="284">
        <v>15034.776</v>
      </c>
      <c r="AJ174" s="284">
        <v>15157.173000000001</v>
      </c>
      <c r="AK174" s="284">
        <v>15277.191000000001</v>
      </c>
      <c r="AL174" s="284">
        <v>15394.833000000001</v>
      </c>
      <c r="AM174" s="284">
        <v>15510.023999999999</v>
      </c>
      <c r="AN174" s="284">
        <v>15622.647000000001</v>
      </c>
      <c r="AO174" s="284">
        <v>15732.522000000001</v>
      </c>
      <c r="AP174" s="284">
        <v>15839.561</v>
      </c>
    </row>
    <row r="175" spans="2:42" x14ac:dyDescent="0.25">
      <c r="B175" s="233">
        <v>190</v>
      </c>
      <c r="C175" s="233" t="s">
        <v>190</v>
      </c>
      <c r="D175" s="233" t="s">
        <v>362</v>
      </c>
      <c r="E175" s="233" t="str">
        <f>IFERROR(VLOOKUP(D175,Regional_groupings_t[#All],2,FALSE),"")</f>
        <v>Brazil</v>
      </c>
      <c r="F175" s="284">
        <v>195713.63699999999</v>
      </c>
      <c r="G175" s="284">
        <v>204471.75899999999</v>
      </c>
      <c r="H175" s="284">
        <v>206163.05600000001</v>
      </c>
      <c r="I175" s="284">
        <v>207833.82500000001</v>
      </c>
      <c r="J175" s="284">
        <v>209469.32</v>
      </c>
      <c r="K175" s="284">
        <v>211049.519</v>
      </c>
      <c r="L175" s="284">
        <v>212559.40900000001</v>
      </c>
      <c r="M175" s="284">
        <v>213993.44099999999</v>
      </c>
      <c r="N175" s="284">
        <v>215353.58799999999</v>
      </c>
      <c r="O175" s="284">
        <v>216641.83900000001</v>
      </c>
      <c r="P175" s="284">
        <v>217863.03599999999</v>
      </c>
      <c r="Q175" s="284">
        <v>219020.908</v>
      </c>
      <c r="R175" s="284">
        <v>220114.734</v>
      </c>
      <c r="S175" s="284">
        <v>221142.80600000001</v>
      </c>
      <c r="T175" s="284">
        <v>222106.891</v>
      </c>
      <c r="U175" s="284">
        <v>223009.378</v>
      </c>
      <c r="V175" s="284">
        <v>223852.11600000001</v>
      </c>
      <c r="W175" s="284">
        <v>224636.20699999999</v>
      </c>
      <c r="X175" s="284">
        <v>225361.772</v>
      </c>
      <c r="Y175" s="284">
        <v>226028.56099999999</v>
      </c>
      <c r="Z175" s="284">
        <v>226635.91800000001</v>
      </c>
      <c r="AA175" s="284">
        <v>227183.587</v>
      </c>
      <c r="AB175" s="284">
        <v>227672.152</v>
      </c>
      <c r="AC175" s="284">
        <v>228102.79199999999</v>
      </c>
      <c r="AD175" s="284">
        <v>228476.58199999999</v>
      </c>
      <c r="AE175" s="284">
        <v>228794.86300000001</v>
      </c>
      <c r="AF175" s="284">
        <v>229058.886</v>
      </c>
      <c r="AG175" s="284">
        <v>229269.36300000001</v>
      </c>
      <c r="AH175" s="284">
        <v>229427.25399999999</v>
      </c>
      <c r="AI175" s="284">
        <v>229534.38800000001</v>
      </c>
      <c r="AJ175" s="284">
        <v>229592.90299999999</v>
      </c>
      <c r="AK175" s="284">
        <v>229604.52900000001</v>
      </c>
      <c r="AL175" s="284">
        <v>229570.367</v>
      </c>
      <c r="AM175" s="284">
        <v>229490.82199999999</v>
      </c>
      <c r="AN175" s="284">
        <v>229366.08499999999</v>
      </c>
      <c r="AO175" s="284">
        <v>229195.948</v>
      </c>
      <c r="AP175" s="284">
        <v>228980.4</v>
      </c>
    </row>
    <row r="176" spans="2:42" x14ac:dyDescent="0.25">
      <c r="B176" s="233">
        <v>191</v>
      </c>
      <c r="C176" s="233" t="s">
        <v>190</v>
      </c>
      <c r="D176" s="233" t="s">
        <v>363</v>
      </c>
      <c r="E176" s="233" t="str">
        <f>IFERROR(VLOOKUP(D176,Regional_groupings_t[#All],2,FALSE),"")</f>
        <v>Other South and Central Americas</v>
      </c>
      <c r="F176" s="284">
        <v>17062.530999999999</v>
      </c>
      <c r="G176" s="284">
        <v>17969.356</v>
      </c>
      <c r="H176" s="284">
        <v>18209.072</v>
      </c>
      <c r="I176" s="284">
        <v>18470.435000000001</v>
      </c>
      <c r="J176" s="284">
        <v>18729.166000000001</v>
      </c>
      <c r="K176" s="284">
        <v>18952.035</v>
      </c>
      <c r="L176" s="284">
        <v>19116.208999999999</v>
      </c>
      <c r="M176" s="284">
        <v>19212.362000000001</v>
      </c>
      <c r="N176" s="284">
        <v>19250.191999999999</v>
      </c>
      <c r="O176" s="284">
        <v>19249.347000000002</v>
      </c>
      <c r="P176" s="284">
        <v>19238.996999999999</v>
      </c>
      <c r="Q176" s="284">
        <v>19240.994999999999</v>
      </c>
      <c r="R176" s="284">
        <v>19260.476999999999</v>
      </c>
      <c r="S176" s="284">
        <v>19292.754000000001</v>
      </c>
      <c r="T176" s="284">
        <v>19337.990000000002</v>
      </c>
      <c r="U176" s="284">
        <v>19393.833999999999</v>
      </c>
      <c r="V176" s="284">
        <v>19458.098000000002</v>
      </c>
      <c r="W176" s="284">
        <v>19532.744999999999</v>
      </c>
      <c r="X176" s="284">
        <v>19618.419999999998</v>
      </c>
      <c r="Y176" s="284">
        <v>19709.544000000002</v>
      </c>
      <c r="Z176" s="284">
        <v>19798.464</v>
      </c>
      <c r="AA176" s="284">
        <v>19879.425999999999</v>
      </c>
      <c r="AB176" s="284">
        <v>19950.364000000001</v>
      </c>
      <c r="AC176" s="284">
        <v>20012.198</v>
      </c>
      <c r="AD176" s="284">
        <v>20065.862000000001</v>
      </c>
      <c r="AE176" s="284">
        <v>20113.506000000001</v>
      </c>
      <c r="AF176" s="284">
        <v>20156.641</v>
      </c>
      <c r="AG176" s="284">
        <v>20195.132000000001</v>
      </c>
      <c r="AH176" s="284">
        <v>20228.161</v>
      </c>
      <c r="AI176" s="284">
        <v>20255.949000000001</v>
      </c>
      <c r="AJ176" s="284">
        <v>20278.707999999999</v>
      </c>
      <c r="AK176" s="284">
        <v>20296.684000000001</v>
      </c>
      <c r="AL176" s="284">
        <v>20309.992999999999</v>
      </c>
      <c r="AM176" s="284">
        <v>20318.734</v>
      </c>
      <c r="AN176" s="284">
        <v>20323.081999999999</v>
      </c>
      <c r="AO176" s="284">
        <v>20323.217000000001</v>
      </c>
      <c r="AP176" s="284">
        <v>20319.303</v>
      </c>
    </row>
    <row r="177" spans="2:42" x14ac:dyDescent="0.25">
      <c r="B177" s="233">
        <v>192</v>
      </c>
      <c r="C177" s="233" t="s">
        <v>190</v>
      </c>
      <c r="D177" s="233" t="s">
        <v>364</v>
      </c>
      <c r="E177" s="233" t="str">
        <f>IFERROR(VLOOKUP(D177,Regional_groupings_t[#All],2,FALSE),"")</f>
        <v>Other South and Central Americas</v>
      </c>
      <c r="F177" s="284">
        <v>45222.699000000001</v>
      </c>
      <c r="G177" s="284">
        <v>47520.667000000001</v>
      </c>
      <c r="H177" s="284">
        <v>48175.048000000003</v>
      </c>
      <c r="I177" s="284">
        <v>48909.843999999997</v>
      </c>
      <c r="J177" s="284">
        <v>49661.055999999997</v>
      </c>
      <c r="K177" s="284">
        <v>50339.442999999999</v>
      </c>
      <c r="L177" s="284">
        <v>50882.883999999998</v>
      </c>
      <c r="M177" s="284">
        <v>51265.841</v>
      </c>
      <c r="N177" s="284">
        <v>51512.766000000003</v>
      </c>
      <c r="O177" s="284">
        <v>51672.845999999998</v>
      </c>
      <c r="P177" s="284">
        <v>51819.750999999997</v>
      </c>
      <c r="Q177" s="284">
        <v>52007.05</v>
      </c>
      <c r="R177" s="284">
        <v>52249.392999999996</v>
      </c>
      <c r="S177" s="284">
        <v>52530.216</v>
      </c>
      <c r="T177" s="284">
        <v>52834.563999999998</v>
      </c>
      <c r="U177" s="284">
        <v>53136.449000000001</v>
      </c>
      <c r="V177" s="284">
        <v>53416.767</v>
      </c>
      <c r="W177" s="284">
        <v>53673.635000000002</v>
      </c>
      <c r="X177" s="284">
        <v>53914.358999999997</v>
      </c>
      <c r="Y177" s="284">
        <v>54139.351999999999</v>
      </c>
      <c r="Z177" s="284">
        <v>54350.497000000003</v>
      </c>
      <c r="AA177" s="284">
        <v>54549.152999999998</v>
      </c>
      <c r="AB177" s="284">
        <v>54734.574999999997</v>
      </c>
      <c r="AC177" s="284">
        <v>54905.504999999997</v>
      </c>
      <c r="AD177" s="284">
        <v>55062.298000000003</v>
      </c>
      <c r="AE177" s="284">
        <v>55205.637999999999</v>
      </c>
      <c r="AF177" s="284">
        <v>55336.023999999998</v>
      </c>
      <c r="AG177" s="284">
        <v>55453.519</v>
      </c>
      <c r="AH177" s="284">
        <v>55558.042000000001</v>
      </c>
      <c r="AI177" s="284">
        <v>55649.953000000001</v>
      </c>
      <c r="AJ177" s="284">
        <v>55729.574000000001</v>
      </c>
      <c r="AK177" s="284">
        <v>55797.218000000001</v>
      </c>
      <c r="AL177" s="284">
        <v>55853.123</v>
      </c>
      <c r="AM177" s="284">
        <v>55897.322999999997</v>
      </c>
      <c r="AN177" s="284">
        <v>55929.665000000001</v>
      </c>
      <c r="AO177" s="284">
        <v>55949.885999999999</v>
      </c>
      <c r="AP177" s="284">
        <v>55957.822999999997</v>
      </c>
    </row>
    <row r="178" spans="2:42" x14ac:dyDescent="0.25">
      <c r="B178" s="233">
        <v>193</v>
      </c>
      <c r="C178" s="233" t="s">
        <v>190</v>
      </c>
      <c r="D178" s="233" t="s">
        <v>365</v>
      </c>
      <c r="E178" s="233" t="str">
        <f>IFERROR(VLOOKUP(D178,Regional_groupings_t[#All],2,FALSE),"")</f>
        <v>Other South and Central Americas</v>
      </c>
      <c r="F178" s="284">
        <v>15011.114</v>
      </c>
      <c r="G178" s="284">
        <v>16212.022000000001</v>
      </c>
      <c r="H178" s="284">
        <v>16491.116000000002</v>
      </c>
      <c r="I178" s="284">
        <v>16785.356</v>
      </c>
      <c r="J178" s="284">
        <v>17084.359</v>
      </c>
      <c r="K178" s="284">
        <v>17373.656999999999</v>
      </c>
      <c r="L178" s="284">
        <v>17643.060000000001</v>
      </c>
      <c r="M178" s="284">
        <v>17888.473999999998</v>
      </c>
      <c r="N178" s="284">
        <v>18113.365000000002</v>
      </c>
      <c r="O178" s="284">
        <v>18324.151000000002</v>
      </c>
      <c r="P178" s="284">
        <v>18530.785</v>
      </c>
      <c r="Q178" s="284">
        <v>18740.538</v>
      </c>
      <c r="R178" s="284">
        <v>18955.057000000001</v>
      </c>
      <c r="S178" s="284">
        <v>19172.032999999999</v>
      </c>
      <c r="T178" s="284">
        <v>19389.986000000001</v>
      </c>
      <c r="U178" s="284">
        <v>19606.248</v>
      </c>
      <c r="V178" s="284">
        <v>19818.798999999999</v>
      </c>
      <c r="W178" s="284">
        <v>20027.522000000001</v>
      </c>
      <c r="X178" s="284">
        <v>20233.234</v>
      </c>
      <c r="Y178" s="284">
        <v>20435.856</v>
      </c>
      <c r="Z178" s="284">
        <v>20635.421999999999</v>
      </c>
      <c r="AA178" s="284">
        <v>20831.895</v>
      </c>
      <c r="AB178" s="284">
        <v>21025.156999999999</v>
      </c>
      <c r="AC178" s="284">
        <v>21214.988000000001</v>
      </c>
      <c r="AD178" s="284">
        <v>21401.248</v>
      </c>
      <c r="AE178" s="284">
        <v>21583.75</v>
      </c>
      <c r="AF178" s="284">
        <v>21762.363000000001</v>
      </c>
      <c r="AG178" s="284">
        <v>21936.969000000001</v>
      </c>
      <c r="AH178" s="284">
        <v>22107.469000000001</v>
      </c>
      <c r="AI178" s="284">
        <v>22273.822</v>
      </c>
      <c r="AJ178" s="284">
        <v>22435.940999999999</v>
      </c>
      <c r="AK178" s="284">
        <v>22593.788</v>
      </c>
      <c r="AL178" s="284">
        <v>22747.313999999998</v>
      </c>
      <c r="AM178" s="284">
        <v>22896.421999999999</v>
      </c>
      <c r="AN178" s="284">
        <v>23041.045999999998</v>
      </c>
      <c r="AO178" s="284">
        <v>23181.074000000001</v>
      </c>
      <c r="AP178" s="284">
        <v>23316.455000000002</v>
      </c>
    </row>
    <row r="179" spans="2:42" x14ac:dyDescent="0.25">
      <c r="B179" s="233">
        <v>194</v>
      </c>
      <c r="C179" s="233" t="s">
        <v>190</v>
      </c>
      <c r="D179" s="233" t="s">
        <v>366</v>
      </c>
      <c r="E179" s="233" t="s">
        <v>322</v>
      </c>
      <c r="F179" s="284">
        <v>2.9020000000000001</v>
      </c>
      <c r="G179" s="284">
        <v>2.8359999999999999</v>
      </c>
      <c r="H179" s="284">
        <v>2.9260000000000002</v>
      </c>
      <c r="I179" s="284">
        <v>3.0739999999999998</v>
      </c>
      <c r="J179" s="284">
        <v>3.2360000000000002</v>
      </c>
      <c r="K179" s="284">
        <v>3.3719999999999999</v>
      </c>
      <c r="L179" s="284">
        <v>3.4830000000000001</v>
      </c>
      <c r="M179" s="284">
        <v>3.528</v>
      </c>
      <c r="N179" s="284">
        <v>3.5339999999999998</v>
      </c>
      <c r="O179" s="284">
        <v>3.5190000000000001</v>
      </c>
      <c r="P179" s="284">
        <v>3.4889999999999999</v>
      </c>
      <c r="Q179" s="284">
        <v>3.468</v>
      </c>
      <c r="R179" s="284">
        <v>3.452</v>
      </c>
      <c r="S179" s="284">
        <v>3.444</v>
      </c>
      <c r="T179" s="284">
        <v>3.4430000000000001</v>
      </c>
      <c r="U179" s="284">
        <v>3.4460000000000002</v>
      </c>
      <c r="V179" s="284">
        <v>3.4390000000000001</v>
      </c>
      <c r="W179" s="284">
        <v>3.4249999999999998</v>
      </c>
      <c r="X179" s="284">
        <v>3.4220000000000002</v>
      </c>
      <c r="Y179" s="284">
        <v>3.4089999999999998</v>
      </c>
      <c r="Z179" s="284">
        <v>3.4020000000000001</v>
      </c>
      <c r="AA179" s="284">
        <v>3.3929999999999998</v>
      </c>
      <c r="AB179" s="284">
        <v>3.387</v>
      </c>
      <c r="AC179" s="284">
        <v>3.375</v>
      </c>
      <c r="AD179" s="284">
        <v>3.3660000000000001</v>
      </c>
      <c r="AE179" s="284">
        <v>3.355</v>
      </c>
      <c r="AF179" s="284">
        <v>3.3479999999999999</v>
      </c>
      <c r="AG179" s="284">
        <v>3.3380000000000001</v>
      </c>
      <c r="AH179" s="284">
        <v>3.3260000000000001</v>
      </c>
      <c r="AI179" s="284">
        <v>3.3159999999999998</v>
      </c>
      <c r="AJ179" s="284">
        <v>3.3039999999999998</v>
      </c>
      <c r="AK179" s="284">
        <v>3.2879999999999998</v>
      </c>
      <c r="AL179" s="284">
        <v>3.2829999999999999</v>
      </c>
      <c r="AM179" s="284">
        <v>3.27</v>
      </c>
      <c r="AN179" s="284">
        <v>3.26</v>
      </c>
      <c r="AO179" s="284">
        <v>3.2469999999999999</v>
      </c>
      <c r="AP179" s="284">
        <v>3.2330000000000001</v>
      </c>
    </row>
    <row r="180" spans="2:42" x14ac:dyDescent="0.25">
      <c r="B180" s="233">
        <v>195</v>
      </c>
      <c r="C180" s="233" t="s">
        <v>190</v>
      </c>
      <c r="D180" s="233" t="s">
        <v>367</v>
      </c>
      <c r="E180" s="233" t="s">
        <v>322</v>
      </c>
      <c r="F180" s="284">
        <v>232.99600000000001</v>
      </c>
      <c r="G180" s="284">
        <v>261.00799999999998</v>
      </c>
      <c r="H180" s="284">
        <v>267.82400000000001</v>
      </c>
      <c r="I180" s="284">
        <v>275.18900000000002</v>
      </c>
      <c r="J180" s="284">
        <v>282.93599999999998</v>
      </c>
      <c r="K180" s="284">
        <v>290.82299999999998</v>
      </c>
      <c r="L180" s="284">
        <v>298.68200000000002</v>
      </c>
      <c r="M180" s="284">
        <v>306.45</v>
      </c>
      <c r="N180" s="284">
        <v>314.16899999999998</v>
      </c>
      <c r="O180" s="284">
        <v>321.89600000000002</v>
      </c>
      <c r="P180" s="284">
        <v>329.64499999999998</v>
      </c>
      <c r="Q180" s="284">
        <v>337.49</v>
      </c>
      <c r="R180" s="284">
        <v>345.40100000000001</v>
      </c>
      <c r="S180" s="284">
        <v>353.36500000000001</v>
      </c>
      <c r="T180" s="284">
        <v>361.38400000000001</v>
      </c>
      <c r="U180" s="284">
        <v>369.46899999999999</v>
      </c>
      <c r="V180" s="284">
        <v>377.608</v>
      </c>
      <c r="W180" s="284">
        <v>385.81</v>
      </c>
      <c r="X180" s="284">
        <v>394.053</v>
      </c>
      <c r="Y180" s="284">
        <v>402.34800000000001</v>
      </c>
      <c r="Z180" s="284">
        <v>410.67700000000002</v>
      </c>
      <c r="AA180" s="284">
        <v>419.02100000000002</v>
      </c>
      <c r="AB180" s="284">
        <v>427.37400000000002</v>
      </c>
      <c r="AC180" s="284">
        <v>435.75299999999999</v>
      </c>
      <c r="AD180" s="284">
        <v>444.13900000000001</v>
      </c>
      <c r="AE180" s="284">
        <v>452.51799999999997</v>
      </c>
      <c r="AF180" s="284">
        <v>460.90499999999997</v>
      </c>
      <c r="AG180" s="284">
        <v>469.26799999999997</v>
      </c>
      <c r="AH180" s="284">
        <v>477.63299999999998</v>
      </c>
      <c r="AI180" s="284">
        <v>485.98599999999999</v>
      </c>
      <c r="AJ180" s="284">
        <v>494.35599999999999</v>
      </c>
      <c r="AK180" s="284">
        <v>502.73399999999998</v>
      </c>
      <c r="AL180" s="284">
        <v>511.12700000000001</v>
      </c>
      <c r="AM180" s="284">
        <v>519.52800000000002</v>
      </c>
      <c r="AN180" s="284">
        <v>527.94399999999996</v>
      </c>
      <c r="AO180" s="284">
        <v>536.37800000000004</v>
      </c>
      <c r="AP180" s="284">
        <v>544.80899999999997</v>
      </c>
    </row>
    <row r="181" spans="2:42" x14ac:dyDescent="0.25">
      <c r="B181" s="233">
        <v>196</v>
      </c>
      <c r="C181" s="233" t="s">
        <v>190</v>
      </c>
      <c r="D181" s="233" t="s">
        <v>368</v>
      </c>
      <c r="E181" s="233" t="str">
        <f>IFERROR(VLOOKUP(D181,Regional_groupings_t[#All],2,FALSE),"")</f>
        <v>Other South and Central Americas</v>
      </c>
      <c r="F181" s="284">
        <v>749.43</v>
      </c>
      <c r="G181" s="284">
        <v>767.43299999999999</v>
      </c>
      <c r="H181" s="284">
        <v>771.36300000000006</v>
      </c>
      <c r="I181" s="284">
        <v>775.21799999999996</v>
      </c>
      <c r="J181" s="284">
        <v>779.00699999999995</v>
      </c>
      <c r="K181" s="284">
        <v>782.77499999999998</v>
      </c>
      <c r="L181" s="284">
        <v>786.55899999999997</v>
      </c>
      <c r="M181" s="284">
        <v>790.32899999999995</v>
      </c>
      <c r="N181" s="284">
        <v>794.03899999999999</v>
      </c>
      <c r="O181" s="284">
        <v>797.71100000000001</v>
      </c>
      <c r="P181" s="284">
        <v>801.34299999999996</v>
      </c>
      <c r="Q181" s="284">
        <v>804.95</v>
      </c>
      <c r="R181" s="284">
        <v>808.53800000000001</v>
      </c>
      <c r="S181" s="284">
        <v>812.05799999999999</v>
      </c>
      <c r="T181" s="284">
        <v>815.46299999999997</v>
      </c>
      <c r="U181" s="284">
        <v>818.64800000000002</v>
      </c>
      <c r="V181" s="284">
        <v>821.58500000000004</v>
      </c>
      <c r="W181" s="284">
        <v>824.22400000000005</v>
      </c>
      <c r="X181" s="284">
        <v>826.55600000000004</v>
      </c>
      <c r="Y181" s="284">
        <v>828.60599999999999</v>
      </c>
      <c r="Z181" s="284">
        <v>830.375</v>
      </c>
      <c r="AA181" s="284">
        <v>831.875</v>
      </c>
      <c r="AB181" s="284">
        <v>833.09799999999996</v>
      </c>
      <c r="AC181" s="284">
        <v>834.048</v>
      </c>
      <c r="AD181" s="284">
        <v>834.72299999999996</v>
      </c>
      <c r="AE181" s="284">
        <v>835.14</v>
      </c>
      <c r="AF181" s="284">
        <v>835.33399999999995</v>
      </c>
      <c r="AG181" s="284">
        <v>835.27300000000002</v>
      </c>
      <c r="AH181" s="284">
        <v>834.99800000000005</v>
      </c>
      <c r="AI181" s="284">
        <v>834.49300000000005</v>
      </c>
      <c r="AJ181" s="284">
        <v>833.76199999999994</v>
      </c>
      <c r="AK181" s="284">
        <v>832.81299999999999</v>
      </c>
      <c r="AL181" s="284">
        <v>831.64599999999996</v>
      </c>
      <c r="AM181" s="284">
        <v>830.27499999999998</v>
      </c>
      <c r="AN181" s="284">
        <v>828.69299999999998</v>
      </c>
      <c r="AO181" s="284">
        <v>826.93399999999997</v>
      </c>
      <c r="AP181" s="284">
        <v>824.95799999999997</v>
      </c>
    </row>
    <row r="182" spans="2:42" x14ac:dyDescent="0.25">
      <c r="B182" s="233">
        <v>197</v>
      </c>
      <c r="C182" s="233" t="s">
        <v>190</v>
      </c>
      <c r="D182" s="233" t="s">
        <v>369</v>
      </c>
      <c r="E182" s="233" t="str">
        <f>IFERROR(VLOOKUP(D182,Regional_groupings_t[#All],2,FALSE),"")</f>
        <v>Other South and Central Americas</v>
      </c>
      <c r="F182" s="284">
        <v>6248.0169999999998</v>
      </c>
      <c r="G182" s="284">
        <v>6688.7460000000001</v>
      </c>
      <c r="H182" s="284">
        <v>6777.8779999999997</v>
      </c>
      <c r="I182" s="284">
        <v>6867.058</v>
      </c>
      <c r="J182" s="284">
        <v>6956.0690000000004</v>
      </c>
      <c r="K182" s="284">
        <v>7044.6390000000001</v>
      </c>
      <c r="L182" s="284">
        <v>7132.53</v>
      </c>
      <c r="M182" s="284">
        <v>7219.6409999999996</v>
      </c>
      <c r="N182" s="284">
        <v>7305.8419999999996</v>
      </c>
      <c r="O182" s="284">
        <v>7391.01</v>
      </c>
      <c r="P182" s="284">
        <v>7475.0169999999998</v>
      </c>
      <c r="Q182" s="284">
        <v>7557.7489999999998</v>
      </c>
      <c r="R182" s="284">
        <v>7639.0940000000001</v>
      </c>
      <c r="S182" s="284">
        <v>7718.99</v>
      </c>
      <c r="T182" s="284">
        <v>7797.4160000000002</v>
      </c>
      <c r="U182" s="284">
        <v>7874.4059999999999</v>
      </c>
      <c r="V182" s="284">
        <v>7949.9690000000001</v>
      </c>
      <c r="W182" s="284">
        <v>8024.0820000000003</v>
      </c>
      <c r="X182" s="284">
        <v>8096.652</v>
      </c>
      <c r="Y182" s="284">
        <v>8167.6130000000003</v>
      </c>
      <c r="Z182" s="284">
        <v>8236.8340000000007</v>
      </c>
      <c r="AA182" s="284">
        <v>8304.2459999999992</v>
      </c>
      <c r="AB182" s="284">
        <v>8369.7819999999992</v>
      </c>
      <c r="AC182" s="284">
        <v>8433.4650000000001</v>
      </c>
      <c r="AD182" s="284">
        <v>8495.3179999999993</v>
      </c>
      <c r="AE182" s="284">
        <v>8555.4169999999995</v>
      </c>
      <c r="AF182" s="284">
        <v>8613.8040000000001</v>
      </c>
      <c r="AG182" s="284">
        <v>8670.4879999999994</v>
      </c>
      <c r="AH182" s="284">
        <v>8725.4269999999997</v>
      </c>
      <c r="AI182" s="284">
        <v>8778.6270000000004</v>
      </c>
      <c r="AJ182" s="284">
        <v>8830.0869999999995</v>
      </c>
      <c r="AK182" s="284">
        <v>8879.8050000000003</v>
      </c>
      <c r="AL182" s="284">
        <v>8927.7469999999994</v>
      </c>
      <c r="AM182" s="284">
        <v>8973.9269999999997</v>
      </c>
      <c r="AN182" s="284">
        <v>9018.3089999999993</v>
      </c>
      <c r="AO182" s="284">
        <v>9060.8809999999994</v>
      </c>
      <c r="AP182" s="284">
        <v>9101.6309999999994</v>
      </c>
    </row>
    <row r="183" spans="2:42" x14ac:dyDescent="0.25">
      <c r="B183" s="233">
        <v>198</v>
      </c>
      <c r="C183" s="233" t="s">
        <v>190</v>
      </c>
      <c r="D183" s="233" t="s">
        <v>370</v>
      </c>
      <c r="E183" s="233" t="str">
        <f>IFERROR(VLOOKUP(D183,Regional_groupings_t[#All],2,FALSE),"")</f>
        <v>Other South and Central Americas</v>
      </c>
      <c r="F183" s="284">
        <v>29027.68</v>
      </c>
      <c r="G183" s="284">
        <v>30470.739000000001</v>
      </c>
      <c r="H183" s="284">
        <v>30926.036</v>
      </c>
      <c r="I183" s="284">
        <v>31444.298999999999</v>
      </c>
      <c r="J183" s="284">
        <v>31989.264999999999</v>
      </c>
      <c r="K183" s="284">
        <v>32510.462</v>
      </c>
      <c r="L183" s="284">
        <v>32971.845999999998</v>
      </c>
      <c r="M183" s="284">
        <v>33359.415999999997</v>
      </c>
      <c r="N183" s="284">
        <v>33684.218000000001</v>
      </c>
      <c r="O183" s="284">
        <v>33966.046000000002</v>
      </c>
      <c r="P183" s="284">
        <v>34236.195</v>
      </c>
      <c r="Q183" s="284">
        <v>34517.500999999997</v>
      </c>
      <c r="R183" s="284">
        <v>34814.660000000003</v>
      </c>
      <c r="S183" s="284">
        <v>35119.951000000001</v>
      </c>
      <c r="T183" s="284">
        <v>35429.212</v>
      </c>
      <c r="U183" s="284">
        <v>35734.663999999997</v>
      </c>
      <c r="V183" s="284">
        <v>36030.591999999997</v>
      </c>
      <c r="W183" s="284">
        <v>36316.896000000001</v>
      </c>
      <c r="X183" s="284">
        <v>36596.065999999999</v>
      </c>
      <c r="Y183" s="284">
        <v>36867.743000000002</v>
      </c>
      <c r="Z183" s="284">
        <v>37131.741000000002</v>
      </c>
      <c r="AA183" s="284">
        <v>37387.959000000003</v>
      </c>
      <c r="AB183" s="284">
        <v>37636.010999999999</v>
      </c>
      <c r="AC183" s="284">
        <v>37875.781999999999</v>
      </c>
      <c r="AD183" s="284">
        <v>38107.858999999997</v>
      </c>
      <c r="AE183" s="284">
        <v>38333.101000000002</v>
      </c>
      <c r="AF183" s="284">
        <v>38552.118000000002</v>
      </c>
      <c r="AG183" s="284">
        <v>38765.025000000001</v>
      </c>
      <c r="AH183" s="284">
        <v>38971.595000000001</v>
      </c>
      <c r="AI183" s="284">
        <v>39171.665999999997</v>
      </c>
      <c r="AJ183" s="284">
        <v>39364.97</v>
      </c>
      <c r="AK183" s="284">
        <v>39551.256999999998</v>
      </c>
      <c r="AL183" s="284">
        <v>39730.464</v>
      </c>
      <c r="AM183" s="284">
        <v>39902.535000000003</v>
      </c>
      <c r="AN183" s="284">
        <v>40067.277000000002</v>
      </c>
      <c r="AO183" s="284">
        <v>40224.491000000002</v>
      </c>
      <c r="AP183" s="284">
        <v>40373.987000000001</v>
      </c>
    </row>
    <row r="184" spans="2:42" x14ac:dyDescent="0.25">
      <c r="B184" s="233">
        <v>199</v>
      </c>
      <c r="C184" s="233" t="s">
        <v>190</v>
      </c>
      <c r="D184" s="233" t="s">
        <v>371</v>
      </c>
      <c r="E184" s="233" t="str">
        <f>IFERROR(VLOOKUP(D184,Regional_groupings_t[#All],2,FALSE),"")</f>
        <v>Other South and Central Americas</v>
      </c>
      <c r="F184" s="284">
        <v>529.12599999999998</v>
      </c>
      <c r="G184" s="284">
        <v>559.13599999999997</v>
      </c>
      <c r="H184" s="284">
        <v>564.88300000000004</v>
      </c>
      <c r="I184" s="284">
        <v>570.50099999999998</v>
      </c>
      <c r="J184" s="284">
        <v>575.98699999999997</v>
      </c>
      <c r="K184" s="284">
        <v>581.36300000000006</v>
      </c>
      <c r="L184" s="284">
        <v>586.63400000000001</v>
      </c>
      <c r="M184" s="284">
        <v>591.798</v>
      </c>
      <c r="N184" s="284">
        <v>596.83799999999997</v>
      </c>
      <c r="O184" s="284">
        <v>601.75</v>
      </c>
      <c r="P184" s="284">
        <v>606.53300000000002</v>
      </c>
      <c r="Q184" s="284">
        <v>611.19000000000005</v>
      </c>
      <c r="R184" s="284">
        <v>615.70299999999997</v>
      </c>
      <c r="S184" s="284">
        <v>620.09199999999998</v>
      </c>
      <c r="T184" s="284">
        <v>624.34</v>
      </c>
      <c r="U184" s="284">
        <v>628.44000000000005</v>
      </c>
      <c r="V184" s="284">
        <v>632.399</v>
      </c>
      <c r="W184" s="284">
        <v>636.21799999999996</v>
      </c>
      <c r="X184" s="284">
        <v>639.88499999999999</v>
      </c>
      <c r="Y184" s="284">
        <v>643.41</v>
      </c>
      <c r="Z184" s="284">
        <v>646.77099999999996</v>
      </c>
      <c r="AA184" s="284">
        <v>649.99199999999996</v>
      </c>
      <c r="AB184" s="284">
        <v>653.05999999999995</v>
      </c>
      <c r="AC184" s="284">
        <v>655.96500000000003</v>
      </c>
      <c r="AD184" s="284">
        <v>658.71600000000001</v>
      </c>
      <c r="AE184" s="284">
        <v>661.32</v>
      </c>
      <c r="AF184" s="284">
        <v>663.76599999999996</v>
      </c>
      <c r="AG184" s="284">
        <v>666.06100000000004</v>
      </c>
      <c r="AH184" s="284">
        <v>668.21100000000001</v>
      </c>
      <c r="AI184" s="284">
        <v>670.21199999999999</v>
      </c>
      <c r="AJ184" s="284">
        <v>672.06600000000003</v>
      </c>
      <c r="AK184" s="284">
        <v>673.77700000000004</v>
      </c>
      <c r="AL184" s="284">
        <v>675.33299999999997</v>
      </c>
      <c r="AM184" s="284">
        <v>676.75199999999995</v>
      </c>
      <c r="AN184" s="284">
        <v>678.04399999999998</v>
      </c>
      <c r="AO184" s="284">
        <v>679.20299999999997</v>
      </c>
      <c r="AP184" s="284">
        <v>680.23400000000004</v>
      </c>
    </row>
    <row r="185" spans="2:42" x14ac:dyDescent="0.25">
      <c r="B185" s="233">
        <v>200</v>
      </c>
      <c r="C185" s="233" t="s">
        <v>190</v>
      </c>
      <c r="D185" s="233" t="s">
        <v>372</v>
      </c>
      <c r="E185" s="233" t="str">
        <f>IFERROR(VLOOKUP(D185,Regional_groupings_t[#All],2,FALSE),"")</f>
        <v>Other South and Central Americas</v>
      </c>
      <c r="F185" s="284">
        <v>3359.2730000000001</v>
      </c>
      <c r="G185" s="284">
        <v>3412.0129999999999</v>
      </c>
      <c r="H185" s="284">
        <v>3424.1390000000001</v>
      </c>
      <c r="I185" s="284">
        <v>3436.645</v>
      </c>
      <c r="J185" s="284">
        <v>3449.29</v>
      </c>
      <c r="K185" s="284">
        <v>3461.7310000000002</v>
      </c>
      <c r="L185" s="284">
        <v>3473.7269999999999</v>
      </c>
      <c r="M185" s="284">
        <v>3485.152</v>
      </c>
      <c r="N185" s="284">
        <v>3496.0149999999999</v>
      </c>
      <c r="O185" s="284">
        <v>3506.3739999999998</v>
      </c>
      <c r="P185" s="284">
        <v>3516.3649999999998</v>
      </c>
      <c r="Q185" s="284">
        <v>3526.0839999999998</v>
      </c>
      <c r="R185" s="284">
        <v>3535.5059999999999</v>
      </c>
      <c r="S185" s="284">
        <v>3544.57</v>
      </c>
      <c r="T185" s="284">
        <v>3553.2649999999999</v>
      </c>
      <c r="U185" s="284">
        <v>3561.5770000000002</v>
      </c>
      <c r="V185" s="284">
        <v>3569.471</v>
      </c>
      <c r="W185" s="284">
        <v>3576.944</v>
      </c>
      <c r="X185" s="284">
        <v>3584.0039999999999</v>
      </c>
      <c r="Y185" s="284">
        <v>3590.6320000000001</v>
      </c>
      <c r="Z185" s="284">
        <v>3596.8090000000002</v>
      </c>
      <c r="AA185" s="284">
        <v>3602.5309999999999</v>
      </c>
      <c r="AB185" s="284">
        <v>3607.797</v>
      </c>
      <c r="AC185" s="284">
        <v>3612.5920000000001</v>
      </c>
      <c r="AD185" s="284">
        <v>3616.9670000000001</v>
      </c>
      <c r="AE185" s="284">
        <v>3620.9110000000001</v>
      </c>
      <c r="AF185" s="284">
        <v>3624.4690000000001</v>
      </c>
      <c r="AG185" s="284">
        <v>3627.6170000000002</v>
      </c>
      <c r="AH185" s="284">
        <v>3630.3890000000001</v>
      </c>
      <c r="AI185" s="284">
        <v>3632.7640000000001</v>
      </c>
      <c r="AJ185" s="284">
        <v>3634.777</v>
      </c>
      <c r="AK185" s="284">
        <v>3636.4180000000001</v>
      </c>
      <c r="AL185" s="284">
        <v>3637.7109999999998</v>
      </c>
      <c r="AM185" s="284">
        <v>3638.66</v>
      </c>
      <c r="AN185" s="284">
        <v>3639.2159999999999</v>
      </c>
      <c r="AO185" s="284">
        <v>3639.38</v>
      </c>
      <c r="AP185" s="284">
        <v>3639.1060000000002</v>
      </c>
    </row>
    <row r="186" spans="2:42" x14ac:dyDescent="0.25">
      <c r="B186" s="233">
        <v>201</v>
      </c>
      <c r="C186" s="233" t="s">
        <v>190</v>
      </c>
      <c r="D186" s="233" t="s">
        <v>373</v>
      </c>
      <c r="E186" s="233" t="str">
        <f>IFERROR(VLOOKUP(D186,Regional_groupings_t[#All],2,FALSE),"")</f>
        <v>Other South and Central Americas</v>
      </c>
      <c r="F186" s="284">
        <v>28439.941999999999</v>
      </c>
      <c r="G186" s="284">
        <v>30081.827000000001</v>
      </c>
      <c r="H186" s="284">
        <v>29851.249</v>
      </c>
      <c r="I186" s="284">
        <v>29402.48</v>
      </c>
      <c r="J186" s="284">
        <v>28887.116999999998</v>
      </c>
      <c r="K186" s="284">
        <v>28515.829000000002</v>
      </c>
      <c r="L186" s="284">
        <v>28435.942999999999</v>
      </c>
      <c r="M186" s="284">
        <v>28704.947</v>
      </c>
      <c r="N186" s="284">
        <v>29266.989000000001</v>
      </c>
      <c r="O186" s="284">
        <v>30016.606</v>
      </c>
      <c r="P186" s="284">
        <v>30794.03</v>
      </c>
      <c r="Q186" s="284">
        <v>31481.062999999998</v>
      </c>
      <c r="R186" s="284">
        <v>32048.776000000002</v>
      </c>
      <c r="S186" s="284">
        <v>32528.080999999998</v>
      </c>
      <c r="T186" s="284">
        <v>32931.811999999998</v>
      </c>
      <c r="U186" s="284">
        <v>33290.368999999999</v>
      </c>
      <c r="V186" s="284">
        <v>33626.459000000003</v>
      </c>
      <c r="W186" s="284">
        <v>33936.129000000001</v>
      </c>
      <c r="X186" s="284">
        <v>34207.857000000004</v>
      </c>
      <c r="Y186" s="284">
        <v>34449.722999999998</v>
      </c>
      <c r="Z186" s="284">
        <v>34672.470999999998</v>
      </c>
      <c r="AA186" s="284">
        <v>34884.285000000003</v>
      </c>
      <c r="AB186" s="284">
        <v>35088.737000000001</v>
      </c>
      <c r="AC186" s="284">
        <v>35285.521000000001</v>
      </c>
      <c r="AD186" s="284">
        <v>35474.120000000003</v>
      </c>
      <c r="AE186" s="284">
        <v>35652.493999999999</v>
      </c>
      <c r="AF186" s="284">
        <v>35819.332000000002</v>
      </c>
      <c r="AG186" s="284">
        <v>35975.432000000001</v>
      </c>
      <c r="AH186" s="284">
        <v>36122.553999999996</v>
      </c>
      <c r="AI186" s="284">
        <v>36261.171000000002</v>
      </c>
      <c r="AJ186" s="284">
        <v>36391.743999999999</v>
      </c>
      <c r="AK186" s="284">
        <v>36514.680999999997</v>
      </c>
      <c r="AL186" s="284">
        <v>36630.355000000003</v>
      </c>
      <c r="AM186" s="284">
        <v>36738.999000000003</v>
      </c>
      <c r="AN186" s="284">
        <v>36840.709000000003</v>
      </c>
      <c r="AO186" s="284">
        <v>36935.410000000003</v>
      </c>
      <c r="AP186" s="284">
        <v>37023.120999999999</v>
      </c>
    </row>
    <row r="187" spans="2:42" x14ac:dyDescent="0.25">
      <c r="B187" s="233">
        <v>202</v>
      </c>
      <c r="C187" s="233" t="s">
        <v>190</v>
      </c>
      <c r="D187" s="233" t="s">
        <v>374</v>
      </c>
      <c r="E187" s="233" t="str">
        <f>IFERROR(VLOOKUP(D187,Regional_groupings_t[#All],2,FALSE),"")</f>
        <v/>
      </c>
      <c r="F187" s="284">
        <v>26524.746999999999</v>
      </c>
      <c r="G187" s="284">
        <v>28547.026000000002</v>
      </c>
      <c r="H187" s="284">
        <v>28921.974999999999</v>
      </c>
      <c r="I187" s="284">
        <v>29286.648000000001</v>
      </c>
      <c r="J187" s="284">
        <v>29641.284</v>
      </c>
      <c r="K187" s="284">
        <v>29986.261999999999</v>
      </c>
      <c r="L187" s="284">
        <v>30322.114000000001</v>
      </c>
      <c r="M187" s="284">
        <v>30648.859</v>
      </c>
      <c r="N187" s="284">
        <v>30966.993999999999</v>
      </c>
      <c r="O187" s="284">
        <v>31278.048999999999</v>
      </c>
      <c r="P187" s="284">
        <v>31583.958999999999</v>
      </c>
      <c r="Q187" s="284">
        <v>31886.202000000001</v>
      </c>
      <c r="R187" s="284">
        <v>32185.460999999999</v>
      </c>
      <c r="S187" s="284">
        <v>32481.74</v>
      </c>
      <c r="T187" s="284">
        <v>32774.927000000003</v>
      </c>
      <c r="U187" s="284">
        <v>33064.584000000003</v>
      </c>
      <c r="V187" s="284">
        <v>33350.440999999999</v>
      </c>
      <c r="W187" s="284">
        <v>33632.728000000003</v>
      </c>
      <c r="X187" s="284">
        <v>33911.750999999997</v>
      </c>
      <c r="Y187" s="284">
        <v>34187.182999999997</v>
      </c>
      <c r="Z187" s="284">
        <v>34458.559999999998</v>
      </c>
      <c r="AA187" s="284">
        <v>34725.665999999997</v>
      </c>
      <c r="AB187" s="284">
        <v>34988.413999999997</v>
      </c>
      <c r="AC187" s="284">
        <v>35247.135000000002</v>
      </c>
      <c r="AD187" s="284">
        <v>35502.413999999997</v>
      </c>
      <c r="AE187" s="284">
        <v>35755</v>
      </c>
      <c r="AF187" s="284">
        <v>36005.49</v>
      </c>
      <c r="AG187" s="284">
        <v>36254.103999999999</v>
      </c>
      <c r="AH187" s="284">
        <v>36500.889000000003</v>
      </c>
      <c r="AI187" s="284">
        <v>36746.004999999997</v>
      </c>
      <c r="AJ187" s="284">
        <v>36989.586000000003</v>
      </c>
      <c r="AK187" s="284">
        <v>37231.713000000003</v>
      </c>
      <c r="AL187" s="284">
        <v>37472.533000000003</v>
      </c>
      <c r="AM187" s="284">
        <v>37712.135000000002</v>
      </c>
      <c r="AN187" s="284">
        <v>37950.355000000003</v>
      </c>
      <c r="AO187" s="284">
        <v>38186.982000000004</v>
      </c>
      <c r="AP187" s="284">
        <v>38421.898999999998</v>
      </c>
    </row>
    <row r="188" spans="2:42" x14ac:dyDescent="0.25">
      <c r="B188" s="233">
        <v>203</v>
      </c>
      <c r="C188" s="233" t="s">
        <v>190</v>
      </c>
      <c r="D188" s="233" t="s">
        <v>375</v>
      </c>
      <c r="E188" s="233" t="str">
        <f>IFERROR(VLOOKUP(D188,Regional_groupings_t[#All],2,FALSE),"")</f>
        <v>Other South Asia and Oceania</v>
      </c>
      <c r="F188" s="285">
        <v>22154.687000000002</v>
      </c>
      <c r="G188" s="285">
        <v>23932.499</v>
      </c>
      <c r="H188" s="285">
        <v>24262.71</v>
      </c>
      <c r="I188" s="285">
        <v>24584.618999999999</v>
      </c>
      <c r="J188" s="285">
        <v>24898.152999999998</v>
      </c>
      <c r="K188" s="285">
        <v>25203.200000000001</v>
      </c>
      <c r="L188" s="285">
        <v>25499.881000000001</v>
      </c>
      <c r="M188" s="285">
        <v>25788.217000000001</v>
      </c>
      <c r="N188" s="285">
        <v>26068.793000000001</v>
      </c>
      <c r="O188" s="285">
        <v>26343.073</v>
      </c>
      <c r="P188" s="285">
        <v>26612.912</v>
      </c>
      <c r="Q188" s="285">
        <v>26879.753000000001</v>
      </c>
      <c r="R188" s="285">
        <v>27144.223999999998</v>
      </c>
      <c r="S188" s="285">
        <v>27406.327000000001</v>
      </c>
      <c r="T188" s="285">
        <v>27666.063999999998</v>
      </c>
      <c r="U188" s="285">
        <v>27923.171999999999</v>
      </c>
      <c r="V188" s="285">
        <v>28177.48</v>
      </c>
      <c r="W188" s="285">
        <v>28429.244999999999</v>
      </c>
      <c r="X188" s="285">
        <v>28678.758999999998</v>
      </c>
      <c r="Y188" s="285">
        <v>28925.691999999999</v>
      </c>
      <c r="Z188" s="285">
        <v>29169.599999999999</v>
      </c>
      <c r="AA188" s="285">
        <v>29410.246999999999</v>
      </c>
      <c r="AB188" s="285">
        <v>29647.563999999998</v>
      </c>
      <c r="AC188" s="285">
        <v>29881.87</v>
      </c>
      <c r="AD188" s="285">
        <v>30113.684000000001</v>
      </c>
      <c r="AE188" s="285">
        <v>30343.71</v>
      </c>
      <c r="AF188" s="285">
        <v>30572.49</v>
      </c>
      <c r="AG188" s="285">
        <v>30800.207999999999</v>
      </c>
      <c r="AH188" s="285">
        <v>31026.901999999998</v>
      </c>
      <c r="AI188" s="285">
        <v>31252.712</v>
      </c>
      <c r="AJ188" s="285">
        <v>31477.766</v>
      </c>
      <c r="AK188" s="285">
        <v>31702.144</v>
      </c>
      <c r="AL188" s="285">
        <v>31925.960999999999</v>
      </c>
      <c r="AM188" s="285">
        <v>32149.253000000001</v>
      </c>
      <c r="AN188" s="285">
        <v>32371.843000000001</v>
      </c>
      <c r="AO188" s="285">
        <v>32593.518</v>
      </c>
      <c r="AP188" s="285">
        <v>32814.106</v>
      </c>
    </row>
    <row r="189" spans="2:42" x14ac:dyDescent="0.25">
      <c r="B189" s="233">
        <v>204</v>
      </c>
      <c r="C189" s="233" t="s">
        <v>190</v>
      </c>
      <c r="D189" s="233" t="s">
        <v>376</v>
      </c>
      <c r="E189" s="233" t="str">
        <f>IFERROR(VLOOKUP(D189,Regional_groupings_t[#All],2,FALSE),"")</f>
        <v>Other South Asia and Oceania</v>
      </c>
      <c r="F189" s="285">
        <v>4370.0600000000004</v>
      </c>
      <c r="G189" s="285">
        <v>4614.527</v>
      </c>
      <c r="H189" s="285">
        <v>4659.2650000000003</v>
      </c>
      <c r="I189" s="285">
        <v>4702.0290000000005</v>
      </c>
      <c r="J189" s="285">
        <v>4743.1310000000003</v>
      </c>
      <c r="K189" s="285">
        <v>4783.0619999999999</v>
      </c>
      <c r="L189" s="285">
        <v>4822.2330000000002</v>
      </c>
      <c r="M189" s="285">
        <v>4860.6419999999998</v>
      </c>
      <c r="N189" s="285">
        <v>4898.201</v>
      </c>
      <c r="O189" s="285">
        <v>4934.9759999999997</v>
      </c>
      <c r="P189" s="285">
        <v>4971.0469999999996</v>
      </c>
      <c r="Q189" s="285">
        <v>5006.4489999999996</v>
      </c>
      <c r="R189" s="285">
        <v>5041.2370000000001</v>
      </c>
      <c r="S189" s="285">
        <v>5075.4129999999996</v>
      </c>
      <c r="T189" s="285">
        <v>5108.8630000000003</v>
      </c>
      <c r="U189" s="285">
        <v>5141.4120000000003</v>
      </c>
      <c r="V189" s="285">
        <v>5172.9610000000002</v>
      </c>
      <c r="W189" s="285">
        <v>5203.4830000000002</v>
      </c>
      <c r="X189" s="285">
        <v>5232.9920000000002</v>
      </c>
      <c r="Y189" s="285">
        <v>5261.491</v>
      </c>
      <c r="Z189" s="285">
        <v>5288.96</v>
      </c>
      <c r="AA189" s="285">
        <v>5315.4189999999999</v>
      </c>
      <c r="AB189" s="285">
        <v>5340.85</v>
      </c>
      <c r="AC189" s="285">
        <v>5365.2650000000003</v>
      </c>
      <c r="AD189" s="285">
        <v>5388.73</v>
      </c>
      <c r="AE189" s="285">
        <v>5411.29</v>
      </c>
      <c r="AF189" s="285">
        <v>5433</v>
      </c>
      <c r="AG189" s="285">
        <v>5453.8959999999997</v>
      </c>
      <c r="AH189" s="285">
        <v>5473.9870000000001</v>
      </c>
      <c r="AI189" s="285">
        <v>5493.2929999999997</v>
      </c>
      <c r="AJ189" s="285">
        <v>5511.82</v>
      </c>
      <c r="AK189" s="285">
        <v>5529.5690000000004</v>
      </c>
      <c r="AL189" s="285">
        <v>5546.5720000000001</v>
      </c>
      <c r="AM189" s="285">
        <v>5562.8819999999996</v>
      </c>
      <c r="AN189" s="285">
        <v>5578.5119999999997</v>
      </c>
      <c r="AO189" s="285">
        <v>5593.4639999999999</v>
      </c>
      <c r="AP189" s="285">
        <v>5607.7929999999997</v>
      </c>
    </row>
    <row r="190" spans="2:42" x14ac:dyDescent="0.25">
      <c r="B190" s="233">
        <v>205</v>
      </c>
      <c r="C190" s="233" t="s">
        <v>190</v>
      </c>
      <c r="D190" s="233" t="s">
        <v>377</v>
      </c>
      <c r="E190" s="233" t="str">
        <f>IFERROR(VLOOKUP(D190,Regional_groupings_t[#All],2,FALSE),"")</f>
        <v/>
      </c>
      <c r="F190" s="284">
        <v>10348.322</v>
      </c>
      <c r="G190" s="284">
        <v>11311.666999999999</v>
      </c>
      <c r="H190" s="284">
        <v>11513.656000000001</v>
      </c>
      <c r="I190" s="284">
        <v>11719.831</v>
      </c>
      <c r="J190" s="284">
        <v>11929.539000000001</v>
      </c>
      <c r="K190" s="284">
        <v>12141.786</v>
      </c>
      <c r="L190" s="284">
        <v>12355.695</v>
      </c>
      <c r="M190" s="284">
        <v>12571.094999999999</v>
      </c>
      <c r="N190" s="284">
        <v>12788.201999999999</v>
      </c>
      <c r="O190" s="284">
        <v>13006.862999999999</v>
      </c>
      <c r="P190" s="284">
        <v>13226.912</v>
      </c>
      <c r="Q190" s="284">
        <v>13448.303</v>
      </c>
      <c r="R190" s="284">
        <v>13670.797</v>
      </c>
      <c r="S190" s="284">
        <v>13894.273999999999</v>
      </c>
      <c r="T190" s="284">
        <v>14118.523999999999</v>
      </c>
      <c r="U190" s="284">
        <v>14343.308000000001</v>
      </c>
      <c r="V190" s="284">
        <v>14568.51</v>
      </c>
      <c r="W190" s="284">
        <v>14794.037</v>
      </c>
      <c r="X190" s="284">
        <v>15019.653</v>
      </c>
      <c r="Y190" s="284">
        <v>15245.225</v>
      </c>
      <c r="Z190" s="284">
        <v>15470.422</v>
      </c>
      <c r="AA190" s="284">
        <v>15695.184999999999</v>
      </c>
      <c r="AB190" s="284">
        <v>15919.285</v>
      </c>
      <c r="AC190" s="284">
        <v>16142.655000000001</v>
      </c>
      <c r="AD190" s="284">
        <v>16365.264999999999</v>
      </c>
      <c r="AE190" s="284">
        <v>16587.124</v>
      </c>
      <c r="AF190" s="284">
        <v>16808.088</v>
      </c>
      <c r="AG190" s="284">
        <v>17028.259999999998</v>
      </c>
      <c r="AH190" s="284">
        <v>17247.356</v>
      </c>
      <c r="AI190" s="284">
        <v>17465.399000000001</v>
      </c>
      <c r="AJ190" s="284">
        <v>17682.308000000001</v>
      </c>
      <c r="AK190" s="284">
        <v>17897.915000000001</v>
      </c>
      <c r="AL190" s="284">
        <v>18112.22</v>
      </c>
      <c r="AM190" s="284">
        <v>18325.123</v>
      </c>
      <c r="AN190" s="284">
        <v>18536.575000000001</v>
      </c>
      <c r="AO190" s="284">
        <v>18746.383999999998</v>
      </c>
      <c r="AP190" s="284">
        <v>18954.435000000001</v>
      </c>
    </row>
    <row r="191" spans="2:42" x14ac:dyDescent="0.25">
      <c r="B191" s="233">
        <v>206</v>
      </c>
      <c r="C191" s="233" t="s">
        <v>190</v>
      </c>
      <c r="D191" s="233" t="s">
        <v>378</v>
      </c>
      <c r="E191" s="233" t="str">
        <f>IFERROR(VLOOKUP(D191,Regional_groupings_t[#All],2,FALSE),"")</f>
        <v/>
      </c>
      <c r="F191" s="284">
        <v>9187.9339999999993</v>
      </c>
      <c r="G191" s="284">
        <v>10121.727000000001</v>
      </c>
      <c r="H191" s="284">
        <v>10316.126</v>
      </c>
      <c r="I191" s="284">
        <v>10514.186</v>
      </c>
      <c r="J191" s="284">
        <v>10715.331</v>
      </c>
      <c r="K191" s="284">
        <v>10918.534</v>
      </c>
      <c r="L191" s="284">
        <v>11122.99</v>
      </c>
      <c r="M191" s="284">
        <v>11328.58</v>
      </c>
      <c r="N191" s="284">
        <v>11535.550999999999</v>
      </c>
      <c r="O191" s="284">
        <v>11743.808000000001</v>
      </c>
      <c r="P191" s="284">
        <v>11953.433000000001</v>
      </c>
      <c r="Q191" s="284">
        <v>12164.402</v>
      </c>
      <c r="R191" s="284">
        <v>12376.602000000001</v>
      </c>
      <c r="S191" s="284">
        <v>12589.88</v>
      </c>
      <c r="T191" s="284">
        <v>12804.073</v>
      </c>
      <c r="U191" s="284">
        <v>13018.946</v>
      </c>
      <c r="V191" s="284">
        <v>13234.377</v>
      </c>
      <c r="W191" s="284">
        <v>13450.249</v>
      </c>
      <c r="X191" s="284">
        <v>13666.407999999999</v>
      </c>
      <c r="Y191" s="284">
        <v>13882.691000000001</v>
      </c>
      <c r="Z191" s="284">
        <v>14098.864</v>
      </c>
      <c r="AA191" s="284">
        <v>14314.769</v>
      </c>
      <c r="AB191" s="284">
        <v>14530.228999999999</v>
      </c>
      <c r="AC191" s="284">
        <v>14745.174000000001</v>
      </c>
      <c r="AD191" s="284">
        <v>14959.591</v>
      </c>
      <c r="AE191" s="284">
        <v>15173.451999999999</v>
      </c>
      <c r="AF191" s="284">
        <v>15386.699000000001</v>
      </c>
      <c r="AG191" s="284">
        <v>15599.317999999999</v>
      </c>
      <c r="AH191" s="284">
        <v>15811.126</v>
      </c>
      <c r="AI191" s="284">
        <v>16022.118</v>
      </c>
      <c r="AJ191" s="284">
        <v>16232.194</v>
      </c>
      <c r="AK191" s="284">
        <v>16441.246999999999</v>
      </c>
      <c r="AL191" s="284">
        <v>16649.235000000001</v>
      </c>
      <c r="AM191" s="284">
        <v>16856.095000000001</v>
      </c>
      <c r="AN191" s="284">
        <v>17061.702000000001</v>
      </c>
      <c r="AO191" s="284">
        <v>17265.97</v>
      </c>
      <c r="AP191" s="284">
        <v>17468.771000000001</v>
      </c>
    </row>
    <row r="192" spans="2:42" x14ac:dyDescent="0.25">
      <c r="B192" s="233">
        <v>207</v>
      </c>
      <c r="C192" s="233" t="s">
        <v>190</v>
      </c>
      <c r="D192" s="233" t="s">
        <v>379</v>
      </c>
      <c r="E192" s="233" t="str">
        <f>IFERROR(VLOOKUP(D192,Regional_groupings_t[#All],2,FALSE),"")</f>
        <v>Other South Asia and Oceania</v>
      </c>
      <c r="F192" s="285">
        <v>859.81600000000003</v>
      </c>
      <c r="G192" s="285">
        <v>868.63199999999995</v>
      </c>
      <c r="H192" s="285">
        <v>872.40599999999995</v>
      </c>
      <c r="I192" s="285">
        <v>877.46</v>
      </c>
      <c r="J192" s="285">
        <v>883.49</v>
      </c>
      <c r="K192" s="285">
        <v>889.95500000000004</v>
      </c>
      <c r="L192" s="285">
        <v>896.44399999999996</v>
      </c>
      <c r="M192" s="285">
        <v>902.899</v>
      </c>
      <c r="N192" s="285">
        <v>909.45699999999999</v>
      </c>
      <c r="O192" s="285">
        <v>916.13099999999997</v>
      </c>
      <c r="P192" s="285">
        <v>922.95500000000004</v>
      </c>
      <c r="Q192" s="285">
        <v>929.97699999999998</v>
      </c>
      <c r="R192" s="285">
        <v>937.16200000000003</v>
      </c>
      <c r="S192" s="285">
        <v>944.45600000000002</v>
      </c>
      <c r="T192" s="285">
        <v>951.76300000000003</v>
      </c>
      <c r="U192" s="285">
        <v>958.971</v>
      </c>
      <c r="V192" s="285">
        <v>966.01900000000001</v>
      </c>
      <c r="W192" s="285">
        <v>972.86599999999999</v>
      </c>
      <c r="X192" s="285">
        <v>979.49599999999998</v>
      </c>
      <c r="Y192" s="285">
        <v>985.93700000000001</v>
      </c>
      <c r="Z192" s="285">
        <v>992.226</v>
      </c>
      <c r="AA192" s="285">
        <v>998.38699999999994</v>
      </c>
      <c r="AB192" s="285">
        <v>1004.41</v>
      </c>
      <c r="AC192" s="285">
        <v>1010.275</v>
      </c>
      <c r="AD192" s="285">
        <v>1015.984</v>
      </c>
      <c r="AE192" s="285">
        <v>1021.522</v>
      </c>
      <c r="AF192" s="285">
        <v>1026.8869999999999</v>
      </c>
      <c r="AG192" s="285">
        <v>1032.078</v>
      </c>
      <c r="AH192" s="285">
        <v>1037.0930000000001</v>
      </c>
      <c r="AI192" s="285">
        <v>1041.9380000000001</v>
      </c>
      <c r="AJ192" s="285">
        <v>1046.623</v>
      </c>
      <c r="AK192" s="285">
        <v>1051.1289999999999</v>
      </c>
      <c r="AL192" s="285">
        <v>1055.4780000000001</v>
      </c>
      <c r="AM192" s="285">
        <v>1059.6610000000001</v>
      </c>
      <c r="AN192" s="285">
        <v>1063.6769999999999</v>
      </c>
      <c r="AO192" s="285">
        <v>1067.5440000000001</v>
      </c>
      <c r="AP192" s="285">
        <v>1071.252</v>
      </c>
    </row>
    <row r="193" spans="2:42" x14ac:dyDescent="0.25">
      <c r="B193" s="233">
        <v>208</v>
      </c>
      <c r="C193" s="233" t="s">
        <v>190</v>
      </c>
      <c r="D193" s="233" t="s">
        <v>380</v>
      </c>
      <c r="E193" s="233" t="str">
        <f>IFERROR(VLOOKUP(D193,Regional_groupings_t[#All],2,FALSE),"")</f>
        <v>Other South Asia and Oceania</v>
      </c>
      <c r="F193" s="285">
        <v>253.529</v>
      </c>
      <c r="G193" s="285">
        <v>271.06200000000001</v>
      </c>
      <c r="H193" s="285">
        <v>274.19</v>
      </c>
      <c r="I193" s="285">
        <v>277.15899999999999</v>
      </c>
      <c r="J193" s="285">
        <v>279.98599999999999</v>
      </c>
      <c r="K193" s="285">
        <v>282.75700000000001</v>
      </c>
      <c r="L193" s="285">
        <v>285.49099999999999</v>
      </c>
      <c r="M193" s="285">
        <v>288.21699999999998</v>
      </c>
      <c r="N193" s="285">
        <v>290.92399999999998</v>
      </c>
      <c r="O193" s="285">
        <v>293.58100000000002</v>
      </c>
      <c r="P193" s="285">
        <v>296.20999999999998</v>
      </c>
      <c r="Q193" s="285">
        <v>298.786</v>
      </c>
      <c r="R193" s="285">
        <v>301.31599999999997</v>
      </c>
      <c r="S193" s="285">
        <v>303.79700000000003</v>
      </c>
      <c r="T193" s="285">
        <v>306.25</v>
      </c>
      <c r="U193" s="285">
        <v>308.65800000000002</v>
      </c>
      <c r="V193" s="285">
        <v>311.02699999999999</v>
      </c>
      <c r="W193" s="285">
        <v>313.351</v>
      </c>
      <c r="X193" s="285">
        <v>315.642</v>
      </c>
      <c r="Y193" s="285">
        <v>317.88600000000002</v>
      </c>
      <c r="Z193" s="285">
        <v>320.07100000000003</v>
      </c>
      <c r="AA193" s="285">
        <v>322.21800000000002</v>
      </c>
      <c r="AB193" s="285">
        <v>324.29700000000003</v>
      </c>
      <c r="AC193" s="285">
        <v>326.32</v>
      </c>
      <c r="AD193" s="285">
        <v>328.29399999999998</v>
      </c>
      <c r="AE193" s="285">
        <v>330.20400000000001</v>
      </c>
      <c r="AF193" s="285">
        <v>332.036</v>
      </c>
      <c r="AG193" s="285">
        <v>333.82100000000003</v>
      </c>
      <c r="AH193" s="285">
        <v>335.51799999999997</v>
      </c>
      <c r="AI193" s="285">
        <v>337.14</v>
      </c>
      <c r="AJ193" s="285">
        <v>338.702</v>
      </c>
      <c r="AK193" s="285">
        <v>340.19</v>
      </c>
      <c r="AL193" s="285">
        <v>341.601</v>
      </c>
      <c r="AM193" s="285">
        <v>342.93099999999998</v>
      </c>
      <c r="AN193" s="285">
        <v>344.18700000000001</v>
      </c>
      <c r="AO193" s="285">
        <v>345.38400000000001</v>
      </c>
      <c r="AP193" s="285">
        <v>346.495</v>
      </c>
    </row>
    <row r="194" spans="2:42" x14ac:dyDescent="0.25">
      <c r="B194" s="233">
        <v>209</v>
      </c>
      <c r="C194" s="233" t="s">
        <v>190</v>
      </c>
      <c r="D194" s="233" t="s">
        <v>381</v>
      </c>
      <c r="E194" s="233" t="str">
        <f>IFERROR(VLOOKUP(D194,Regional_groupings_t[#All],2,FALSE),"")</f>
        <v>Other South Asia and Oceania</v>
      </c>
      <c r="F194" s="285">
        <v>7310.5119999999997</v>
      </c>
      <c r="G194" s="285">
        <v>8107.7719999999999</v>
      </c>
      <c r="H194" s="285">
        <v>8271.7659999999996</v>
      </c>
      <c r="I194" s="285">
        <v>8438.0380000000005</v>
      </c>
      <c r="J194" s="285">
        <v>8606.3240000000005</v>
      </c>
      <c r="K194" s="285">
        <v>8776.1190000000006</v>
      </c>
      <c r="L194" s="285">
        <v>8947.027</v>
      </c>
      <c r="M194" s="285">
        <v>9119.0049999999992</v>
      </c>
      <c r="N194" s="285">
        <v>9292.1720000000005</v>
      </c>
      <c r="O194" s="285">
        <v>9466.4310000000005</v>
      </c>
      <c r="P194" s="285">
        <v>9641.7060000000001</v>
      </c>
      <c r="Q194" s="285">
        <v>9817.9169999999995</v>
      </c>
      <c r="R194" s="285">
        <v>9994.9689999999991</v>
      </c>
      <c r="S194" s="285">
        <v>10172.751</v>
      </c>
      <c r="T194" s="285">
        <v>10351.151</v>
      </c>
      <c r="U194" s="285">
        <v>10530.056</v>
      </c>
      <c r="V194" s="285">
        <v>10709.351000000001</v>
      </c>
      <c r="W194" s="285">
        <v>10888.950999999999</v>
      </c>
      <c r="X194" s="285">
        <v>11068.737999999999</v>
      </c>
      <c r="Y194" s="285">
        <v>11248.502</v>
      </c>
      <c r="Z194" s="285">
        <v>11427.99</v>
      </c>
      <c r="AA194" s="285">
        <v>11606.998</v>
      </c>
      <c r="AB194" s="285">
        <v>11785.394</v>
      </c>
      <c r="AC194" s="285">
        <v>11963.133</v>
      </c>
      <c r="AD194" s="285">
        <v>12140.216</v>
      </c>
      <c r="AE194" s="285">
        <v>12316.705</v>
      </c>
      <c r="AF194" s="285">
        <v>12492.601000000001</v>
      </c>
      <c r="AG194" s="285">
        <v>12667.861000000001</v>
      </c>
      <c r="AH194" s="285">
        <v>12842.388999999999</v>
      </c>
      <c r="AI194" s="285">
        <v>13016.12</v>
      </c>
      <c r="AJ194" s="285">
        <v>13188.99</v>
      </c>
      <c r="AK194" s="285">
        <v>13360.906000000001</v>
      </c>
      <c r="AL194" s="285">
        <v>13531.839</v>
      </c>
      <c r="AM194" s="285">
        <v>13701.743</v>
      </c>
      <c r="AN194" s="285">
        <v>13870.481</v>
      </c>
      <c r="AO194" s="285">
        <v>14037.960999999999</v>
      </c>
      <c r="AP194" s="285">
        <v>14204.06</v>
      </c>
    </row>
    <row r="195" spans="2:42" x14ac:dyDescent="0.25">
      <c r="B195" s="233">
        <v>210</v>
      </c>
      <c r="C195" s="233" t="s">
        <v>190</v>
      </c>
      <c r="D195" s="233" t="s">
        <v>382</v>
      </c>
      <c r="E195" s="233" t="str">
        <f>IFERROR(VLOOKUP(D195,Regional_groupings_t[#All],2,FALSE),"")</f>
        <v>Other South Asia and Oceania</v>
      </c>
      <c r="F195" s="285">
        <v>527.86099999999999</v>
      </c>
      <c r="G195" s="285">
        <v>603.13300000000004</v>
      </c>
      <c r="H195" s="285">
        <v>619.43799999999999</v>
      </c>
      <c r="I195" s="285">
        <v>636.03</v>
      </c>
      <c r="J195" s="285">
        <v>652.85599999999999</v>
      </c>
      <c r="K195" s="285">
        <v>669.82100000000003</v>
      </c>
      <c r="L195" s="285">
        <v>686.87800000000004</v>
      </c>
      <c r="M195" s="285">
        <v>703.995</v>
      </c>
      <c r="N195" s="285">
        <v>721.16399999999999</v>
      </c>
      <c r="O195" s="285">
        <v>738.41600000000005</v>
      </c>
      <c r="P195" s="285">
        <v>755.82299999999998</v>
      </c>
      <c r="Q195" s="285">
        <v>773.42200000000003</v>
      </c>
      <c r="R195" s="285">
        <v>791.21</v>
      </c>
      <c r="S195" s="285">
        <v>809.19799999999998</v>
      </c>
      <c r="T195" s="285">
        <v>827.40899999999999</v>
      </c>
      <c r="U195" s="285">
        <v>845.87199999999996</v>
      </c>
      <c r="V195" s="285">
        <v>864.60299999999995</v>
      </c>
      <c r="W195" s="285">
        <v>883.63199999999995</v>
      </c>
      <c r="X195" s="285">
        <v>902.93</v>
      </c>
      <c r="Y195" s="285">
        <v>922.53499999999997</v>
      </c>
      <c r="Z195" s="285">
        <v>942.42899999999997</v>
      </c>
      <c r="AA195" s="285">
        <v>962.62800000000004</v>
      </c>
      <c r="AB195" s="285">
        <v>983.12199999999996</v>
      </c>
      <c r="AC195" s="285">
        <v>1003.907</v>
      </c>
      <c r="AD195" s="285">
        <v>1024.952</v>
      </c>
      <c r="AE195" s="285">
        <v>1046.2180000000001</v>
      </c>
      <c r="AF195" s="285">
        <v>1067.654</v>
      </c>
      <c r="AG195" s="285">
        <v>1089.2719999999999</v>
      </c>
      <c r="AH195" s="285">
        <v>1111.0509999999999</v>
      </c>
      <c r="AI195" s="285">
        <v>1132.9849999999999</v>
      </c>
      <c r="AJ195" s="285">
        <v>1155.068</v>
      </c>
      <c r="AK195" s="285">
        <v>1177.2809999999999</v>
      </c>
      <c r="AL195" s="285">
        <v>1199.6220000000001</v>
      </c>
      <c r="AM195" s="285">
        <v>1222.085</v>
      </c>
      <c r="AN195" s="285">
        <v>1244.6610000000001</v>
      </c>
      <c r="AO195" s="285">
        <v>1267.3699999999999</v>
      </c>
      <c r="AP195" s="285">
        <v>1290.2139999999999</v>
      </c>
    </row>
    <row r="196" spans="2:42" x14ac:dyDescent="0.25">
      <c r="B196" s="233">
        <v>211</v>
      </c>
      <c r="C196" s="233" t="s">
        <v>190</v>
      </c>
      <c r="D196" s="233" t="s">
        <v>383</v>
      </c>
      <c r="E196" s="233" t="str">
        <f>IFERROR(VLOOKUP(D196,Regional_groupings_t[#All],2,FALSE),"")</f>
        <v>Other South Asia and Oceania</v>
      </c>
      <c r="F196" s="285">
        <v>236.21600000000001</v>
      </c>
      <c r="G196" s="285">
        <v>271.12799999999999</v>
      </c>
      <c r="H196" s="285">
        <v>278.32600000000002</v>
      </c>
      <c r="I196" s="285">
        <v>285.49900000000002</v>
      </c>
      <c r="J196" s="285">
        <v>292.67500000000001</v>
      </c>
      <c r="K196" s="285">
        <v>299.88200000000001</v>
      </c>
      <c r="L196" s="285">
        <v>307.14999999999998</v>
      </c>
      <c r="M196" s="285">
        <v>314.464</v>
      </c>
      <c r="N196" s="285">
        <v>321.834</v>
      </c>
      <c r="O196" s="285">
        <v>329.24900000000002</v>
      </c>
      <c r="P196" s="285">
        <v>336.73899999999998</v>
      </c>
      <c r="Q196" s="285">
        <v>344.3</v>
      </c>
      <c r="R196" s="285">
        <v>351.94499999999999</v>
      </c>
      <c r="S196" s="285">
        <v>359.678</v>
      </c>
      <c r="T196" s="285">
        <v>367.5</v>
      </c>
      <c r="U196" s="285">
        <v>375.38900000000001</v>
      </c>
      <c r="V196" s="285">
        <v>383.37700000000001</v>
      </c>
      <c r="W196" s="285">
        <v>391.44900000000001</v>
      </c>
      <c r="X196" s="285">
        <v>399.60199999999998</v>
      </c>
      <c r="Y196" s="285">
        <v>407.83100000000002</v>
      </c>
      <c r="Z196" s="285">
        <v>416.14800000000002</v>
      </c>
      <c r="AA196" s="285">
        <v>424.53800000000001</v>
      </c>
      <c r="AB196" s="285">
        <v>433.00599999999997</v>
      </c>
      <c r="AC196" s="285">
        <v>441.53899999999999</v>
      </c>
      <c r="AD196" s="285">
        <v>450.14499999999998</v>
      </c>
      <c r="AE196" s="285">
        <v>458.803</v>
      </c>
      <c r="AF196" s="285">
        <v>467.52100000000002</v>
      </c>
      <c r="AG196" s="285">
        <v>476.286</v>
      </c>
      <c r="AH196" s="285">
        <v>485.07499999999999</v>
      </c>
      <c r="AI196" s="285">
        <v>493.935</v>
      </c>
      <c r="AJ196" s="285">
        <v>502.81099999999998</v>
      </c>
      <c r="AK196" s="285">
        <v>511.74099999999999</v>
      </c>
      <c r="AL196" s="285">
        <v>520.69500000000005</v>
      </c>
      <c r="AM196" s="285">
        <v>529.67499999999995</v>
      </c>
      <c r="AN196" s="285">
        <v>538.69600000000003</v>
      </c>
      <c r="AO196" s="285">
        <v>547.71100000000001</v>
      </c>
      <c r="AP196" s="285">
        <v>556.75</v>
      </c>
    </row>
    <row r="197" spans="2:42" x14ac:dyDescent="0.25">
      <c r="B197" s="233">
        <v>212</v>
      </c>
      <c r="C197" s="233" t="s">
        <v>190</v>
      </c>
      <c r="D197" s="233" t="s">
        <v>384</v>
      </c>
      <c r="E197" s="233" t="str">
        <f>IFERROR(VLOOKUP(D197,Regional_groupings_t[#All],2,FALSE),"")</f>
        <v/>
      </c>
      <c r="F197" s="284">
        <v>503.58</v>
      </c>
      <c r="G197" s="284">
        <v>522.92600000000004</v>
      </c>
      <c r="H197" s="284">
        <v>527.79399999999998</v>
      </c>
      <c r="I197" s="284">
        <v>532.88699999999994</v>
      </c>
      <c r="J197" s="284">
        <v>538.14200000000005</v>
      </c>
      <c r="K197" s="284">
        <v>543.48299999999995</v>
      </c>
      <c r="L197" s="284">
        <v>548.92700000000002</v>
      </c>
      <c r="M197" s="284">
        <v>554.40200000000004</v>
      </c>
      <c r="N197" s="284">
        <v>559.87300000000005</v>
      </c>
      <c r="O197" s="284">
        <v>565.37400000000002</v>
      </c>
      <c r="P197" s="284">
        <v>570.84900000000005</v>
      </c>
      <c r="Q197" s="284">
        <v>576.29999999999995</v>
      </c>
      <c r="R197" s="284">
        <v>581.71</v>
      </c>
      <c r="S197" s="284">
        <v>587.06700000000001</v>
      </c>
      <c r="T197" s="284">
        <v>592.34400000000005</v>
      </c>
      <c r="U197" s="284">
        <v>597.50099999999998</v>
      </c>
      <c r="V197" s="284">
        <v>602.53</v>
      </c>
      <c r="W197" s="284">
        <v>607.43799999999999</v>
      </c>
      <c r="X197" s="284">
        <v>612.19299999999998</v>
      </c>
      <c r="Y197" s="284">
        <v>616.82799999999997</v>
      </c>
      <c r="Z197" s="284">
        <v>621.27499999999998</v>
      </c>
      <c r="AA197" s="284">
        <v>625.59100000000001</v>
      </c>
      <c r="AB197" s="284">
        <v>629.74699999999996</v>
      </c>
      <c r="AC197" s="284">
        <v>633.75400000000002</v>
      </c>
      <c r="AD197" s="284">
        <v>637.62</v>
      </c>
      <c r="AE197" s="284">
        <v>641.36900000000003</v>
      </c>
      <c r="AF197" s="284">
        <v>644.91600000000005</v>
      </c>
      <c r="AG197" s="284">
        <v>648.39700000000005</v>
      </c>
      <c r="AH197" s="284">
        <v>651.72900000000004</v>
      </c>
      <c r="AI197" s="284">
        <v>654.928</v>
      </c>
      <c r="AJ197" s="284">
        <v>658.02099999999996</v>
      </c>
      <c r="AK197" s="284">
        <v>660.995</v>
      </c>
      <c r="AL197" s="284">
        <v>663.84699999999998</v>
      </c>
      <c r="AM197" s="284">
        <v>666.60400000000004</v>
      </c>
      <c r="AN197" s="284">
        <v>669.28099999999995</v>
      </c>
      <c r="AO197" s="284">
        <v>671.84699999999998</v>
      </c>
      <c r="AP197" s="284">
        <v>674.33299999999997</v>
      </c>
    </row>
    <row r="198" spans="2:42" x14ac:dyDescent="0.25">
      <c r="B198" s="233">
        <v>213</v>
      </c>
      <c r="C198" s="233" t="s">
        <v>190</v>
      </c>
      <c r="D198" s="233" t="s">
        <v>385</v>
      </c>
      <c r="E198" s="233" t="s">
        <v>303</v>
      </c>
      <c r="F198" s="285">
        <v>159.43899999999999</v>
      </c>
      <c r="G198" s="285">
        <v>161.851</v>
      </c>
      <c r="H198" s="285">
        <v>162.94800000000001</v>
      </c>
      <c r="I198" s="285">
        <v>164.28100000000001</v>
      </c>
      <c r="J198" s="285">
        <v>165.77</v>
      </c>
      <c r="K198" s="285">
        <v>167.29499999999999</v>
      </c>
      <c r="L198" s="285">
        <v>168.78299999999999</v>
      </c>
      <c r="M198" s="285">
        <v>170.184</v>
      </c>
      <c r="N198" s="285">
        <v>171.52799999999999</v>
      </c>
      <c r="O198" s="285">
        <v>172.81899999999999</v>
      </c>
      <c r="P198" s="285">
        <v>174.07</v>
      </c>
      <c r="Q198" s="285">
        <v>175.32900000000001</v>
      </c>
      <c r="R198" s="285">
        <v>176.559</v>
      </c>
      <c r="S198" s="285">
        <v>177.75399999999999</v>
      </c>
      <c r="T198" s="285">
        <v>178.92400000000001</v>
      </c>
      <c r="U198" s="285">
        <v>180.047</v>
      </c>
      <c r="V198" s="285">
        <v>181.143</v>
      </c>
      <c r="W198" s="285">
        <v>182.18799999999999</v>
      </c>
      <c r="X198" s="285">
        <v>183.20099999999999</v>
      </c>
      <c r="Y198" s="285">
        <v>184.15299999999999</v>
      </c>
      <c r="Z198" s="285">
        <v>185.06100000000001</v>
      </c>
      <c r="AA198" s="285">
        <v>185.91300000000001</v>
      </c>
      <c r="AB198" s="285">
        <v>186.714</v>
      </c>
      <c r="AC198" s="285">
        <v>187.452</v>
      </c>
      <c r="AD198" s="285">
        <v>188.14400000000001</v>
      </c>
      <c r="AE198" s="285">
        <v>188.78800000000001</v>
      </c>
      <c r="AF198" s="285">
        <v>189.375</v>
      </c>
      <c r="AG198" s="285">
        <v>189.91200000000001</v>
      </c>
      <c r="AH198" s="285">
        <v>190.39099999999999</v>
      </c>
      <c r="AI198" s="285">
        <v>190.82900000000001</v>
      </c>
      <c r="AJ198" s="285">
        <v>191.227</v>
      </c>
      <c r="AK198" s="285">
        <v>191.58199999999999</v>
      </c>
      <c r="AL198" s="285">
        <v>191.89099999999999</v>
      </c>
      <c r="AM198" s="285">
        <v>192.167</v>
      </c>
      <c r="AN198" s="285">
        <v>192.40899999999999</v>
      </c>
      <c r="AO198" s="285">
        <v>192.608</v>
      </c>
      <c r="AP198" s="285">
        <v>192.785</v>
      </c>
    </row>
    <row r="199" spans="2:42" x14ac:dyDescent="0.25">
      <c r="B199" s="233">
        <v>214</v>
      </c>
      <c r="C199" s="233" t="s">
        <v>190</v>
      </c>
      <c r="D199" s="233" t="s">
        <v>386</v>
      </c>
      <c r="E199" s="233" t="str">
        <f>IFERROR(VLOOKUP(D199,Regional_groupings_t[#All],2,FALSE),"")</f>
        <v>Other South Asia and Oceania</v>
      </c>
      <c r="F199" s="285">
        <v>102.93</v>
      </c>
      <c r="G199" s="285">
        <v>110.92700000000001</v>
      </c>
      <c r="H199" s="285">
        <v>112.529</v>
      </c>
      <c r="I199" s="285">
        <v>114.15300000000001</v>
      </c>
      <c r="J199" s="285">
        <v>115.842</v>
      </c>
      <c r="K199" s="285">
        <v>117.608</v>
      </c>
      <c r="L199" s="285">
        <v>119.446</v>
      </c>
      <c r="M199" s="285">
        <v>121.38800000000001</v>
      </c>
      <c r="N199" s="285">
        <v>123.416</v>
      </c>
      <c r="O199" s="285">
        <v>125.501</v>
      </c>
      <c r="P199" s="285">
        <v>127.58</v>
      </c>
      <c r="Q199" s="285">
        <v>129.619</v>
      </c>
      <c r="R199" s="285">
        <v>131.607</v>
      </c>
      <c r="S199" s="285">
        <v>133.53899999999999</v>
      </c>
      <c r="T199" s="285">
        <v>135.44499999999999</v>
      </c>
      <c r="U199" s="285">
        <v>137.32400000000001</v>
      </c>
      <c r="V199" s="285">
        <v>139.178</v>
      </c>
      <c r="W199" s="285">
        <v>141.01900000000001</v>
      </c>
      <c r="X199" s="285">
        <v>142.84399999999999</v>
      </c>
      <c r="Y199" s="285">
        <v>144.661</v>
      </c>
      <c r="Z199" s="285">
        <v>146.47200000000001</v>
      </c>
      <c r="AA199" s="285">
        <v>148.27699999999999</v>
      </c>
      <c r="AB199" s="285">
        <v>150.09800000000001</v>
      </c>
      <c r="AC199" s="285">
        <v>151.92699999999999</v>
      </c>
      <c r="AD199" s="285">
        <v>153.75899999999999</v>
      </c>
      <c r="AE199" s="285">
        <v>155.62899999999999</v>
      </c>
      <c r="AF199" s="285">
        <v>157.49299999999999</v>
      </c>
      <c r="AG199" s="285">
        <v>159.38900000000001</v>
      </c>
      <c r="AH199" s="285">
        <v>161.29499999999999</v>
      </c>
      <c r="AI199" s="285">
        <v>163.227</v>
      </c>
      <c r="AJ199" s="285">
        <v>165.16399999999999</v>
      </c>
      <c r="AK199" s="285">
        <v>167.10400000000001</v>
      </c>
      <c r="AL199" s="285">
        <v>169.036</v>
      </c>
      <c r="AM199" s="285">
        <v>170.96700000000001</v>
      </c>
      <c r="AN199" s="285">
        <v>172.89699999999999</v>
      </c>
      <c r="AO199" s="285">
        <v>174.81</v>
      </c>
      <c r="AP199" s="285">
        <v>176.71799999999999</v>
      </c>
    </row>
    <row r="200" spans="2:42" x14ac:dyDescent="0.25">
      <c r="B200" s="233">
        <v>215</v>
      </c>
      <c r="C200" s="233" t="s">
        <v>190</v>
      </c>
      <c r="D200" s="233" t="s">
        <v>387</v>
      </c>
      <c r="E200" s="233" t="str">
        <f>IFERROR(VLOOKUP(D200,Regional_groupings_t[#All],2,FALSE),"")</f>
        <v>Other South Asia and Oceania</v>
      </c>
      <c r="F200" s="285">
        <v>56.360999999999997</v>
      </c>
      <c r="G200" s="285">
        <v>57.444000000000003</v>
      </c>
      <c r="H200" s="285">
        <v>57.722999999999999</v>
      </c>
      <c r="I200" s="285">
        <v>58.052999999999997</v>
      </c>
      <c r="J200" s="285">
        <v>58.411999999999999</v>
      </c>
      <c r="K200" s="285">
        <v>58.790999999999997</v>
      </c>
      <c r="L200" s="285">
        <v>59.194000000000003</v>
      </c>
      <c r="M200" s="285">
        <v>59.618000000000002</v>
      </c>
      <c r="N200" s="285">
        <v>60.051000000000002</v>
      </c>
      <c r="O200" s="285">
        <v>60.52</v>
      </c>
      <c r="P200" s="285">
        <v>61.040999999999997</v>
      </c>
      <c r="Q200" s="285">
        <v>61.597000000000001</v>
      </c>
      <c r="R200" s="285">
        <v>62.225999999999999</v>
      </c>
      <c r="S200" s="285">
        <v>62.895000000000003</v>
      </c>
      <c r="T200" s="285">
        <v>63.582999999999998</v>
      </c>
      <c r="U200" s="285">
        <v>64.299000000000007</v>
      </c>
      <c r="V200" s="285">
        <v>64.998000000000005</v>
      </c>
      <c r="W200" s="285">
        <v>65.686999999999998</v>
      </c>
      <c r="X200" s="285">
        <v>66.361999999999995</v>
      </c>
      <c r="Y200" s="285">
        <v>67.028000000000006</v>
      </c>
      <c r="Z200" s="285">
        <v>67.686000000000007</v>
      </c>
      <c r="AA200" s="285">
        <v>68.328000000000003</v>
      </c>
      <c r="AB200" s="285">
        <v>68.947999999999993</v>
      </c>
      <c r="AC200" s="285">
        <v>69.567999999999998</v>
      </c>
      <c r="AD200" s="285">
        <v>70.156000000000006</v>
      </c>
      <c r="AE200" s="285">
        <v>70.727000000000004</v>
      </c>
      <c r="AF200" s="285">
        <v>71.263999999999996</v>
      </c>
      <c r="AG200" s="285">
        <v>71.783000000000001</v>
      </c>
      <c r="AH200" s="285">
        <v>72.284000000000006</v>
      </c>
      <c r="AI200" s="285">
        <v>72.747</v>
      </c>
      <c r="AJ200" s="285">
        <v>73.185000000000002</v>
      </c>
      <c r="AK200" s="285">
        <v>73.611000000000004</v>
      </c>
      <c r="AL200" s="285">
        <v>73.998000000000005</v>
      </c>
      <c r="AM200" s="285">
        <v>74.361999999999995</v>
      </c>
      <c r="AN200" s="285">
        <v>74.718000000000004</v>
      </c>
      <c r="AO200" s="285">
        <v>75.052999999999997</v>
      </c>
      <c r="AP200" s="285">
        <v>75.363</v>
      </c>
    </row>
    <row r="201" spans="2:42" x14ac:dyDescent="0.25">
      <c r="B201" s="233">
        <v>216</v>
      </c>
      <c r="C201" s="233" t="s">
        <v>190</v>
      </c>
      <c r="D201" s="233" t="s">
        <v>388</v>
      </c>
      <c r="E201" s="233" t="s">
        <v>303</v>
      </c>
      <c r="F201" s="285">
        <v>102.916</v>
      </c>
      <c r="G201" s="285">
        <v>108.886</v>
      </c>
      <c r="H201" s="285">
        <v>110.215</v>
      </c>
      <c r="I201" s="285">
        <v>111.461</v>
      </c>
      <c r="J201" s="285">
        <v>112.64</v>
      </c>
      <c r="K201" s="285">
        <v>113.81100000000001</v>
      </c>
      <c r="L201" s="285">
        <v>115.021</v>
      </c>
      <c r="M201" s="285">
        <v>116.255</v>
      </c>
      <c r="N201" s="285">
        <v>117.486</v>
      </c>
      <c r="O201" s="285">
        <v>118.708</v>
      </c>
      <c r="P201" s="285">
        <v>119.92100000000001</v>
      </c>
      <c r="Q201" s="285">
        <v>121.113</v>
      </c>
      <c r="R201" s="285">
        <v>122.295</v>
      </c>
      <c r="S201" s="285">
        <v>123.44</v>
      </c>
      <c r="T201" s="285">
        <v>124.565</v>
      </c>
      <c r="U201" s="285">
        <v>125.64400000000001</v>
      </c>
      <c r="V201" s="285">
        <v>126.699</v>
      </c>
      <c r="W201" s="285">
        <v>127.69799999999999</v>
      </c>
      <c r="X201" s="285">
        <v>128.65199999999999</v>
      </c>
      <c r="Y201" s="285">
        <v>129.56700000000001</v>
      </c>
      <c r="Z201" s="285">
        <v>130.41999999999999</v>
      </c>
      <c r="AA201" s="285">
        <v>131.22200000000001</v>
      </c>
      <c r="AB201" s="285">
        <v>131.983</v>
      </c>
      <c r="AC201" s="285">
        <v>132.69499999999999</v>
      </c>
      <c r="AD201" s="285">
        <v>133.34700000000001</v>
      </c>
      <c r="AE201" s="285">
        <v>133.97900000000001</v>
      </c>
      <c r="AF201" s="285">
        <v>134.565</v>
      </c>
      <c r="AG201" s="285">
        <v>135.11600000000001</v>
      </c>
      <c r="AH201" s="285">
        <v>135.636</v>
      </c>
      <c r="AI201" s="285">
        <v>136.13300000000001</v>
      </c>
      <c r="AJ201" s="285">
        <v>136.58699999999999</v>
      </c>
      <c r="AK201" s="285">
        <v>137.03299999999999</v>
      </c>
      <c r="AL201" s="285">
        <v>137.43899999999999</v>
      </c>
      <c r="AM201" s="285">
        <v>137.846</v>
      </c>
      <c r="AN201" s="285">
        <v>138.22</v>
      </c>
      <c r="AO201" s="285">
        <v>138.578</v>
      </c>
      <c r="AP201" s="285">
        <v>138.91499999999999</v>
      </c>
    </row>
    <row r="202" spans="2:42" x14ac:dyDescent="0.25">
      <c r="B202" s="233">
        <v>217</v>
      </c>
      <c r="C202" s="233" t="s">
        <v>190</v>
      </c>
      <c r="D202" s="233" t="s">
        <v>389</v>
      </c>
      <c r="E202" s="233" t="str">
        <f>IFERROR(VLOOKUP(D202,Regional_groupings_t[#All],2,FALSE),"")</f>
        <v>Other South Asia and Oceania</v>
      </c>
      <c r="F202" s="285">
        <v>10.009</v>
      </c>
      <c r="G202" s="285">
        <v>10.374000000000001</v>
      </c>
      <c r="H202" s="285">
        <v>10.474</v>
      </c>
      <c r="I202" s="285">
        <v>10.577</v>
      </c>
      <c r="J202" s="285">
        <v>10.678000000000001</v>
      </c>
      <c r="K202" s="285">
        <v>10.763999999999999</v>
      </c>
      <c r="L202" s="285">
        <v>10.834</v>
      </c>
      <c r="M202" s="285">
        <v>10.872999999999999</v>
      </c>
      <c r="N202" s="285">
        <v>10.894</v>
      </c>
      <c r="O202" s="285">
        <v>10.917999999999999</v>
      </c>
      <c r="P202" s="285">
        <v>10.932</v>
      </c>
      <c r="Q202" s="285">
        <v>10.942</v>
      </c>
      <c r="R202" s="285">
        <v>10.943</v>
      </c>
      <c r="S202" s="285">
        <v>10.968</v>
      </c>
      <c r="T202" s="285">
        <v>10.975</v>
      </c>
      <c r="U202" s="285">
        <v>10.987</v>
      </c>
      <c r="V202" s="285">
        <v>10.992000000000001</v>
      </c>
      <c r="W202" s="285">
        <v>11.006</v>
      </c>
      <c r="X202" s="285">
        <v>11</v>
      </c>
      <c r="Y202" s="285">
        <v>11.013</v>
      </c>
      <c r="Z202" s="285">
        <v>11.016</v>
      </c>
      <c r="AA202" s="285">
        <v>11.012</v>
      </c>
      <c r="AB202" s="285">
        <v>11.026</v>
      </c>
      <c r="AC202" s="285">
        <v>11.019</v>
      </c>
      <c r="AD202" s="285">
        <v>11.023999999999999</v>
      </c>
      <c r="AE202" s="285">
        <v>11.018000000000001</v>
      </c>
      <c r="AF202" s="285">
        <v>11.003</v>
      </c>
      <c r="AG202" s="285">
        <v>11.010999999999999</v>
      </c>
      <c r="AH202" s="285">
        <v>11.000999999999999</v>
      </c>
      <c r="AI202" s="285">
        <v>10.987</v>
      </c>
      <c r="AJ202" s="285">
        <v>10.965999999999999</v>
      </c>
      <c r="AK202" s="285">
        <v>10.941000000000001</v>
      </c>
      <c r="AL202" s="285">
        <v>10.927</v>
      </c>
      <c r="AM202" s="285">
        <v>10.894</v>
      </c>
      <c r="AN202" s="285">
        <v>10.871</v>
      </c>
      <c r="AO202" s="285">
        <v>10.832000000000001</v>
      </c>
      <c r="AP202" s="285">
        <v>10.804</v>
      </c>
    </row>
    <row r="203" spans="2:42" x14ac:dyDescent="0.25">
      <c r="B203" s="233">
        <v>218</v>
      </c>
      <c r="C203" s="233" t="s">
        <v>190</v>
      </c>
      <c r="D203" s="233" t="s">
        <v>390</v>
      </c>
      <c r="E203" s="233" t="s">
        <v>303</v>
      </c>
      <c r="F203" s="285">
        <v>53.970999999999997</v>
      </c>
      <c r="G203" s="285">
        <v>55.779000000000003</v>
      </c>
      <c r="H203" s="285">
        <v>56.186999999999998</v>
      </c>
      <c r="I203" s="285">
        <v>56.552999999999997</v>
      </c>
      <c r="J203" s="285">
        <v>56.889000000000003</v>
      </c>
      <c r="K203" s="285">
        <v>57.213000000000001</v>
      </c>
      <c r="L203" s="285">
        <v>57.557000000000002</v>
      </c>
      <c r="M203" s="285">
        <v>57.91</v>
      </c>
      <c r="N203" s="285">
        <v>58.271000000000001</v>
      </c>
      <c r="O203" s="285">
        <v>58.627000000000002</v>
      </c>
      <c r="P203" s="285">
        <v>58.982999999999997</v>
      </c>
      <c r="Q203" s="285">
        <v>59.343000000000004</v>
      </c>
      <c r="R203" s="285">
        <v>59.683999999999997</v>
      </c>
      <c r="S203" s="285">
        <v>60.052999999999997</v>
      </c>
      <c r="T203" s="285">
        <v>60.404000000000003</v>
      </c>
      <c r="U203" s="285">
        <v>60.738</v>
      </c>
      <c r="V203" s="285">
        <v>61.052</v>
      </c>
      <c r="W203" s="285">
        <v>61.360999999999997</v>
      </c>
      <c r="X203" s="285">
        <v>61.646999999999998</v>
      </c>
      <c r="Y203" s="285">
        <v>61.915999999999997</v>
      </c>
      <c r="Z203" s="285">
        <v>62.146999999999998</v>
      </c>
      <c r="AA203" s="285">
        <v>62.368000000000002</v>
      </c>
      <c r="AB203" s="285">
        <v>62.533000000000001</v>
      </c>
      <c r="AC203" s="285">
        <v>62.67</v>
      </c>
      <c r="AD203" s="285">
        <v>62.784999999999997</v>
      </c>
      <c r="AE203" s="285">
        <v>62.857999999999997</v>
      </c>
      <c r="AF203" s="285">
        <v>62.889000000000003</v>
      </c>
      <c r="AG203" s="285">
        <v>62.9</v>
      </c>
      <c r="AH203" s="285">
        <v>62.887999999999998</v>
      </c>
      <c r="AI203" s="285">
        <v>62.829000000000001</v>
      </c>
      <c r="AJ203" s="285">
        <v>62.762999999999998</v>
      </c>
      <c r="AK203" s="285">
        <v>62.661000000000001</v>
      </c>
      <c r="AL203" s="285">
        <v>62.558</v>
      </c>
      <c r="AM203" s="285">
        <v>62.438000000000002</v>
      </c>
      <c r="AN203" s="285">
        <v>62.308999999999997</v>
      </c>
      <c r="AO203" s="285">
        <v>62.17</v>
      </c>
      <c r="AP203" s="285">
        <v>62.034999999999997</v>
      </c>
    </row>
    <row r="204" spans="2:42" x14ac:dyDescent="0.25">
      <c r="B204" s="233">
        <v>219</v>
      </c>
      <c r="C204" s="233" t="s">
        <v>190</v>
      </c>
      <c r="D204" s="233" t="s">
        <v>391</v>
      </c>
      <c r="E204" s="233" t="s">
        <v>303</v>
      </c>
      <c r="F204" s="285">
        <v>17.954000000000001</v>
      </c>
      <c r="G204" s="285">
        <v>17.664999999999999</v>
      </c>
      <c r="H204" s="285">
        <v>17.718</v>
      </c>
      <c r="I204" s="285">
        <v>17.809000000000001</v>
      </c>
      <c r="J204" s="285">
        <v>17.911000000000001</v>
      </c>
      <c r="K204" s="285">
        <v>18.001000000000001</v>
      </c>
      <c r="L204" s="285">
        <v>18.091999999999999</v>
      </c>
      <c r="M204" s="285">
        <v>18.173999999999999</v>
      </c>
      <c r="N204" s="285">
        <v>18.227</v>
      </c>
      <c r="O204" s="285">
        <v>18.280999999999999</v>
      </c>
      <c r="P204" s="285">
        <v>18.321999999999999</v>
      </c>
      <c r="Q204" s="285">
        <v>18.356999999999999</v>
      </c>
      <c r="R204" s="285">
        <v>18.396000000000001</v>
      </c>
      <c r="S204" s="285">
        <v>18.417999999999999</v>
      </c>
      <c r="T204" s="285">
        <v>18.448</v>
      </c>
      <c r="U204" s="285">
        <v>18.462</v>
      </c>
      <c r="V204" s="285">
        <v>18.468</v>
      </c>
      <c r="W204" s="285">
        <v>18.478999999999999</v>
      </c>
      <c r="X204" s="285">
        <v>18.486999999999998</v>
      </c>
      <c r="Y204" s="285">
        <v>18.489999999999998</v>
      </c>
      <c r="Z204" s="285">
        <v>18.472999999999999</v>
      </c>
      <c r="AA204" s="285">
        <v>18.471</v>
      </c>
      <c r="AB204" s="285">
        <v>18.445</v>
      </c>
      <c r="AC204" s="285">
        <v>18.422999999999998</v>
      </c>
      <c r="AD204" s="285">
        <v>18.405000000000001</v>
      </c>
      <c r="AE204" s="285">
        <v>18.37</v>
      </c>
      <c r="AF204" s="285">
        <v>18.327000000000002</v>
      </c>
      <c r="AG204" s="285">
        <v>18.286000000000001</v>
      </c>
      <c r="AH204" s="285">
        <v>18.234000000000002</v>
      </c>
      <c r="AI204" s="285">
        <v>18.175999999999998</v>
      </c>
      <c r="AJ204" s="285">
        <v>18.129000000000001</v>
      </c>
      <c r="AK204" s="285">
        <v>18.062999999999999</v>
      </c>
      <c r="AL204" s="285">
        <v>17.998000000000001</v>
      </c>
      <c r="AM204" s="285">
        <v>17.93</v>
      </c>
      <c r="AN204" s="285">
        <v>17.856999999999999</v>
      </c>
      <c r="AO204" s="285">
        <v>17.795999999999999</v>
      </c>
      <c r="AP204" s="285">
        <v>17.713000000000001</v>
      </c>
    </row>
    <row r="205" spans="2:42" x14ac:dyDescent="0.25">
      <c r="B205" s="233">
        <v>220</v>
      </c>
      <c r="C205" s="233" t="s">
        <v>190</v>
      </c>
      <c r="D205" s="233" t="s">
        <v>392</v>
      </c>
      <c r="E205" s="233" t="str">
        <f>IFERROR(VLOOKUP(D205,Regional_groupings_t[#All],2,FALSE),"")</f>
        <v/>
      </c>
      <c r="F205" s="284">
        <v>656.80799999999999</v>
      </c>
      <c r="G205" s="284">
        <v>667.01400000000001</v>
      </c>
      <c r="H205" s="284">
        <v>669.73599999999999</v>
      </c>
      <c r="I205" s="284">
        <v>672.75800000000004</v>
      </c>
      <c r="J205" s="284">
        <v>676.06600000000003</v>
      </c>
      <c r="K205" s="284">
        <v>679.76900000000001</v>
      </c>
      <c r="L205" s="284">
        <v>683.77800000000002</v>
      </c>
      <c r="M205" s="284">
        <v>688.11300000000006</v>
      </c>
      <c r="N205" s="284">
        <v>692.77800000000002</v>
      </c>
      <c r="O205" s="284">
        <v>697.68100000000004</v>
      </c>
      <c r="P205" s="284">
        <v>702.63</v>
      </c>
      <c r="Q205" s="284">
        <v>707.601</v>
      </c>
      <c r="R205" s="284">
        <v>712.48500000000001</v>
      </c>
      <c r="S205" s="284">
        <v>717.327</v>
      </c>
      <c r="T205" s="284">
        <v>722.10699999999997</v>
      </c>
      <c r="U205" s="284">
        <v>726.86099999999999</v>
      </c>
      <c r="V205" s="284">
        <v>731.60299999999995</v>
      </c>
      <c r="W205" s="284">
        <v>736.35</v>
      </c>
      <c r="X205" s="284">
        <v>741.05200000000002</v>
      </c>
      <c r="Y205" s="284">
        <v>745.70600000000002</v>
      </c>
      <c r="Z205" s="284">
        <v>750.28300000000002</v>
      </c>
      <c r="AA205" s="284">
        <v>754.82500000000005</v>
      </c>
      <c r="AB205" s="284">
        <v>759.30899999999997</v>
      </c>
      <c r="AC205" s="284">
        <v>763.72699999999998</v>
      </c>
      <c r="AD205" s="284">
        <v>768.05399999999997</v>
      </c>
      <c r="AE205" s="284">
        <v>772.303</v>
      </c>
      <c r="AF205" s="284">
        <v>776.47299999999996</v>
      </c>
      <c r="AG205" s="284">
        <v>780.54499999999996</v>
      </c>
      <c r="AH205" s="284">
        <v>784.50099999999998</v>
      </c>
      <c r="AI205" s="284">
        <v>788.35299999999995</v>
      </c>
      <c r="AJ205" s="284">
        <v>792.09299999999996</v>
      </c>
      <c r="AK205" s="284">
        <v>795.673</v>
      </c>
      <c r="AL205" s="284">
        <v>799.13800000000003</v>
      </c>
      <c r="AM205" s="284">
        <v>802.42399999999998</v>
      </c>
      <c r="AN205" s="284">
        <v>805.59199999999998</v>
      </c>
      <c r="AO205" s="284">
        <v>808.56700000000001</v>
      </c>
      <c r="AP205" s="284">
        <v>811.33100000000002</v>
      </c>
    </row>
    <row r="206" spans="2:42" x14ac:dyDescent="0.25">
      <c r="B206" s="233">
        <v>221</v>
      </c>
      <c r="C206" s="233" t="s">
        <v>190</v>
      </c>
      <c r="D206" s="233" t="s">
        <v>393</v>
      </c>
      <c r="E206" s="233" t="s">
        <v>303</v>
      </c>
      <c r="F206" s="285">
        <v>56.084000000000003</v>
      </c>
      <c r="G206" s="285">
        <v>55.805999999999997</v>
      </c>
      <c r="H206" s="285">
        <v>55.738999999999997</v>
      </c>
      <c r="I206" s="285">
        <v>55.616999999999997</v>
      </c>
      <c r="J206" s="285">
        <v>55.460999999999999</v>
      </c>
      <c r="K206" s="285">
        <v>55.311999999999998</v>
      </c>
      <c r="L206" s="285">
        <v>55.197000000000003</v>
      </c>
      <c r="M206" s="285">
        <v>55.103000000000002</v>
      </c>
      <c r="N206" s="285">
        <v>55.031999999999996</v>
      </c>
      <c r="O206" s="285">
        <v>54.981999999999999</v>
      </c>
      <c r="P206" s="285">
        <v>54.93</v>
      </c>
      <c r="Q206" s="285">
        <v>54.896000000000001</v>
      </c>
      <c r="R206" s="285">
        <v>54.85</v>
      </c>
      <c r="S206" s="285">
        <v>54.82</v>
      </c>
      <c r="T206" s="285">
        <v>54.792999999999999</v>
      </c>
      <c r="U206" s="285">
        <v>54.759</v>
      </c>
      <c r="V206" s="285">
        <v>54.734000000000002</v>
      </c>
      <c r="W206" s="285">
        <v>54.689</v>
      </c>
      <c r="X206" s="285">
        <v>54.651000000000003</v>
      </c>
      <c r="Y206" s="285">
        <v>54.609000000000002</v>
      </c>
      <c r="Z206" s="285">
        <v>54.564999999999998</v>
      </c>
      <c r="AA206" s="285">
        <v>54.517000000000003</v>
      </c>
      <c r="AB206" s="285">
        <v>54.463000000000001</v>
      </c>
      <c r="AC206" s="285">
        <v>54.426000000000002</v>
      </c>
      <c r="AD206" s="285">
        <v>54.371000000000002</v>
      </c>
      <c r="AE206" s="285">
        <v>54.314</v>
      </c>
      <c r="AF206" s="285">
        <v>54.262</v>
      </c>
      <c r="AG206" s="285">
        <v>54.189</v>
      </c>
      <c r="AH206" s="285">
        <v>54.122</v>
      </c>
      <c r="AI206" s="285">
        <v>54.045999999999999</v>
      </c>
      <c r="AJ206" s="285">
        <v>53.988</v>
      </c>
      <c r="AK206" s="285">
        <v>53.915999999999997</v>
      </c>
      <c r="AL206" s="285">
        <v>53.856999999999999</v>
      </c>
      <c r="AM206" s="285">
        <v>53.792999999999999</v>
      </c>
      <c r="AN206" s="285">
        <v>53.731999999999999</v>
      </c>
      <c r="AO206" s="285">
        <v>53.671999999999997</v>
      </c>
      <c r="AP206" s="285">
        <v>53.585000000000001</v>
      </c>
    </row>
    <row r="207" spans="2:42" x14ac:dyDescent="0.25">
      <c r="B207" s="233">
        <v>222</v>
      </c>
      <c r="C207" s="233" t="s">
        <v>190</v>
      </c>
      <c r="D207" s="233" t="s">
        <v>394</v>
      </c>
      <c r="E207" s="233" t="str">
        <f>IFERROR(VLOOKUP(D207,Regional_groupings_t[#All],2,FALSE),"")</f>
        <v>Other South Asia and Oceania</v>
      </c>
      <c r="F207" s="285">
        <v>18.391999999999999</v>
      </c>
      <c r="G207" s="285">
        <v>17.581</v>
      </c>
      <c r="H207" s="285">
        <v>17.521000000000001</v>
      </c>
      <c r="I207" s="285">
        <v>17.504999999999999</v>
      </c>
      <c r="J207" s="285">
        <v>17.518999999999998</v>
      </c>
      <c r="K207" s="285">
        <v>17.547000000000001</v>
      </c>
      <c r="L207" s="285">
        <v>17.564</v>
      </c>
      <c r="M207" s="285">
        <v>17.571999999999999</v>
      </c>
      <c r="N207" s="285">
        <v>17.564</v>
      </c>
      <c r="O207" s="285">
        <v>17.565999999999999</v>
      </c>
      <c r="P207" s="285">
        <v>17.542000000000002</v>
      </c>
      <c r="Q207" s="285">
        <v>17.547999999999998</v>
      </c>
      <c r="R207" s="285">
        <v>17.544</v>
      </c>
      <c r="S207" s="285">
        <v>17.547000000000001</v>
      </c>
      <c r="T207" s="285">
        <v>17.536000000000001</v>
      </c>
      <c r="U207" s="285">
        <v>17.533999999999999</v>
      </c>
      <c r="V207" s="285">
        <v>17.53</v>
      </c>
      <c r="W207" s="285">
        <v>17.521999999999998</v>
      </c>
      <c r="X207" s="285">
        <v>17.513999999999999</v>
      </c>
      <c r="Y207" s="285">
        <v>17.504999999999999</v>
      </c>
      <c r="Z207" s="285">
        <v>17.494</v>
      </c>
      <c r="AA207" s="285">
        <v>17.475999999999999</v>
      </c>
      <c r="AB207" s="285">
        <v>17.469000000000001</v>
      </c>
      <c r="AC207" s="285">
        <v>17.460999999999999</v>
      </c>
      <c r="AD207" s="285">
        <v>17.43</v>
      </c>
      <c r="AE207" s="285">
        <v>17.417000000000002</v>
      </c>
      <c r="AF207" s="285">
        <v>17.402000000000001</v>
      </c>
      <c r="AG207" s="285">
        <v>17.367999999999999</v>
      </c>
      <c r="AH207" s="285">
        <v>17.344999999999999</v>
      </c>
      <c r="AI207" s="285">
        <v>17.318000000000001</v>
      </c>
      <c r="AJ207" s="285">
        <v>17.285</v>
      </c>
      <c r="AK207" s="285">
        <v>17.254000000000001</v>
      </c>
      <c r="AL207" s="285">
        <v>17.228000000000002</v>
      </c>
      <c r="AM207" s="285">
        <v>17.195</v>
      </c>
      <c r="AN207" s="285">
        <v>17.151</v>
      </c>
      <c r="AO207" s="285">
        <v>17.117999999999999</v>
      </c>
      <c r="AP207" s="285">
        <v>17.074000000000002</v>
      </c>
    </row>
    <row r="208" spans="2:42" x14ac:dyDescent="0.25">
      <c r="B208" s="233">
        <v>223</v>
      </c>
      <c r="C208" s="233" t="s">
        <v>190</v>
      </c>
      <c r="D208" s="233" t="s">
        <v>395</v>
      </c>
      <c r="E208" s="233" t="str">
        <f>IFERROR(VLOOKUP(D208,Regional_groupings_t[#All],2,FALSE),"")</f>
        <v>Other South Asia and Oceania</v>
      </c>
      <c r="F208" s="285">
        <v>266.44900000000001</v>
      </c>
      <c r="G208" s="285">
        <v>273.11900000000003</v>
      </c>
      <c r="H208" s="285">
        <v>274.57600000000002</v>
      </c>
      <c r="I208" s="285">
        <v>276.108</v>
      </c>
      <c r="J208" s="285">
        <v>277.673</v>
      </c>
      <c r="K208" s="285">
        <v>279.28500000000003</v>
      </c>
      <c r="L208" s="285">
        <v>280.904</v>
      </c>
      <c r="M208" s="285">
        <v>282.53399999999999</v>
      </c>
      <c r="N208" s="285">
        <v>284.16000000000003</v>
      </c>
      <c r="O208" s="285">
        <v>285.79199999999997</v>
      </c>
      <c r="P208" s="285">
        <v>287.41699999999997</v>
      </c>
      <c r="Q208" s="285">
        <v>289.03399999999999</v>
      </c>
      <c r="R208" s="285">
        <v>290.63099999999997</v>
      </c>
      <c r="S208" s="285">
        <v>292.21199999999999</v>
      </c>
      <c r="T208" s="285">
        <v>293.75900000000001</v>
      </c>
      <c r="U208" s="285">
        <v>295.262</v>
      </c>
      <c r="V208" s="285">
        <v>296.69499999999999</v>
      </c>
      <c r="W208" s="285">
        <v>298.09500000000003</v>
      </c>
      <c r="X208" s="285">
        <v>299.43099999999998</v>
      </c>
      <c r="Y208" s="285">
        <v>300.69600000000003</v>
      </c>
      <c r="Z208" s="285">
        <v>301.89800000000002</v>
      </c>
      <c r="AA208" s="285">
        <v>303.01900000000001</v>
      </c>
      <c r="AB208" s="285">
        <v>304.08499999999998</v>
      </c>
      <c r="AC208" s="285">
        <v>305.04899999999998</v>
      </c>
      <c r="AD208" s="285">
        <v>305.96100000000001</v>
      </c>
      <c r="AE208" s="285">
        <v>306.77499999999998</v>
      </c>
      <c r="AF208" s="285">
        <v>307.52100000000002</v>
      </c>
      <c r="AG208" s="285">
        <v>308.18599999999998</v>
      </c>
      <c r="AH208" s="285">
        <v>308.76499999999999</v>
      </c>
      <c r="AI208" s="285">
        <v>309.26299999999998</v>
      </c>
      <c r="AJ208" s="285">
        <v>309.69200000000001</v>
      </c>
      <c r="AK208" s="285">
        <v>310.03500000000003</v>
      </c>
      <c r="AL208" s="285">
        <v>310.31799999999998</v>
      </c>
      <c r="AM208" s="285">
        <v>310.50599999999997</v>
      </c>
      <c r="AN208" s="285">
        <v>310.63600000000002</v>
      </c>
      <c r="AO208" s="285">
        <v>310.68099999999998</v>
      </c>
      <c r="AP208" s="285">
        <v>310.65100000000001</v>
      </c>
    </row>
    <row r="209" spans="2:42" x14ac:dyDescent="0.25">
      <c r="B209" s="233">
        <v>224</v>
      </c>
      <c r="C209" s="233" t="s">
        <v>190</v>
      </c>
      <c r="D209" s="233" t="s">
        <v>396</v>
      </c>
      <c r="E209" s="233" t="str">
        <f>IFERROR(VLOOKUP(D209,Regional_groupings_t[#All],2,FALSE),"")</f>
        <v>Other South Asia and Oceania</v>
      </c>
      <c r="F209" s="285">
        <v>1.6220000000000001</v>
      </c>
      <c r="G209" s="285">
        <v>1.61</v>
      </c>
      <c r="H209" s="285">
        <v>1.611</v>
      </c>
      <c r="I209" s="285">
        <v>1.6120000000000001</v>
      </c>
      <c r="J209" s="285">
        <v>1.61</v>
      </c>
      <c r="K209" s="285">
        <v>1.6140000000000001</v>
      </c>
      <c r="L209" s="285">
        <v>1.6180000000000001</v>
      </c>
      <c r="M209" s="285">
        <v>1.6140000000000001</v>
      </c>
      <c r="N209" s="285">
        <v>1.6160000000000001</v>
      </c>
      <c r="O209" s="285">
        <v>1.619</v>
      </c>
      <c r="P209" s="285">
        <v>1.6120000000000001</v>
      </c>
      <c r="Q209" s="285">
        <v>1.619</v>
      </c>
      <c r="R209" s="285">
        <v>1.631</v>
      </c>
      <c r="S209" s="285">
        <v>1.639</v>
      </c>
      <c r="T209" s="285">
        <v>1.6459999999999999</v>
      </c>
      <c r="U209" s="285">
        <v>1.653</v>
      </c>
      <c r="V209" s="285">
        <v>1.6619999999999999</v>
      </c>
      <c r="W209" s="285">
        <v>1.6739999999999999</v>
      </c>
      <c r="X209" s="285">
        <v>1.675</v>
      </c>
      <c r="Y209" s="285">
        <v>1.6839999999999999</v>
      </c>
      <c r="Z209" s="285">
        <v>1.696</v>
      </c>
      <c r="AA209" s="285">
        <v>1.7030000000000001</v>
      </c>
      <c r="AB209" s="285">
        <v>1.7070000000000001</v>
      </c>
      <c r="AC209" s="285">
        <v>1.7130000000000001</v>
      </c>
      <c r="AD209" s="285">
        <v>1.7170000000000001</v>
      </c>
      <c r="AE209" s="285">
        <v>1.7250000000000001</v>
      </c>
      <c r="AF209" s="285">
        <v>1.732</v>
      </c>
      <c r="AG209" s="285">
        <v>1.738</v>
      </c>
      <c r="AH209" s="285">
        <v>1.7390000000000001</v>
      </c>
      <c r="AI209" s="285">
        <v>1.7410000000000001</v>
      </c>
      <c r="AJ209" s="285">
        <v>1.748</v>
      </c>
      <c r="AK209" s="285">
        <v>1.752</v>
      </c>
      <c r="AL209" s="285">
        <v>1.756</v>
      </c>
      <c r="AM209" s="285">
        <v>1.7609999999999999</v>
      </c>
      <c r="AN209" s="285">
        <v>1.768</v>
      </c>
      <c r="AO209" s="285">
        <v>1.772</v>
      </c>
      <c r="AP209" s="285">
        <v>1.7709999999999999</v>
      </c>
    </row>
    <row r="210" spans="2:42" x14ac:dyDescent="0.25">
      <c r="B210" s="233">
        <v>225</v>
      </c>
      <c r="C210" s="233" t="s">
        <v>190</v>
      </c>
      <c r="D210" s="233" t="s">
        <v>397</v>
      </c>
      <c r="E210" s="233" t="str">
        <f>IFERROR(VLOOKUP(D210,Regional_groupings_t[#All],2,FALSE),"")</f>
        <v>Other South Asia and Oceania</v>
      </c>
      <c r="F210" s="285">
        <v>185.94399999999999</v>
      </c>
      <c r="G210" s="285">
        <v>193.51</v>
      </c>
      <c r="H210" s="285">
        <v>194.54</v>
      </c>
      <c r="I210" s="285">
        <v>195.358</v>
      </c>
      <c r="J210" s="285">
        <v>196.12799999999999</v>
      </c>
      <c r="K210" s="285">
        <v>197.09299999999999</v>
      </c>
      <c r="L210" s="285">
        <v>198.41</v>
      </c>
      <c r="M210" s="285">
        <v>200.14400000000001</v>
      </c>
      <c r="N210" s="285">
        <v>202.24100000000001</v>
      </c>
      <c r="O210" s="285">
        <v>204.56800000000001</v>
      </c>
      <c r="P210" s="285">
        <v>206.97200000000001</v>
      </c>
      <c r="Q210" s="285">
        <v>209.32300000000001</v>
      </c>
      <c r="R210" s="285">
        <v>211.57300000000001</v>
      </c>
      <c r="S210" s="285">
        <v>213.79</v>
      </c>
      <c r="T210" s="285">
        <v>215.96799999999999</v>
      </c>
      <c r="U210" s="285">
        <v>218.15199999999999</v>
      </c>
      <c r="V210" s="285">
        <v>220.36799999999999</v>
      </c>
      <c r="W210" s="285">
        <v>222.625</v>
      </c>
      <c r="X210" s="285">
        <v>224.90700000000001</v>
      </c>
      <c r="Y210" s="285">
        <v>227.19900000000001</v>
      </c>
      <c r="Z210" s="285">
        <v>229.50899999999999</v>
      </c>
      <c r="AA210" s="285">
        <v>231.86500000000001</v>
      </c>
      <c r="AB210" s="285">
        <v>234.22399999999999</v>
      </c>
      <c r="AC210" s="285">
        <v>236.61600000000001</v>
      </c>
      <c r="AD210" s="285">
        <v>239.02199999999999</v>
      </c>
      <c r="AE210" s="285">
        <v>241.447</v>
      </c>
      <c r="AF210" s="285">
        <v>243.88900000000001</v>
      </c>
      <c r="AG210" s="285">
        <v>246.357</v>
      </c>
      <c r="AH210" s="285">
        <v>248.81200000000001</v>
      </c>
      <c r="AI210" s="285">
        <v>251.274</v>
      </c>
      <c r="AJ210" s="285">
        <v>253.70599999999999</v>
      </c>
      <c r="AK210" s="285">
        <v>256.10199999999998</v>
      </c>
      <c r="AL210" s="285">
        <v>258.46600000000001</v>
      </c>
      <c r="AM210" s="285">
        <v>260.78300000000002</v>
      </c>
      <c r="AN210" s="285">
        <v>263.05099999999999</v>
      </c>
      <c r="AO210" s="285">
        <v>265.245</v>
      </c>
      <c r="AP210" s="285">
        <v>267.39</v>
      </c>
    </row>
    <row r="211" spans="2:42" x14ac:dyDescent="0.25">
      <c r="B211" s="233">
        <v>226</v>
      </c>
      <c r="C211" s="233" t="s">
        <v>190</v>
      </c>
      <c r="D211" s="233" t="s">
        <v>398</v>
      </c>
      <c r="E211" s="233" t="str">
        <f>IFERROR(VLOOKUP(D211,Regional_groupings_t[#All],2,FALSE),"")</f>
        <v>Other South Asia and Oceania</v>
      </c>
      <c r="F211" s="285">
        <v>1.129</v>
      </c>
      <c r="G211" s="285">
        <v>1.2470000000000001</v>
      </c>
      <c r="H211" s="285">
        <v>1.276</v>
      </c>
      <c r="I211" s="285">
        <v>1.2969999999999999</v>
      </c>
      <c r="J211" s="285">
        <v>1.3180000000000001</v>
      </c>
      <c r="K211" s="285">
        <v>1.33</v>
      </c>
      <c r="L211" s="285">
        <v>1.35</v>
      </c>
      <c r="M211" s="285">
        <v>1.3680000000000001</v>
      </c>
      <c r="N211" s="285">
        <v>1.3779999999999999</v>
      </c>
      <c r="O211" s="285">
        <v>1.3839999999999999</v>
      </c>
      <c r="P211" s="285">
        <v>1.397</v>
      </c>
      <c r="Q211" s="285">
        <v>1.41</v>
      </c>
      <c r="R211" s="285">
        <v>1.4239999999999999</v>
      </c>
      <c r="S211" s="285">
        <v>1.423</v>
      </c>
      <c r="T211" s="285">
        <v>1.427</v>
      </c>
      <c r="U211" s="285">
        <v>1.44</v>
      </c>
      <c r="V211" s="285">
        <v>1.448</v>
      </c>
      <c r="W211" s="285">
        <v>1.46</v>
      </c>
      <c r="X211" s="285">
        <v>1.4670000000000001</v>
      </c>
      <c r="Y211" s="285">
        <v>1.4730000000000001</v>
      </c>
      <c r="Z211" s="285">
        <v>1.476</v>
      </c>
      <c r="AA211" s="285">
        <v>1.4810000000000001</v>
      </c>
      <c r="AB211" s="285">
        <v>1.486</v>
      </c>
      <c r="AC211" s="285">
        <v>1.492</v>
      </c>
      <c r="AD211" s="285">
        <v>1.496</v>
      </c>
      <c r="AE211" s="285">
        <v>1.5009999999999999</v>
      </c>
      <c r="AF211" s="285">
        <v>1.5029999999999999</v>
      </c>
      <c r="AG211" s="285">
        <v>1.514</v>
      </c>
      <c r="AH211" s="285">
        <v>1.5169999999999999</v>
      </c>
      <c r="AI211" s="285">
        <v>1.526</v>
      </c>
      <c r="AJ211" s="285">
        <v>1.528</v>
      </c>
      <c r="AK211" s="285">
        <v>1.5349999999999999</v>
      </c>
      <c r="AL211" s="285">
        <v>1.5389999999999999</v>
      </c>
      <c r="AM211" s="285">
        <v>1.548</v>
      </c>
      <c r="AN211" s="285">
        <v>1.5569999999999999</v>
      </c>
      <c r="AO211" s="285">
        <v>1.5629999999999999</v>
      </c>
      <c r="AP211" s="285">
        <v>1.569</v>
      </c>
    </row>
    <row r="212" spans="2:42" x14ac:dyDescent="0.25">
      <c r="B212" s="233">
        <v>227</v>
      </c>
      <c r="C212" s="233" t="s">
        <v>190</v>
      </c>
      <c r="D212" s="233" t="s">
        <v>399</v>
      </c>
      <c r="E212" s="233" t="str">
        <f>IFERROR(VLOOKUP(D212,Regional_groupings_t[#All],2,FALSE),"")</f>
        <v>Other South Asia and Oceania</v>
      </c>
      <c r="F212" s="285">
        <v>103.98099999999999</v>
      </c>
      <c r="G212" s="285">
        <v>100.78</v>
      </c>
      <c r="H212" s="285">
        <v>101.143</v>
      </c>
      <c r="I212" s="285">
        <v>102.002</v>
      </c>
      <c r="J212" s="285">
        <v>103.199</v>
      </c>
      <c r="K212" s="285">
        <v>104.497</v>
      </c>
      <c r="L212" s="285">
        <v>105.697</v>
      </c>
      <c r="M212" s="285">
        <v>106.759</v>
      </c>
      <c r="N212" s="285">
        <v>107.748</v>
      </c>
      <c r="O212" s="285">
        <v>108.663</v>
      </c>
      <c r="P212" s="285">
        <v>109.59399999999999</v>
      </c>
      <c r="Q212" s="285">
        <v>110.55500000000001</v>
      </c>
      <c r="R212" s="285">
        <v>111.551</v>
      </c>
      <c r="S212" s="285">
        <v>112.55500000000001</v>
      </c>
      <c r="T212" s="285">
        <v>113.571</v>
      </c>
      <c r="U212" s="285">
        <v>114.59099999999999</v>
      </c>
      <c r="V212" s="285">
        <v>115.616</v>
      </c>
      <c r="W212" s="285">
        <v>116.654</v>
      </c>
      <c r="X212" s="285">
        <v>117.691</v>
      </c>
      <c r="Y212" s="285">
        <v>118.739</v>
      </c>
      <c r="Z212" s="285">
        <v>119.771</v>
      </c>
      <c r="AA212" s="285">
        <v>120.80200000000001</v>
      </c>
      <c r="AB212" s="285">
        <v>121.825</v>
      </c>
      <c r="AC212" s="285">
        <v>122.837</v>
      </c>
      <c r="AD212" s="285">
        <v>123.837</v>
      </c>
      <c r="AE212" s="285">
        <v>124.82299999999999</v>
      </c>
      <c r="AF212" s="285">
        <v>125.78400000000001</v>
      </c>
      <c r="AG212" s="285">
        <v>126.73099999999999</v>
      </c>
      <c r="AH212" s="285">
        <v>127.661</v>
      </c>
      <c r="AI212" s="285">
        <v>128.566</v>
      </c>
      <c r="AJ212" s="285">
        <v>129.45599999999999</v>
      </c>
      <c r="AK212" s="285">
        <v>130.30799999999999</v>
      </c>
      <c r="AL212" s="285">
        <v>131.13499999999999</v>
      </c>
      <c r="AM212" s="285">
        <v>131.93</v>
      </c>
      <c r="AN212" s="285">
        <v>132.714</v>
      </c>
      <c r="AO212" s="285">
        <v>133.46600000000001</v>
      </c>
      <c r="AP212" s="285">
        <v>134.173</v>
      </c>
    </row>
    <row r="213" spans="2:42" x14ac:dyDescent="0.25">
      <c r="B213" s="233">
        <v>228</v>
      </c>
      <c r="C213" s="233" t="s">
        <v>190</v>
      </c>
      <c r="D213" s="233" t="s">
        <v>400</v>
      </c>
      <c r="E213" s="233" t="str">
        <f>IFERROR(VLOOKUP(D213,Regional_groupings_t[#All],2,FALSE),"")</f>
        <v>Other South Asia and Oceania</v>
      </c>
      <c r="F213" s="285">
        <v>10.521000000000001</v>
      </c>
      <c r="G213" s="285">
        <v>11.099</v>
      </c>
      <c r="H213" s="285">
        <v>11.231999999999999</v>
      </c>
      <c r="I213" s="285">
        <v>11.365</v>
      </c>
      <c r="J213" s="285">
        <v>11.505000000000001</v>
      </c>
      <c r="K213" s="285">
        <v>11.654999999999999</v>
      </c>
      <c r="L213" s="285">
        <v>11.792</v>
      </c>
      <c r="M213" s="285">
        <v>11.925000000000001</v>
      </c>
      <c r="N213" s="285">
        <v>12.06</v>
      </c>
      <c r="O213" s="285">
        <v>12.211</v>
      </c>
      <c r="P213" s="285">
        <v>12.340999999999999</v>
      </c>
      <c r="Q213" s="285">
        <v>12.477</v>
      </c>
      <c r="R213" s="285">
        <v>12.615</v>
      </c>
      <c r="S213" s="285">
        <v>12.75</v>
      </c>
      <c r="T213" s="285">
        <v>12.882</v>
      </c>
      <c r="U213" s="285">
        <v>13.023</v>
      </c>
      <c r="V213" s="285">
        <v>13.164</v>
      </c>
      <c r="W213" s="285">
        <v>13.298999999999999</v>
      </c>
      <c r="X213" s="285">
        <v>13.438000000000001</v>
      </c>
      <c r="Y213" s="285">
        <v>13.584</v>
      </c>
      <c r="Z213" s="285">
        <v>13.72</v>
      </c>
      <c r="AA213" s="285">
        <v>13.858000000000001</v>
      </c>
      <c r="AB213" s="285">
        <v>14.000999999999999</v>
      </c>
      <c r="AC213" s="285">
        <v>14.141999999999999</v>
      </c>
      <c r="AD213" s="285">
        <v>14.285</v>
      </c>
      <c r="AE213" s="285">
        <v>14.420999999999999</v>
      </c>
      <c r="AF213" s="285">
        <v>14.57</v>
      </c>
      <c r="AG213" s="285">
        <v>14.715999999999999</v>
      </c>
      <c r="AH213" s="285">
        <v>14.853999999999999</v>
      </c>
      <c r="AI213" s="285">
        <v>14.994999999999999</v>
      </c>
      <c r="AJ213" s="285">
        <v>15.135999999999999</v>
      </c>
      <c r="AK213" s="285">
        <v>15.282999999999999</v>
      </c>
      <c r="AL213" s="285">
        <v>15.420999999999999</v>
      </c>
      <c r="AM213" s="285">
        <v>15.561999999999999</v>
      </c>
      <c r="AN213" s="285">
        <v>15.702</v>
      </c>
      <c r="AO213" s="285">
        <v>15.840999999999999</v>
      </c>
      <c r="AP213" s="285">
        <v>15.98</v>
      </c>
    </row>
    <row r="214" spans="2:42" x14ac:dyDescent="0.25">
      <c r="B214" s="233">
        <v>229</v>
      </c>
      <c r="C214" s="233" t="s">
        <v>190</v>
      </c>
      <c r="D214" s="233" t="s">
        <v>401</v>
      </c>
      <c r="E214" s="233" t="s">
        <v>303</v>
      </c>
      <c r="F214" s="285">
        <v>12.686</v>
      </c>
      <c r="G214" s="285">
        <v>12.262</v>
      </c>
      <c r="H214" s="285">
        <v>12.098000000000001</v>
      </c>
      <c r="I214" s="285">
        <v>11.894</v>
      </c>
      <c r="J214" s="285">
        <v>11.653</v>
      </c>
      <c r="K214" s="285">
        <v>11.436</v>
      </c>
      <c r="L214" s="285">
        <v>11.246</v>
      </c>
      <c r="M214" s="285">
        <v>11.093999999999999</v>
      </c>
      <c r="N214" s="285">
        <v>10.978999999999999</v>
      </c>
      <c r="O214" s="285">
        <v>10.896000000000001</v>
      </c>
      <c r="P214" s="285">
        <v>10.824999999999999</v>
      </c>
      <c r="Q214" s="285">
        <v>10.739000000000001</v>
      </c>
      <c r="R214" s="285">
        <v>10.666</v>
      </c>
      <c r="S214" s="285">
        <v>10.590999999999999</v>
      </c>
      <c r="T214" s="285">
        <v>10.525</v>
      </c>
      <c r="U214" s="285">
        <v>10.446999999999999</v>
      </c>
      <c r="V214" s="285">
        <v>10.385999999999999</v>
      </c>
      <c r="W214" s="285">
        <v>10.332000000000001</v>
      </c>
      <c r="X214" s="285">
        <v>10.278</v>
      </c>
      <c r="Y214" s="285">
        <v>10.217000000000001</v>
      </c>
      <c r="Z214" s="285">
        <v>10.154</v>
      </c>
      <c r="AA214" s="285">
        <v>10.103999999999999</v>
      </c>
      <c r="AB214" s="285">
        <v>10.048999999999999</v>
      </c>
      <c r="AC214" s="285">
        <v>9.9909999999999997</v>
      </c>
      <c r="AD214" s="285">
        <v>9.9350000000000005</v>
      </c>
      <c r="AE214" s="285">
        <v>9.8800000000000008</v>
      </c>
      <c r="AF214" s="285">
        <v>9.81</v>
      </c>
      <c r="AG214" s="285">
        <v>9.7460000000000004</v>
      </c>
      <c r="AH214" s="285">
        <v>9.6859999999999999</v>
      </c>
      <c r="AI214" s="285">
        <v>9.6240000000000006</v>
      </c>
      <c r="AJ214" s="285">
        <v>9.5540000000000003</v>
      </c>
      <c r="AK214" s="285">
        <v>9.4879999999999995</v>
      </c>
      <c r="AL214" s="285">
        <v>9.4179999999999993</v>
      </c>
      <c r="AM214" s="285">
        <v>9.3460000000000001</v>
      </c>
      <c r="AN214" s="285">
        <v>9.2810000000000006</v>
      </c>
      <c r="AO214" s="285">
        <v>9.2089999999999996</v>
      </c>
      <c r="AP214" s="285">
        <v>9.1379999999999999</v>
      </c>
    </row>
    <row r="215" spans="2:42" x14ac:dyDescent="0.25">
      <c r="B215" s="233">
        <v>230</v>
      </c>
      <c r="C215" s="233" t="s">
        <v>190</v>
      </c>
      <c r="D215" s="233" t="s">
        <v>402</v>
      </c>
      <c r="E215" s="233" t="str">
        <f>IFERROR(VLOOKUP(D215,Regional_groupings_t[#All],2,FALSE),"")</f>
        <v/>
      </c>
      <c r="F215" s="284">
        <v>1079700.42</v>
      </c>
      <c r="G215" s="284">
        <v>1100090.023</v>
      </c>
      <c r="H215" s="284">
        <v>1103793.425</v>
      </c>
      <c r="I215" s="284">
        <v>1107357.004</v>
      </c>
      <c r="J215" s="284">
        <v>1110715.43</v>
      </c>
      <c r="K215" s="284">
        <v>1113783.7590000001</v>
      </c>
      <c r="L215" s="284">
        <v>1116505.689</v>
      </c>
      <c r="M215" s="284">
        <v>1118855.1140000001</v>
      </c>
      <c r="N215" s="284">
        <v>1120862.1850000001</v>
      </c>
      <c r="O215" s="284">
        <v>1122598.129</v>
      </c>
      <c r="P215" s="284">
        <v>1124165.5379999999</v>
      </c>
      <c r="Q215" s="284">
        <v>1125642.28</v>
      </c>
      <c r="R215" s="284">
        <v>1127051.7709999999</v>
      </c>
      <c r="S215" s="284">
        <v>1128383.0619999999</v>
      </c>
      <c r="T215" s="284">
        <v>1129639.173</v>
      </c>
      <c r="U215" s="284">
        <v>1130813.611</v>
      </c>
      <c r="V215" s="284">
        <v>1131901.382</v>
      </c>
      <c r="W215" s="284">
        <v>1132912.3130000001</v>
      </c>
      <c r="X215" s="284">
        <v>1133854.469</v>
      </c>
      <c r="Y215" s="284">
        <v>1134718.01</v>
      </c>
      <c r="Z215" s="284">
        <v>1135487.584</v>
      </c>
      <c r="AA215" s="284">
        <v>1136152.3</v>
      </c>
      <c r="AB215" s="284">
        <v>1136710.578</v>
      </c>
      <c r="AC215" s="284">
        <v>1137167.443</v>
      </c>
      <c r="AD215" s="284">
        <v>1137527.9890000001</v>
      </c>
      <c r="AE215" s="284">
        <v>1137799.382</v>
      </c>
      <c r="AF215" s="284">
        <v>1137987.7450000001</v>
      </c>
      <c r="AG215" s="284">
        <v>1138095.554</v>
      </c>
      <c r="AH215" s="284">
        <v>1138123.307</v>
      </c>
      <c r="AI215" s="284">
        <v>1138072.338</v>
      </c>
      <c r="AJ215" s="284">
        <v>1137943.7379999999</v>
      </c>
      <c r="AK215" s="284">
        <v>1137739.0789999999</v>
      </c>
      <c r="AL215" s="284">
        <v>1137461.405</v>
      </c>
      <c r="AM215" s="284">
        <v>1137114.358</v>
      </c>
      <c r="AN215" s="284">
        <v>1136700.76</v>
      </c>
      <c r="AO215" s="284">
        <v>1136223.777</v>
      </c>
      <c r="AP215" s="284">
        <v>1135686.709</v>
      </c>
    </row>
    <row r="216" spans="2:42" x14ac:dyDescent="0.25">
      <c r="B216" s="233">
        <v>231</v>
      </c>
      <c r="C216" s="233" t="s">
        <v>190</v>
      </c>
      <c r="D216" s="233" t="s">
        <v>403</v>
      </c>
      <c r="E216" s="233" t="str">
        <f>IFERROR(VLOOKUP(D216,Regional_groupings_t[#All],2,FALSE),"")</f>
        <v/>
      </c>
      <c r="F216" s="284">
        <v>736412.99800000002</v>
      </c>
      <c r="G216" s="284">
        <v>743058.978</v>
      </c>
      <c r="H216" s="284">
        <v>744268.79</v>
      </c>
      <c r="I216" s="284">
        <v>745414.75699999998</v>
      </c>
      <c r="J216" s="284">
        <v>746419.43599999999</v>
      </c>
      <c r="K216" s="284">
        <v>747182.81499999994</v>
      </c>
      <c r="L216" s="284">
        <v>747636.04500000004</v>
      </c>
      <c r="M216" s="284">
        <v>747747.39599999995</v>
      </c>
      <c r="N216" s="284">
        <v>747543.82700000005</v>
      </c>
      <c r="O216" s="284">
        <v>747089.79799999995</v>
      </c>
      <c r="P216" s="284">
        <v>746481.34</v>
      </c>
      <c r="Q216" s="284">
        <v>745791.28</v>
      </c>
      <c r="R216" s="284">
        <v>745041.19400000002</v>
      </c>
      <c r="S216" s="284">
        <v>744219.24800000002</v>
      </c>
      <c r="T216" s="284">
        <v>743326.68700000003</v>
      </c>
      <c r="U216" s="284">
        <v>742355.81700000004</v>
      </c>
      <c r="V216" s="284">
        <v>741302.51899999997</v>
      </c>
      <c r="W216" s="284">
        <v>740174.68799999997</v>
      </c>
      <c r="X216" s="284">
        <v>738985.03599999996</v>
      </c>
      <c r="Y216" s="284">
        <v>737739.446</v>
      </c>
      <c r="Z216" s="284">
        <v>736443.34600000002</v>
      </c>
      <c r="AA216" s="284">
        <v>735101.25699999998</v>
      </c>
      <c r="AB216" s="284">
        <v>733717.04399999999</v>
      </c>
      <c r="AC216" s="284">
        <v>732293.38</v>
      </c>
      <c r="AD216" s="284">
        <v>730833.18299999996</v>
      </c>
      <c r="AE216" s="284">
        <v>729338.40500000003</v>
      </c>
      <c r="AF216" s="284">
        <v>727810.62899999996</v>
      </c>
      <c r="AG216" s="284">
        <v>726251.52300000004</v>
      </c>
      <c r="AH216" s="284">
        <v>724661.21499999997</v>
      </c>
      <c r="AI216" s="284">
        <v>723036.74899999995</v>
      </c>
      <c r="AJ216" s="284">
        <v>721373.80700000003</v>
      </c>
      <c r="AK216" s="284">
        <v>719668.90500000003</v>
      </c>
      <c r="AL216" s="284">
        <v>717921.75399999996</v>
      </c>
      <c r="AM216" s="284">
        <v>716132.54299999995</v>
      </c>
      <c r="AN216" s="284">
        <v>714298.64199999999</v>
      </c>
      <c r="AO216" s="284">
        <v>712417.27099999995</v>
      </c>
      <c r="AP216" s="284">
        <v>710486.326</v>
      </c>
    </row>
    <row r="217" spans="2:42" x14ac:dyDescent="0.25">
      <c r="B217" s="233">
        <v>232</v>
      </c>
      <c r="C217" s="233" t="s">
        <v>190</v>
      </c>
      <c r="D217" s="233" t="s">
        <v>404</v>
      </c>
      <c r="E217" s="233" t="str">
        <f>IFERROR(VLOOKUP(D217,Regional_groupings_t[#All],2,FALSE),"")</f>
        <v/>
      </c>
      <c r="F217" s="284">
        <v>294872.86700000003</v>
      </c>
      <c r="G217" s="284">
        <v>294390.75</v>
      </c>
      <c r="H217" s="284">
        <v>294252.01799999998</v>
      </c>
      <c r="I217" s="284">
        <v>294056.07</v>
      </c>
      <c r="J217" s="284">
        <v>293790.26</v>
      </c>
      <c r="K217" s="284">
        <v>293444.92099999997</v>
      </c>
      <c r="L217" s="284">
        <v>293013.21000000002</v>
      </c>
      <c r="M217" s="284">
        <v>292486.60399999999</v>
      </c>
      <c r="N217" s="284">
        <v>291862.973</v>
      </c>
      <c r="O217" s="284">
        <v>291151.86300000001</v>
      </c>
      <c r="P217" s="284">
        <v>290368.592</v>
      </c>
      <c r="Q217" s="284">
        <v>289525.73300000001</v>
      </c>
      <c r="R217" s="284">
        <v>288627.30099999998</v>
      </c>
      <c r="S217" s="284">
        <v>287673.75300000003</v>
      </c>
      <c r="T217" s="284">
        <v>286670.30900000001</v>
      </c>
      <c r="U217" s="284">
        <v>285622.11599999998</v>
      </c>
      <c r="V217" s="284">
        <v>284534.62599999999</v>
      </c>
      <c r="W217" s="284">
        <v>283412.27600000001</v>
      </c>
      <c r="X217" s="284">
        <v>282260.69799999997</v>
      </c>
      <c r="Y217" s="284">
        <v>281087.82</v>
      </c>
      <c r="Z217" s="284">
        <v>279902.495</v>
      </c>
      <c r="AA217" s="284">
        <v>278712.26799999998</v>
      </c>
      <c r="AB217" s="284">
        <v>277521.516</v>
      </c>
      <c r="AC217" s="284">
        <v>276333.283</v>
      </c>
      <c r="AD217" s="284">
        <v>275151.90899999999</v>
      </c>
      <c r="AE217" s="284">
        <v>273981.14399999997</v>
      </c>
      <c r="AF217" s="284">
        <v>272823.978</v>
      </c>
      <c r="AG217" s="284">
        <v>271682.685</v>
      </c>
      <c r="AH217" s="284">
        <v>270558.02299999999</v>
      </c>
      <c r="AI217" s="284">
        <v>269449.13199999998</v>
      </c>
      <c r="AJ217" s="284">
        <v>268353.93800000002</v>
      </c>
      <c r="AK217" s="284">
        <v>267270.41600000003</v>
      </c>
      <c r="AL217" s="284">
        <v>266198.13799999998</v>
      </c>
      <c r="AM217" s="284">
        <v>265136.245</v>
      </c>
      <c r="AN217" s="284">
        <v>264081.45600000001</v>
      </c>
      <c r="AO217" s="284">
        <v>263029.62300000002</v>
      </c>
      <c r="AP217" s="284">
        <v>261977.19399999999</v>
      </c>
    </row>
    <row r="218" spans="2:42" x14ac:dyDescent="0.25">
      <c r="B218" s="233">
        <v>233</v>
      </c>
      <c r="C218" s="233" t="s">
        <v>190</v>
      </c>
      <c r="D218" s="233" t="s">
        <v>405</v>
      </c>
      <c r="E218" s="233" t="str">
        <f>IFERROR(VLOOKUP(D218,Regional_groupings_t[#All],2,FALSE),"")</f>
        <v>Europe</v>
      </c>
      <c r="F218" s="284">
        <v>9420.5759999999991</v>
      </c>
      <c r="G218" s="284">
        <v>9439.4240000000009</v>
      </c>
      <c r="H218" s="284">
        <v>9445.6380000000008</v>
      </c>
      <c r="I218" s="284">
        <v>9450.2330000000002</v>
      </c>
      <c r="J218" s="284">
        <v>9452.6149999999998</v>
      </c>
      <c r="K218" s="284">
        <v>9452.4089999999997</v>
      </c>
      <c r="L218" s="284">
        <v>9449.3209999999999</v>
      </c>
      <c r="M218" s="284">
        <v>9442.8670000000002</v>
      </c>
      <c r="N218" s="284">
        <v>9432.8040000000001</v>
      </c>
      <c r="O218" s="284">
        <v>9419.4940000000006</v>
      </c>
      <c r="P218" s="284">
        <v>9403.5290000000005</v>
      </c>
      <c r="Q218" s="284">
        <v>9385.4410000000007</v>
      </c>
      <c r="R218" s="284">
        <v>9365.3019999999997</v>
      </c>
      <c r="S218" s="284">
        <v>9343.0859999999993</v>
      </c>
      <c r="T218" s="284">
        <v>9318.8520000000008</v>
      </c>
      <c r="U218" s="284">
        <v>9292.7170000000006</v>
      </c>
      <c r="V218" s="284">
        <v>9264.777</v>
      </c>
      <c r="W218" s="284">
        <v>9235.1779999999999</v>
      </c>
      <c r="X218" s="284">
        <v>9204.1280000000006</v>
      </c>
      <c r="Y218" s="284">
        <v>9171.9410000000007</v>
      </c>
      <c r="Z218" s="284">
        <v>9138.991</v>
      </c>
      <c r="AA218" s="284">
        <v>9105.5990000000002</v>
      </c>
      <c r="AB218" s="284">
        <v>9071.9240000000009</v>
      </c>
      <c r="AC218" s="284">
        <v>9038.1</v>
      </c>
      <c r="AD218" s="284">
        <v>9004.3369999999995</v>
      </c>
      <c r="AE218" s="284">
        <v>8970.8490000000002</v>
      </c>
      <c r="AF218" s="284">
        <v>8937.82</v>
      </c>
      <c r="AG218" s="284">
        <v>8905.3529999999992</v>
      </c>
      <c r="AH218" s="284">
        <v>8873.4840000000004</v>
      </c>
      <c r="AI218" s="284">
        <v>8842.1980000000003</v>
      </c>
      <c r="AJ218" s="284">
        <v>8811.4060000000009</v>
      </c>
      <c r="AK218" s="284">
        <v>8781.0339999999997</v>
      </c>
      <c r="AL218" s="284">
        <v>8751.0820000000003</v>
      </c>
      <c r="AM218" s="284">
        <v>8721.5329999999994</v>
      </c>
      <c r="AN218" s="284">
        <v>8692.2939999999999</v>
      </c>
      <c r="AO218" s="284">
        <v>8663.2350000000006</v>
      </c>
      <c r="AP218" s="284">
        <v>8634.2160000000003</v>
      </c>
    </row>
    <row r="219" spans="2:42" x14ac:dyDescent="0.25">
      <c r="B219" s="233">
        <v>234</v>
      </c>
      <c r="C219" s="233" t="s">
        <v>190</v>
      </c>
      <c r="D219" s="233" t="s">
        <v>406</v>
      </c>
      <c r="E219" s="233" t="str">
        <f>IFERROR(VLOOKUP(D219,Regional_groupings_t[#All],2,FALSE),"")</f>
        <v>Europe</v>
      </c>
      <c r="F219" s="284">
        <v>7425.0110000000004</v>
      </c>
      <c r="G219" s="284">
        <v>7199.7389999999996</v>
      </c>
      <c r="H219" s="284">
        <v>7151.9480000000003</v>
      </c>
      <c r="I219" s="284">
        <v>7102.4520000000002</v>
      </c>
      <c r="J219" s="284">
        <v>7051.61</v>
      </c>
      <c r="K219" s="284">
        <v>7000.1170000000002</v>
      </c>
      <c r="L219" s="284">
        <v>6948.4449999999997</v>
      </c>
      <c r="M219" s="284">
        <v>6896.6549999999997</v>
      </c>
      <c r="N219" s="284">
        <v>6844.5910000000003</v>
      </c>
      <c r="O219" s="284">
        <v>6792.2269999999999</v>
      </c>
      <c r="P219" s="284">
        <v>6739.5370000000003</v>
      </c>
      <c r="Q219" s="284">
        <v>6686.4709999999995</v>
      </c>
      <c r="R219" s="284">
        <v>6633.107</v>
      </c>
      <c r="S219" s="284">
        <v>6579.4970000000003</v>
      </c>
      <c r="T219" s="284">
        <v>6525.6109999999999</v>
      </c>
      <c r="U219" s="284">
        <v>6471.366</v>
      </c>
      <c r="V219" s="284">
        <v>6416.7479999999996</v>
      </c>
      <c r="W219" s="284">
        <v>6361.7910000000002</v>
      </c>
      <c r="X219" s="284">
        <v>6306.5709999999999</v>
      </c>
      <c r="Y219" s="284">
        <v>6251.26</v>
      </c>
      <c r="Z219" s="284">
        <v>6196.0519999999997</v>
      </c>
      <c r="AA219" s="284">
        <v>6141.1350000000002</v>
      </c>
      <c r="AB219" s="284">
        <v>6086.55</v>
      </c>
      <c r="AC219" s="284">
        <v>6032.3649999999998</v>
      </c>
      <c r="AD219" s="284">
        <v>5978.6859999999997</v>
      </c>
      <c r="AE219" s="284">
        <v>5925.63</v>
      </c>
      <c r="AF219" s="284">
        <v>5873.2929999999997</v>
      </c>
      <c r="AG219" s="284">
        <v>5821.7430000000004</v>
      </c>
      <c r="AH219" s="284">
        <v>5770.9639999999999</v>
      </c>
      <c r="AI219" s="284">
        <v>5720.9070000000002</v>
      </c>
      <c r="AJ219" s="284">
        <v>5671.491</v>
      </c>
      <c r="AK219" s="284">
        <v>5622.6390000000001</v>
      </c>
      <c r="AL219" s="284">
        <v>5574.3220000000001</v>
      </c>
      <c r="AM219" s="284">
        <v>5526.5410000000002</v>
      </c>
      <c r="AN219" s="284">
        <v>5479.1989999999996</v>
      </c>
      <c r="AO219" s="284">
        <v>5432.1869999999999</v>
      </c>
      <c r="AP219" s="284">
        <v>5385.4440000000004</v>
      </c>
    </row>
    <row r="220" spans="2:42" x14ac:dyDescent="0.25">
      <c r="B220" s="233">
        <v>235</v>
      </c>
      <c r="C220" s="233" t="s">
        <v>190</v>
      </c>
      <c r="D220" s="233" t="s">
        <v>407</v>
      </c>
      <c r="E220" s="233" t="str">
        <f>IFERROR(VLOOKUP(D220,Regional_groupings_t[#All],2,FALSE),"")</f>
        <v>Europe</v>
      </c>
      <c r="F220" s="284">
        <v>10536.513999999999</v>
      </c>
      <c r="G220" s="284">
        <v>10601.39</v>
      </c>
      <c r="H220" s="284">
        <v>10618.868</v>
      </c>
      <c r="I220" s="284">
        <v>10641.031999999999</v>
      </c>
      <c r="J220" s="284">
        <v>10665.679</v>
      </c>
      <c r="K220" s="284">
        <v>10689.213</v>
      </c>
      <c r="L220" s="284">
        <v>10708.982</v>
      </c>
      <c r="M220" s="284">
        <v>10724.553</v>
      </c>
      <c r="N220" s="284">
        <v>10736.781999999999</v>
      </c>
      <c r="O220" s="284">
        <v>10745.888000000001</v>
      </c>
      <c r="P220" s="284">
        <v>10752.388000000001</v>
      </c>
      <c r="Q220" s="284">
        <v>10756.704</v>
      </c>
      <c r="R220" s="284">
        <v>10758.837</v>
      </c>
      <c r="S220" s="284">
        <v>10758.623</v>
      </c>
      <c r="T220" s="284">
        <v>10756.156000000001</v>
      </c>
      <c r="U220" s="284">
        <v>10751.513000000001</v>
      </c>
      <c r="V220" s="284">
        <v>10744.83</v>
      </c>
      <c r="W220" s="284">
        <v>10736.214</v>
      </c>
      <c r="X220" s="284">
        <v>10725.895</v>
      </c>
      <c r="Y220" s="284">
        <v>10714.251</v>
      </c>
      <c r="Z220" s="284">
        <v>10701.784</v>
      </c>
      <c r="AA220" s="284">
        <v>10688.918</v>
      </c>
      <c r="AB220" s="284">
        <v>10675.828</v>
      </c>
      <c r="AC220" s="284">
        <v>10662.663</v>
      </c>
      <c r="AD220" s="284">
        <v>10649.698</v>
      </c>
      <c r="AE220" s="284">
        <v>10637.245000000001</v>
      </c>
      <c r="AF220" s="284">
        <v>10625.54</v>
      </c>
      <c r="AG220" s="284">
        <v>10614.7</v>
      </c>
      <c r="AH220" s="284">
        <v>10604.734</v>
      </c>
      <c r="AI220" s="284">
        <v>10595.609</v>
      </c>
      <c r="AJ220" s="284">
        <v>10587.201999999999</v>
      </c>
      <c r="AK220" s="284">
        <v>10579.388000000001</v>
      </c>
      <c r="AL220" s="284">
        <v>10572.127</v>
      </c>
      <c r="AM220" s="284">
        <v>10565.353999999999</v>
      </c>
      <c r="AN220" s="284">
        <v>10558.851000000001</v>
      </c>
      <c r="AO220" s="284">
        <v>10552.338</v>
      </c>
      <c r="AP220" s="284">
        <v>10545.59</v>
      </c>
    </row>
    <row r="221" spans="2:42" x14ac:dyDescent="0.25">
      <c r="B221" s="233">
        <v>236</v>
      </c>
      <c r="C221" s="233" t="s">
        <v>190</v>
      </c>
      <c r="D221" s="233" t="s">
        <v>408</v>
      </c>
      <c r="E221" s="233" t="str">
        <f>IFERROR(VLOOKUP(D221,Regional_groupings_t[#All],2,FALSE),"")</f>
        <v>Europe</v>
      </c>
      <c r="F221" s="284">
        <v>9927.3799999999992</v>
      </c>
      <c r="G221" s="284">
        <v>9777.9249999999993</v>
      </c>
      <c r="H221" s="284">
        <v>9752.9699999999993</v>
      </c>
      <c r="I221" s="284">
        <v>9729.8220000000001</v>
      </c>
      <c r="J221" s="284">
        <v>9707.5020000000004</v>
      </c>
      <c r="K221" s="284">
        <v>9684.68</v>
      </c>
      <c r="L221" s="284">
        <v>9660.35</v>
      </c>
      <c r="M221" s="284">
        <v>9634.1620000000003</v>
      </c>
      <c r="N221" s="284">
        <v>9606.2520000000004</v>
      </c>
      <c r="O221" s="284">
        <v>9576.7669999999998</v>
      </c>
      <c r="P221" s="284">
        <v>9546.0429999999997</v>
      </c>
      <c r="Q221" s="284">
        <v>9514.33</v>
      </c>
      <c r="R221" s="284">
        <v>9481.6200000000008</v>
      </c>
      <c r="S221" s="284">
        <v>9447.7250000000004</v>
      </c>
      <c r="T221" s="284">
        <v>9412.625</v>
      </c>
      <c r="U221" s="284">
        <v>9376.2009999999991</v>
      </c>
      <c r="V221" s="284">
        <v>9338.4539999999997</v>
      </c>
      <c r="W221" s="284">
        <v>9299.3670000000002</v>
      </c>
      <c r="X221" s="284">
        <v>9259.0519999999997</v>
      </c>
      <c r="Y221" s="284">
        <v>9217.61</v>
      </c>
      <c r="Z221" s="284">
        <v>9175.1630000000005</v>
      </c>
      <c r="AA221" s="284">
        <v>9131.8410000000003</v>
      </c>
      <c r="AB221" s="284">
        <v>9087.7379999999994</v>
      </c>
      <c r="AC221" s="284">
        <v>9042.9529999999995</v>
      </c>
      <c r="AD221" s="284">
        <v>8997.6919999999991</v>
      </c>
      <c r="AE221" s="284">
        <v>8952.17</v>
      </c>
      <c r="AF221" s="284">
        <v>8906.6059999999998</v>
      </c>
      <c r="AG221" s="284">
        <v>8861.08</v>
      </c>
      <c r="AH221" s="284">
        <v>8815.6970000000001</v>
      </c>
      <c r="AI221" s="284">
        <v>8770.5969999999998</v>
      </c>
      <c r="AJ221" s="284">
        <v>8725.93</v>
      </c>
      <c r="AK221" s="284">
        <v>8681.7999999999993</v>
      </c>
      <c r="AL221" s="284">
        <v>8638.2890000000007</v>
      </c>
      <c r="AM221" s="284">
        <v>8595.3909999999996</v>
      </c>
      <c r="AN221" s="284">
        <v>8553.1209999999992</v>
      </c>
      <c r="AO221" s="284">
        <v>8511.4089999999997</v>
      </c>
      <c r="AP221" s="284">
        <v>8470.232</v>
      </c>
    </row>
    <row r="222" spans="2:42" x14ac:dyDescent="0.25">
      <c r="B222" s="233">
        <v>237</v>
      </c>
      <c r="C222" s="233" t="s">
        <v>190</v>
      </c>
      <c r="D222" s="233" t="s">
        <v>409</v>
      </c>
      <c r="E222" s="233" t="str">
        <f>IFERROR(VLOOKUP(D222,Regional_groupings_t[#All],2,FALSE),"")</f>
        <v>Europe</v>
      </c>
      <c r="F222" s="284">
        <v>38329.784</v>
      </c>
      <c r="G222" s="284">
        <v>38034.076000000001</v>
      </c>
      <c r="H222" s="284">
        <v>37989.218000000001</v>
      </c>
      <c r="I222" s="284">
        <v>37953.175999999999</v>
      </c>
      <c r="J222" s="284">
        <v>37921.584999999999</v>
      </c>
      <c r="K222" s="284">
        <v>37887.771000000001</v>
      </c>
      <c r="L222" s="284">
        <v>37846.605000000003</v>
      </c>
      <c r="M222" s="284">
        <v>37797</v>
      </c>
      <c r="N222" s="284">
        <v>37739.779000000002</v>
      </c>
      <c r="O222" s="284">
        <v>37674.031000000003</v>
      </c>
      <c r="P222" s="284">
        <v>37599.148000000001</v>
      </c>
      <c r="Q222" s="284">
        <v>37514.695</v>
      </c>
      <c r="R222" s="284">
        <v>37420.052000000003</v>
      </c>
      <c r="S222" s="284">
        <v>37314.983</v>
      </c>
      <c r="T222" s="284">
        <v>37200.093999999997</v>
      </c>
      <c r="U222" s="284">
        <v>37076.339999999997</v>
      </c>
      <c r="V222" s="284">
        <v>36944.572</v>
      </c>
      <c r="W222" s="284">
        <v>36805.014999999999</v>
      </c>
      <c r="X222" s="284">
        <v>36657.824999999997</v>
      </c>
      <c r="Y222" s="284">
        <v>36503.69</v>
      </c>
      <c r="Z222" s="284">
        <v>36343.417999999998</v>
      </c>
      <c r="AA222" s="284">
        <v>36177.726000000002</v>
      </c>
      <c r="AB222" s="284">
        <v>36007.078999999998</v>
      </c>
      <c r="AC222" s="284">
        <v>35831.81</v>
      </c>
      <c r="AD222" s="284">
        <v>35652.373</v>
      </c>
      <c r="AE222" s="284">
        <v>35469.159</v>
      </c>
      <c r="AF222" s="284">
        <v>35282.531999999999</v>
      </c>
      <c r="AG222" s="284">
        <v>35092.870999999999</v>
      </c>
      <c r="AH222" s="284">
        <v>34900.483</v>
      </c>
      <c r="AI222" s="284">
        <v>34705.692000000003</v>
      </c>
      <c r="AJ222" s="284">
        <v>34508.775000000001</v>
      </c>
      <c r="AK222" s="284">
        <v>34309.978999999999</v>
      </c>
      <c r="AL222" s="284">
        <v>34109.468000000001</v>
      </c>
      <c r="AM222" s="284">
        <v>33907.42</v>
      </c>
      <c r="AN222" s="284">
        <v>33704.091</v>
      </c>
      <c r="AO222" s="284">
        <v>33499.756999999998</v>
      </c>
      <c r="AP222" s="284">
        <v>33294.572999999997</v>
      </c>
    </row>
    <row r="223" spans="2:42" x14ac:dyDescent="0.25">
      <c r="B223" s="233">
        <v>238</v>
      </c>
      <c r="C223" s="233" t="s">
        <v>190</v>
      </c>
      <c r="D223" s="233" t="s">
        <v>410</v>
      </c>
      <c r="E223" s="233" t="str">
        <f>IFERROR(VLOOKUP(D223,Regional_groupings_t[#All],2,FALSE),"")</f>
        <v>Europe</v>
      </c>
      <c r="F223" s="284">
        <v>4086.09</v>
      </c>
      <c r="G223" s="284">
        <v>4070.7049999999999</v>
      </c>
      <c r="H223" s="284">
        <v>4066.0129999999999</v>
      </c>
      <c r="I223" s="284">
        <v>4059.6869999999999</v>
      </c>
      <c r="J223" s="284">
        <v>4051.95</v>
      </c>
      <c r="K223" s="284">
        <v>4043.2579999999998</v>
      </c>
      <c r="L223" s="284">
        <v>4033.9630000000002</v>
      </c>
      <c r="M223" s="284">
        <v>4024.0250000000001</v>
      </c>
      <c r="N223" s="284">
        <v>4013.1779999999999</v>
      </c>
      <c r="O223" s="284">
        <v>4001.3449999999998</v>
      </c>
      <c r="P223" s="284">
        <v>3988.4059999999999</v>
      </c>
      <c r="Q223" s="284">
        <v>3974.2579999999998</v>
      </c>
      <c r="R223" s="284">
        <v>3958.8939999999998</v>
      </c>
      <c r="S223" s="284">
        <v>3942.3440000000001</v>
      </c>
      <c r="T223" s="284">
        <v>3924.6309999999999</v>
      </c>
      <c r="U223" s="284">
        <v>3905.7979999999998</v>
      </c>
      <c r="V223" s="284">
        <v>3885.9</v>
      </c>
      <c r="W223" s="284">
        <v>3864.9520000000002</v>
      </c>
      <c r="X223" s="284">
        <v>3842.9879999999998</v>
      </c>
      <c r="Y223" s="284">
        <v>3820.107</v>
      </c>
      <c r="Z223" s="284">
        <v>3796.402</v>
      </c>
      <c r="AA223" s="284">
        <v>3771.9690000000001</v>
      </c>
      <c r="AB223" s="284">
        <v>3746.8609999999999</v>
      </c>
      <c r="AC223" s="284">
        <v>3721.1149999999998</v>
      </c>
      <c r="AD223" s="284">
        <v>3694.8519999999999</v>
      </c>
      <c r="AE223" s="284">
        <v>3668.1860000000001</v>
      </c>
      <c r="AF223" s="284">
        <v>3641.1889999999999</v>
      </c>
      <c r="AG223" s="284">
        <v>3613.9360000000001</v>
      </c>
      <c r="AH223" s="284">
        <v>3586.4560000000001</v>
      </c>
      <c r="AI223" s="284">
        <v>3558.7669999999998</v>
      </c>
      <c r="AJ223" s="284">
        <v>3530.884</v>
      </c>
      <c r="AK223" s="284">
        <v>3502.8209999999999</v>
      </c>
      <c r="AL223" s="284">
        <v>3474.5909999999999</v>
      </c>
      <c r="AM223" s="284">
        <v>3446.22</v>
      </c>
      <c r="AN223" s="284">
        <v>3417.701</v>
      </c>
      <c r="AO223" s="284">
        <v>3389.0239999999999</v>
      </c>
      <c r="AP223" s="284">
        <v>3360.1759999999999</v>
      </c>
    </row>
    <row r="224" spans="2:42" x14ac:dyDescent="0.25">
      <c r="B224" s="233">
        <v>239</v>
      </c>
      <c r="C224" s="233" t="s">
        <v>190</v>
      </c>
      <c r="D224" s="233" t="s">
        <v>411</v>
      </c>
      <c r="E224" s="233" t="str">
        <f>IFERROR(VLOOKUP(D224,Regional_groupings_t[#All],2,FALSE),"")</f>
        <v>Europe</v>
      </c>
      <c r="F224" s="284">
        <v>20471.86</v>
      </c>
      <c r="G224" s="284">
        <v>19925.182000000001</v>
      </c>
      <c r="H224" s="284">
        <v>19796.28</v>
      </c>
      <c r="I224" s="284">
        <v>19653.966</v>
      </c>
      <c r="J224" s="284">
        <v>19506.11</v>
      </c>
      <c r="K224" s="284">
        <v>19364.558000000001</v>
      </c>
      <c r="L224" s="284">
        <v>19237.682000000001</v>
      </c>
      <c r="M224" s="284">
        <v>19127.772000000001</v>
      </c>
      <c r="N224" s="284">
        <v>19031.330000000002</v>
      </c>
      <c r="O224" s="284">
        <v>18944.132000000001</v>
      </c>
      <c r="P224" s="284">
        <v>18859.614000000001</v>
      </c>
      <c r="Q224" s="284">
        <v>18772.907999999999</v>
      </c>
      <c r="R224" s="284">
        <v>18682.884999999998</v>
      </c>
      <c r="S224" s="284">
        <v>18590.731</v>
      </c>
      <c r="T224" s="284">
        <v>18496.690999999999</v>
      </c>
      <c r="U224" s="284">
        <v>18401.616999999998</v>
      </c>
      <c r="V224" s="284">
        <v>18306.092000000001</v>
      </c>
      <c r="W224" s="284">
        <v>18209.876</v>
      </c>
      <c r="X224" s="284">
        <v>18112.422999999999</v>
      </c>
      <c r="Y224" s="284">
        <v>18013.906999999999</v>
      </c>
      <c r="Z224" s="284">
        <v>17914.574000000001</v>
      </c>
      <c r="AA224" s="284">
        <v>17814.661</v>
      </c>
      <c r="AB224" s="284">
        <v>17714.194</v>
      </c>
      <c r="AC224" s="284">
        <v>17613.138999999999</v>
      </c>
      <c r="AD224" s="284">
        <v>17511.517</v>
      </c>
      <c r="AE224" s="284">
        <v>17409.326000000001</v>
      </c>
      <c r="AF224" s="284">
        <v>17306.603999999999</v>
      </c>
      <c r="AG224" s="284">
        <v>17203.348000000002</v>
      </c>
      <c r="AH224" s="284">
        <v>17099.617999999999</v>
      </c>
      <c r="AI224" s="284">
        <v>16995.493999999999</v>
      </c>
      <c r="AJ224" s="284">
        <v>16891.072</v>
      </c>
      <c r="AK224" s="284">
        <v>16786.457999999999</v>
      </c>
      <c r="AL224" s="284">
        <v>16681.670999999998</v>
      </c>
      <c r="AM224" s="284">
        <v>16576.690999999999</v>
      </c>
      <c r="AN224" s="284">
        <v>16471.449000000001</v>
      </c>
      <c r="AO224" s="284">
        <v>16365.835999999999</v>
      </c>
      <c r="AP224" s="284">
        <v>16259.784</v>
      </c>
    </row>
    <row r="225" spans="2:42" x14ac:dyDescent="0.25">
      <c r="B225" s="233">
        <v>240</v>
      </c>
      <c r="C225" s="233" t="s">
        <v>190</v>
      </c>
      <c r="D225" s="233" t="s">
        <v>412</v>
      </c>
      <c r="E225" s="233" t="str">
        <f>IFERROR(VLOOKUP(D225,Regional_groupings_t[#All],2,FALSE),"")</f>
        <v>Eurasia</v>
      </c>
      <c r="F225" s="284">
        <v>143479.27299999999</v>
      </c>
      <c r="G225" s="284">
        <v>144985.05900000001</v>
      </c>
      <c r="H225" s="284">
        <v>145275.37400000001</v>
      </c>
      <c r="I225" s="284">
        <v>145530.09099999999</v>
      </c>
      <c r="J225" s="284">
        <v>145734.03400000001</v>
      </c>
      <c r="K225" s="284">
        <v>145872.26</v>
      </c>
      <c r="L225" s="284">
        <v>145934.46</v>
      </c>
      <c r="M225" s="284">
        <v>145912.022</v>
      </c>
      <c r="N225" s="284">
        <v>145805.94399999999</v>
      </c>
      <c r="O225" s="284">
        <v>145628.57399999999</v>
      </c>
      <c r="P225" s="284">
        <v>145399.122</v>
      </c>
      <c r="Q225" s="284">
        <v>145132.73199999999</v>
      </c>
      <c r="R225" s="284">
        <v>144834.09599999999</v>
      </c>
      <c r="S225" s="284">
        <v>144502.58199999999</v>
      </c>
      <c r="T225" s="284">
        <v>144142.09400000001</v>
      </c>
      <c r="U225" s="284">
        <v>143755.891</v>
      </c>
      <c r="V225" s="284">
        <v>143347.514</v>
      </c>
      <c r="W225" s="284">
        <v>142920.74299999999</v>
      </c>
      <c r="X225" s="284">
        <v>142480.33900000001</v>
      </c>
      <c r="Y225" s="284">
        <v>142031.804</v>
      </c>
      <c r="Z225" s="284">
        <v>141581.092</v>
      </c>
      <c r="AA225" s="284">
        <v>141133.253</v>
      </c>
      <c r="AB225" s="284">
        <v>140691.31599999999</v>
      </c>
      <c r="AC225" s="284">
        <v>140257.45300000001</v>
      </c>
      <c r="AD225" s="284">
        <v>139834.56599999999</v>
      </c>
      <c r="AE225" s="284">
        <v>139425.18700000001</v>
      </c>
      <c r="AF225" s="284">
        <v>139031.166</v>
      </c>
      <c r="AG225" s="284">
        <v>138653.905</v>
      </c>
      <c r="AH225" s="284">
        <v>138293.61199999999</v>
      </c>
      <c r="AI225" s="284">
        <v>137949.04</v>
      </c>
      <c r="AJ225" s="284">
        <v>137618.02600000001</v>
      </c>
      <c r="AK225" s="284">
        <v>137298.524</v>
      </c>
      <c r="AL225" s="284">
        <v>136989.91899999999</v>
      </c>
      <c r="AM225" s="284">
        <v>136691.34700000001</v>
      </c>
      <c r="AN225" s="284">
        <v>136399.88200000001</v>
      </c>
      <c r="AO225" s="284">
        <v>136111.929</v>
      </c>
      <c r="AP225" s="284">
        <v>135824.486</v>
      </c>
    </row>
    <row r="226" spans="2:42" x14ac:dyDescent="0.25">
      <c r="B226" s="233">
        <v>241</v>
      </c>
      <c r="C226" s="233" t="s">
        <v>190</v>
      </c>
      <c r="D226" s="233" t="s">
        <v>413</v>
      </c>
      <c r="E226" s="233" t="str">
        <f>IFERROR(VLOOKUP(D226,Regional_groupings_t[#All],2,FALSE),"")</f>
        <v>Europe</v>
      </c>
      <c r="F226" s="284">
        <v>5404.2929999999997</v>
      </c>
      <c r="G226" s="284">
        <v>5435.6139999999996</v>
      </c>
      <c r="H226" s="284">
        <v>5442.0010000000002</v>
      </c>
      <c r="I226" s="284">
        <v>5447.9030000000002</v>
      </c>
      <c r="J226" s="284">
        <v>5453.0169999999998</v>
      </c>
      <c r="K226" s="284">
        <v>5457.0119999999997</v>
      </c>
      <c r="L226" s="284">
        <v>5459.643</v>
      </c>
      <c r="M226" s="284">
        <v>5460.7259999999997</v>
      </c>
      <c r="N226" s="284">
        <v>5460.1930000000002</v>
      </c>
      <c r="O226" s="284">
        <v>5458.0990000000002</v>
      </c>
      <c r="P226" s="284">
        <v>5454.5360000000001</v>
      </c>
      <c r="Q226" s="284">
        <v>5449.6049999999996</v>
      </c>
      <c r="R226" s="284">
        <v>5443.2920000000004</v>
      </c>
      <c r="S226" s="284">
        <v>5435.5389999999998</v>
      </c>
      <c r="T226" s="284">
        <v>5426.33</v>
      </c>
      <c r="U226" s="284">
        <v>5415.6149999999998</v>
      </c>
      <c r="V226" s="284">
        <v>5403.4059999999999</v>
      </c>
      <c r="W226" s="284">
        <v>5389.7030000000004</v>
      </c>
      <c r="X226" s="284">
        <v>5374.5969999999998</v>
      </c>
      <c r="Y226" s="284">
        <v>5358.183</v>
      </c>
      <c r="Z226" s="284">
        <v>5340.6210000000001</v>
      </c>
      <c r="AA226" s="284">
        <v>5322.0010000000002</v>
      </c>
      <c r="AB226" s="284">
        <v>5302.4279999999999</v>
      </c>
      <c r="AC226" s="284">
        <v>5281.9610000000002</v>
      </c>
      <c r="AD226" s="284">
        <v>5260.7610000000004</v>
      </c>
      <c r="AE226" s="284">
        <v>5238.9759999999997</v>
      </c>
      <c r="AF226" s="284">
        <v>5216.7380000000003</v>
      </c>
      <c r="AG226" s="284">
        <v>5194.1379999999999</v>
      </c>
      <c r="AH226" s="284">
        <v>5171.2280000000001</v>
      </c>
      <c r="AI226" s="284">
        <v>5148.0929999999998</v>
      </c>
      <c r="AJ226" s="284">
        <v>5124.8029999999999</v>
      </c>
      <c r="AK226" s="284">
        <v>5101.3900000000003</v>
      </c>
      <c r="AL226" s="284">
        <v>5077.9290000000001</v>
      </c>
      <c r="AM226" s="284">
        <v>5054.4120000000003</v>
      </c>
      <c r="AN226" s="284">
        <v>5030.857</v>
      </c>
      <c r="AO226" s="284">
        <v>5007.2759999999998</v>
      </c>
      <c r="AP226" s="284">
        <v>4983.6469999999999</v>
      </c>
    </row>
    <row r="227" spans="2:42" x14ac:dyDescent="0.25">
      <c r="B227" s="233">
        <v>242</v>
      </c>
      <c r="C227" s="233" t="s">
        <v>190</v>
      </c>
      <c r="D227" s="233" t="s">
        <v>414</v>
      </c>
      <c r="E227" s="233" t="str">
        <f>IFERROR(VLOOKUP(D227,Regional_groupings_t[#All],2,FALSE),"")</f>
        <v>Europe</v>
      </c>
      <c r="F227" s="284">
        <v>45792.086000000003</v>
      </c>
      <c r="G227" s="284">
        <v>44921.635999999999</v>
      </c>
      <c r="H227" s="284">
        <v>44713.707999999999</v>
      </c>
      <c r="I227" s="284">
        <v>44487.707999999999</v>
      </c>
      <c r="J227" s="284">
        <v>44246.158000000003</v>
      </c>
      <c r="K227" s="284">
        <v>43993.642999999996</v>
      </c>
      <c r="L227" s="284">
        <v>43733.758999999998</v>
      </c>
      <c r="M227" s="284">
        <v>43466.822</v>
      </c>
      <c r="N227" s="284">
        <v>43192.12</v>
      </c>
      <c r="O227" s="284">
        <v>42911.305999999997</v>
      </c>
      <c r="P227" s="284">
        <v>42626.269</v>
      </c>
      <c r="Q227" s="284">
        <v>42338.589</v>
      </c>
      <c r="R227" s="284">
        <v>42049.216</v>
      </c>
      <c r="S227" s="284">
        <v>41758.642999999996</v>
      </c>
      <c r="T227" s="284">
        <v>41467.224999999999</v>
      </c>
      <c r="U227" s="284">
        <v>41175.057999999997</v>
      </c>
      <c r="V227" s="284">
        <v>40882.332999999999</v>
      </c>
      <c r="W227" s="284">
        <v>40589.436999999998</v>
      </c>
      <c r="X227" s="284">
        <v>40296.879999999997</v>
      </c>
      <c r="Y227" s="284">
        <v>40005.067000000003</v>
      </c>
      <c r="Z227" s="284">
        <v>39714.398000000001</v>
      </c>
      <c r="AA227" s="284">
        <v>39425.165000000001</v>
      </c>
      <c r="AB227" s="284">
        <v>39137.597999999998</v>
      </c>
      <c r="AC227" s="284">
        <v>38851.724000000002</v>
      </c>
      <c r="AD227" s="284">
        <v>38567.427000000003</v>
      </c>
      <c r="AE227" s="284">
        <v>38284.415999999997</v>
      </c>
      <c r="AF227" s="284">
        <v>38002.49</v>
      </c>
      <c r="AG227" s="284">
        <v>37721.610999999997</v>
      </c>
      <c r="AH227" s="284">
        <v>37441.747000000003</v>
      </c>
      <c r="AI227" s="284">
        <v>37162.735000000001</v>
      </c>
      <c r="AJ227" s="284">
        <v>36884.349000000002</v>
      </c>
      <c r="AK227" s="284">
        <v>36606.383000000002</v>
      </c>
      <c r="AL227" s="284">
        <v>36328.74</v>
      </c>
      <c r="AM227" s="284">
        <v>36051.336000000003</v>
      </c>
      <c r="AN227" s="284">
        <v>35774.010999999999</v>
      </c>
      <c r="AO227" s="284">
        <v>35496.631999999998</v>
      </c>
      <c r="AP227" s="284">
        <v>35219.046000000002</v>
      </c>
    </row>
    <row r="228" spans="2:42" x14ac:dyDescent="0.25">
      <c r="B228" s="233">
        <v>243</v>
      </c>
      <c r="C228" s="233" t="s">
        <v>190</v>
      </c>
      <c r="D228" s="233" t="s">
        <v>415</v>
      </c>
      <c r="E228" s="233" t="str">
        <f>IFERROR(VLOOKUP(D228,Regional_groupings_t[#All],2,FALSE),"")</f>
        <v/>
      </c>
      <c r="F228" s="284">
        <v>100398.30100000001</v>
      </c>
      <c r="G228" s="284">
        <v>103518.95600000001</v>
      </c>
      <c r="H228" s="284">
        <v>104100.674</v>
      </c>
      <c r="I228" s="284">
        <v>104676.514</v>
      </c>
      <c r="J228" s="284">
        <v>105237.1</v>
      </c>
      <c r="K228" s="284">
        <v>105768.53200000001</v>
      </c>
      <c r="L228" s="284">
        <v>106261.27099999999</v>
      </c>
      <c r="M228" s="284">
        <v>106712.52</v>
      </c>
      <c r="N228" s="284">
        <v>107127.639</v>
      </c>
      <c r="O228" s="284">
        <v>107515.09699999999</v>
      </c>
      <c r="P228" s="284">
        <v>107887.106</v>
      </c>
      <c r="Q228" s="284">
        <v>108252.735</v>
      </c>
      <c r="R228" s="284">
        <v>108615.103</v>
      </c>
      <c r="S228" s="284">
        <v>108972.4</v>
      </c>
      <c r="T228" s="284">
        <v>109322.83199999999</v>
      </c>
      <c r="U228" s="284">
        <v>109663.001</v>
      </c>
      <c r="V228" s="284">
        <v>109990.345</v>
      </c>
      <c r="W228" s="284">
        <v>110305.311</v>
      </c>
      <c r="X228" s="284">
        <v>110609.717</v>
      </c>
      <c r="Y228" s="284">
        <v>110904.236</v>
      </c>
      <c r="Z228" s="284">
        <v>111189.67600000001</v>
      </c>
      <c r="AA228" s="284">
        <v>111466.787</v>
      </c>
      <c r="AB228" s="284">
        <v>111735.80899999999</v>
      </c>
      <c r="AC228" s="284">
        <v>111997.094</v>
      </c>
      <c r="AD228" s="284">
        <v>112252.03200000001</v>
      </c>
      <c r="AE228" s="284">
        <v>112502.287</v>
      </c>
      <c r="AF228" s="284">
        <v>112749.06299999999</v>
      </c>
      <c r="AG228" s="284">
        <v>112992.739</v>
      </c>
      <c r="AH228" s="284">
        <v>113233.128</v>
      </c>
      <c r="AI228" s="284">
        <v>113469.652</v>
      </c>
      <c r="AJ228" s="284">
        <v>113701.395</v>
      </c>
      <c r="AK228" s="284">
        <v>113927.584</v>
      </c>
      <c r="AL228" s="284">
        <v>114148.194</v>
      </c>
      <c r="AM228" s="284">
        <v>114363.03</v>
      </c>
      <c r="AN228" s="284">
        <v>114570.867</v>
      </c>
      <c r="AO228" s="284">
        <v>114770.228</v>
      </c>
      <c r="AP228" s="284">
        <v>114959.963</v>
      </c>
    </row>
    <row r="229" spans="2:42" x14ac:dyDescent="0.25">
      <c r="B229" s="233">
        <v>244</v>
      </c>
      <c r="C229" s="233" t="s">
        <v>190</v>
      </c>
      <c r="D229" s="233" t="s">
        <v>416</v>
      </c>
      <c r="E229" s="233" t="s">
        <v>417</v>
      </c>
      <c r="F229" s="284">
        <v>159.71799999999999</v>
      </c>
      <c r="G229" s="284">
        <v>165.387</v>
      </c>
      <c r="H229" s="284">
        <v>166.922</v>
      </c>
      <c r="I229" s="284">
        <v>168.666</v>
      </c>
      <c r="J229" s="284">
        <v>170.49600000000001</v>
      </c>
      <c r="K229" s="284">
        <v>172.26400000000001</v>
      </c>
      <c r="L229" s="284">
        <v>173.85900000000001</v>
      </c>
      <c r="M229" s="284">
        <v>175.244</v>
      </c>
      <c r="N229" s="284">
        <v>176.46100000000001</v>
      </c>
      <c r="O229" s="284">
        <v>177.559</v>
      </c>
      <c r="P229" s="284">
        <v>178.60599999999999</v>
      </c>
      <c r="Q229" s="284">
        <v>179.667</v>
      </c>
      <c r="R229" s="284">
        <v>180.738</v>
      </c>
      <c r="S229" s="284">
        <v>181.83</v>
      </c>
      <c r="T229" s="284">
        <v>182.90899999999999</v>
      </c>
      <c r="U229" s="284">
        <v>183.97300000000001</v>
      </c>
      <c r="V229" s="284">
        <v>184.99199999999999</v>
      </c>
      <c r="W229" s="284">
        <v>185.977</v>
      </c>
      <c r="X229" s="284">
        <v>186.935</v>
      </c>
      <c r="Y229" s="284">
        <v>187.85599999999999</v>
      </c>
      <c r="Z229" s="284">
        <v>188.76499999999999</v>
      </c>
      <c r="AA229" s="284">
        <v>189.63300000000001</v>
      </c>
      <c r="AB229" s="284">
        <v>190.47800000000001</v>
      </c>
      <c r="AC229" s="284">
        <v>191.28899999999999</v>
      </c>
      <c r="AD229" s="284">
        <v>192.065</v>
      </c>
      <c r="AE229" s="284">
        <v>192.822</v>
      </c>
      <c r="AF229" s="284">
        <v>193.542</v>
      </c>
      <c r="AG229" s="284">
        <v>194.25200000000001</v>
      </c>
      <c r="AH229" s="284">
        <v>194.91399999999999</v>
      </c>
      <c r="AI229" s="284">
        <v>195.571</v>
      </c>
      <c r="AJ229" s="284">
        <v>196.191</v>
      </c>
      <c r="AK229" s="284">
        <v>196.8</v>
      </c>
      <c r="AL229" s="284">
        <v>197.369</v>
      </c>
      <c r="AM229" s="284">
        <v>197.92500000000001</v>
      </c>
      <c r="AN229" s="284">
        <v>198.44</v>
      </c>
      <c r="AO229" s="284">
        <v>198.94300000000001</v>
      </c>
      <c r="AP229" s="284">
        <v>199.42699999999999</v>
      </c>
    </row>
    <row r="230" spans="2:42" x14ac:dyDescent="0.25">
      <c r="B230" s="233">
        <v>245</v>
      </c>
      <c r="C230" s="233" t="s">
        <v>190</v>
      </c>
      <c r="D230" s="233" t="s">
        <v>418</v>
      </c>
      <c r="E230" s="233" t="str">
        <f>IFERROR(VLOOKUP(D230,Regional_groupings_t[#All],2,FALSE),"")</f>
        <v>Europe</v>
      </c>
      <c r="F230" s="284">
        <v>5554.8490000000002</v>
      </c>
      <c r="G230" s="284">
        <v>5688.6949999999997</v>
      </c>
      <c r="H230" s="284">
        <v>5711.3459999999995</v>
      </c>
      <c r="I230" s="284">
        <v>5732.277</v>
      </c>
      <c r="J230" s="284">
        <v>5752.1310000000003</v>
      </c>
      <c r="K230" s="284">
        <v>5771.8770000000004</v>
      </c>
      <c r="L230" s="284">
        <v>5792.2030000000004</v>
      </c>
      <c r="M230" s="284">
        <v>5813.3019999999997</v>
      </c>
      <c r="N230" s="284">
        <v>5834.9520000000002</v>
      </c>
      <c r="O230" s="284">
        <v>5856.9369999999999</v>
      </c>
      <c r="P230" s="284">
        <v>5878.875</v>
      </c>
      <c r="Q230" s="284">
        <v>5900.4960000000001</v>
      </c>
      <c r="R230" s="284">
        <v>5921.7489999999998</v>
      </c>
      <c r="S230" s="284">
        <v>5942.6719999999996</v>
      </c>
      <c r="T230" s="284">
        <v>5963.1080000000002</v>
      </c>
      <c r="U230" s="284">
        <v>5982.8969999999999</v>
      </c>
      <c r="V230" s="284">
        <v>6001.8680000000004</v>
      </c>
      <c r="W230" s="284">
        <v>6019.9709999999995</v>
      </c>
      <c r="X230" s="284">
        <v>6037.2120000000004</v>
      </c>
      <c r="Y230" s="284">
        <v>6053.5829999999996</v>
      </c>
      <c r="Z230" s="284">
        <v>6069.1139999999996</v>
      </c>
      <c r="AA230" s="284">
        <v>6083.848</v>
      </c>
      <c r="AB230" s="284">
        <v>6097.7910000000002</v>
      </c>
      <c r="AC230" s="284">
        <v>6110.9660000000003</v>
      </c>
      <c r="AD230" s="284">
        <v>6123.4250000000002</v>
      </c>
      <c r="AE230" s="284">
        <v>6135.2759999999998</v>
      </c>
      <c r="AF230" s="284">
        <v>6146.59</v>
      </c>
      <c r="AG230" s="284">
        <v>6157.4049999999997</v>
      </c>
      <c r="AH230" s="284">
        <v>6167.79</v>
      </c>
      <c r="AI230" s="284">
        <v>6177.8280000000004</v>
      </c>
      <c r="AJ230" s="284">
        <v>6187.6279999999997</v>
      </c>
      <c r="AK230" s="284">
        <v>6197.2879999999996</v>
      </c>
      <c r="AL230" s="284">
        <v>6206.8630000000003</v>
      </c>
      <c r="AM230" s="284">
        <v>6216.3940000000002</v>
      </c>
      <c r="AN230" s="284">
        <v>6225.951</v>
      </c>
      <c r="AO230" s="284">
        <v>6235.598</v>
      </c>
      <c r="AP230" s="284">
        <v>6245.3739999999998</v>
      </c>
    </row>
    <row r="231" spans="2:42" x14ac:dyDescent="0.25">
      <c r="B231" s="233">
        <v>246</v>
      </c>
      <c r="C231" s="233" t="s">
        <v>190</v>
      </c>
      <c r="D231" s="233" t="s">
        <v>419</v>
      </c>
      <c r="E231" s="233" t="str">
        <f>IFERROR(VLOOKUP(D231,Regional_groupings_t[#All],2,FALSE),"")</f>
        <v>Europe</v>
      </c>
      <c r="F231" s="284">
        <v>1332.1030000000001</v>
      </c>
      <c r="G231" s="284">
        <v>1315.33</v>
      </c>
      <c r="H231" s="284">
        <v>1316.5070000000001</v>
      </c>
      <c r="I231" s="284">
        <v>1319.3889999999999</v>
      </c>
      <c r="J231" s="284">
        <v>1322.913</v>
      </c>
      <c r="K231" s="284">
        <v>1325.6489999999999</v>
      </c>
      <c r="L231" s="284">
        <v>1326.539</v>
      </c>
      <c r="M231" s="284">
        <v>1325.1880000000001</v>
      </c>
      <c r="N231" s="284">
        <v>1321.905</v>
      </c>
      <c r="O231" s="284">
        <v>1317.2159999999999</v>
      </c>
      <c r="P231" s="284">
        <v>1311.9259999999999</v>
      </c>
      <c r="Q231" s="284">
        <v>1306.645</v>
      </c>
      <c r="R231" s="284">
        <v>1301.5129999999999</v>
      </c>
      <c r="S231" s="284">
        <v>1296.346</v>
      </c>
      <c r="T231" s="284">
        <v>1291.0889999999999</v>
      </c>
      <c r="U231" s="284">
        <v>1285.6610000000001</v>
      </c>
      <c r="V231" s="284">
        <v>1279.961</v>
      </c>
      <c r="W231" s="284">
        <v>1274.0329999999999</v>
      </c>
      <c r="X231" s="284">
        <v>1267.952</v>
      </c>
      <c r="Y231" s="284">
        <v>1261.7850000000001</v>
      </c>
      <c r="Z231" s="284">
        <v>1255.5640000000001</v>
      </c>
      <c r="AA231" s="284">
        <v>1249.3430000000001</v>
      </c>
      <c r="AB231" s="284">
        <v>1243.1510000000001</v>
      </c>
      <c r="AC231" s="284">
        <v>1236.9749999999999</v>
      </c>
      <c r="AD231" s="284">
        <v>1230.838</v>
      </c>
      <c r="AE231" s="284">
        <v>1224.7460000000001</v>
      </c>
      <c r="AF231" s="284">
        <v>1218.6969999999999</v>
      </c>
      <c r="AG231" s="284">
        <v>1212.692</v>
      </c>
      <c r="AH231" s="284">
        <v>1206.7339999999999</v>
      </c>
      <c r="AI231" s="284">
        <v>1200.809</v>
      </c>
      <c r="AJ231" s="284">
        <v>1194.8699999999999</v>
      </c>
      <c r="AK231" s="284">
        <v>1188.92</v>
      </c>
      <c r="AL231" s="284">
        <v>1182.924</v>
      </c>
      <c r="AM231" s="284">
        <v>1176.886</v>
      </c>
      <c r="AN231" s="284">
        <v>1170.7919999999999</v>
      </c>
      <c r="AO231" s="284">
        <v>1164.6379999999999</v>
      </c>
      <c r="AP231" s="284">
        <v>1158.412</v>
      </c>
    </row>
    <row r="232" spans="2:42" x14ac:dyDescent="0.25">
      <c r="B232" s="233">
        <v>247</v>
      </c>
      <c r="C232" s="233" t="s">
        <v>190</v>
      </c>
      <c r="D232" s="233" t="s">
        <v>420</v>
      </c>
      <c r="E232" s="233" t="str">
        <f>IFERROR(VLOOKUP(D232,Regional_groupings_t[#All],2,FALSE),"")</f>
        <v>Europe</v>
      </c>
      <c r="F232" s="284">
        <v>47.802999999999997</v>
      </c>
      <c r="G232" s="284">
        <v>48.055</v>
      </c>
      <c r="H232" s="284">
        <v>48.173000000000002</v>
      </c>
      <c r="I232" s="284">
        <v>48.326000000000001</v>
      </c>
      <c r="J232" s="284">
        <v>48.497</v>
      </c>
      <c r="K232" s="284">
        <v>48.677</v>
      </c>
      <c r="L232" s="284">
        <v>48.865000000000002</v>
      </c>
      <c r="M232" s="284">
        <v>49.052999999999997</v>
      </c>
      <c r="N232" s="284">
        <v>49.23</v>
      </c>
      <c r="O232" s="284">
        <v>49.418999999999997</v>
      </c>
      <c r="P232" s="284">
        <v>49.613</v>
      </c>
      <c r="Q232" s="284">
        <v>49.814999999999998</v>
      </c>
      <c r="R232" s="284">
        <v>50.036000000000001</v>
      </c>
      <c r="S232" s="284">
        <v>50.246000000000002</v>
      </c>
      <c r="T232" s="284">
        <v>50.47</v>
      </c>
      <c r="U232" s="284">
        <v>50.697000000000003</v>
      </c>
      <c r="V232" s="284">
        <v>50.912999999999997</v>
      </c>
      <c r="W232" s="284">
        <v>51.128999999999998</v>
      </c>
      <c r="X232" s="284">
        <v>51.341000000000001</v>
      </c>
      <c r="Y232" s="284">
        <v>51.545999999999999</v>
      </c>
      <c r="Z232" s="284">
        <v>51.744</v>
      </c>
      <c r="AA232" s="284">
        <v>51.933999999999997</v>
      </c>
      <c r="AB232" s="284">
        <v>52.103000000000002</v>
      </c>
      <c r="AC232" s="284">
        <v>52.265000000000001</v>
      </c>
      <c r="AD232" s="284">
        <v>52.411000000000001</v>
      </c>
      <c r="AE232" s="284">
        <v>52.552999999999997</v>
      </c>
      <c r="AF232" s="284">
        <v>52.671999999999997</v>
      </c>
      <c r="AG232" s="284">
        <v>52.783999999999999</v>
      </c>
      <c r="AH232" s="284">
        <v>52.881999999999998</v>
      </c>
      <c r="AI232" s="284">
        <v>52.981000000000002</v>
      </c>
      <c r="AJ232" s="284">
        <v>53.064999999999998</v>
      </c>
      <c r="AK232" s="284">
        <v>53.142000000000003</v>
      </c>
      <c r="AL232" s="284">
        <v>53.206000000000003</v>
      </c>
      <c r="AM232" s="284">
        <v>53.273000000000003</v>
      </c>
      <c r="AN232" s="284">
        <v>53.338999999999999</v>
      </c>
      <c r="AO232" s="284">
        <v>53.396000000000001</v>
      </c>
      <c r="AP232" s="284">
        <v>53.465000000000003</v>
      </c>
    </row>
    <row r="233" spans="2:42" x14ac:dyDescent="0.25">
      <c r="B233" s="233">
        <v>248</v>
      </c>
      <c r="C233" s="233" t="s">
        <v>190</v>
      </c>
      <c r="D233" s="233" t="s">
        <v>421</v>
      </c>
      <c r="E233" s="233" t="str">
        <f>IFERROR(VLOOKUP(D233,Regional_groupings_t[#All],2,FALSE),"")</f>
        <v>Europe</v>
      </c>
      <c r="F233" s="284">
        <v>5365.7839999999997</v>
      </c>
      <c r="G233" s="284">
        <v>5481.1279999999997</v>
      </c>
      <c r="H233" s="284">
        <v>5497.7139999999999</v>
      </c>
      <c r="I233" s="284">
        <v>5511.3720000000003</v>
      </c>
      <c r="J233" s="284">
        <v>5522.585</v>
      </c>
      <c r="K233" s="284">
        <v>5532.1589999999997</v>
      </c>
      <c r="L233" s="284">
        <v>5540.7179999999998</v>
      </c>
      <c r="M233" s="284">
        <v>5548.3609999999999</v>
      </c>
      <c r="N233" s="284">
        <v>5554.9560000000001</v>
      </c>
      <c r="O233" s="284">
        <v>5560.6270000000004</v>
      </c>
      <c r="P233" s="284">
        <v>5565.4709999999995</v>
      </c>
      <c r="Q233" s="284">
        <v>5569.5690000000004</v>
      </c>
      <c r="R233" s="284">
        <v>5573.0240000000003</v>
      </c>
      <c r="S233" s="284">
        <v>5575.8959999999997</v>
      </c>
      <c r="T233" s="284">
        <v>5578.1360000000004</v>
      </c>
      <c r="U233" s="284">
        <v>5579.7070000000003</v>
      </c>
      <c r="V233" s="284">
        <v>5580.5309999999999</v>
      </c>
      <c r="W233" s="284">
        <v>5580.67</v>
      </c>
      <c r="X233" s="284">
        <v>5580.1570000000002</v>
      </c>
      <c r="Y233" s="284">
        <v>5578.9520000000002</v>
      </c>
      <c r="Z233" s="284">
        <v>5577.0460000000003</v>
      </c>
      <c r="AA233" s="284">
        <v>5574.3860000000004</v>
      </c>
      <c r="AB233" s="284">
        <v>5571.0029999999997</v>
      </c>
      <c r="AC233" s="284">
        <v>5566.9520000000002</v>
      </c>
      <c r="AD233" s="284">
        <v>5562.3230000000003</v>
      </c>
      <c r="AE233" s="284">
        <v>5557.2219999999998</v>
      </c>
      <c r="AF233" s="284">
        <v>5551.7659999999996</v>
      </c>
      <c r="AG233" s="284">
        <v>5546.0039999999999</v>
      </c>
      <c r="AH233" s="284">
        <v>5539.9610000000002</v>
      </c>
      <c r="AI233" s="284">
        <v>5533.6779999999999</v>
      </c>
      <c r="AJ233" s="284">
        <v>5527.192</v>
      </c>
      <c r="AK233" s="284">
        <v>5520.5559999999996</v>
      </c>
      <c r="AL233" s="284">
        <v>5513.8149999999996</v>
      </c>
      <c r="AM233" s="284">
        <v>5506.9830000000002</v>
      </c>
      <c r="AN233" s="284">
        <v>5500.1</v>
      </c>
      <c r="AO233" s="284">
        <v>5493.1469999999999</v>
      </c>
      <c r="AP233" s="284">
        <v>5486.152</v>
      </c>
    </row>
    <row r="234" spans="2:42" x14ac:dyDescent="0.25">
      <c r="B234" s="233">
        <v>249</v>
      </c>
      <c r="C234" s="233" t="s">
        <v>190</v>
      </c>
      <c r="D234" s="233" t="s">
        <v>422</v>
      </c>
      <c r="E234" s="233" t="str">
        <f>IFERROR(VLOOKUP(D234,Regional_groupings_t[#All],2,FALSE),"")</f>
        <v>Europe</v>
      </c>
      <c r="F234" s="284">
        <v>320.34199999999998</v>
      </c>
      <c r="G234" s="284">
        <v>330.23700000000002</v>
      </c>
      <c r="H234" s="284">
        <v>332.209</v>
      </c>
      <c r="I234" s="284">
        <v>334.39499999999998</v>
      </c>
      <c r="J234" s="284">
        <v>336.71199999999999</v>
      </c>
      <c r="K234" s="284">
        <v>339.03699999999998</v>
      </c>
      <c r="L234" s="284">
        <v>341.25</v>
      </c>
      <c r="M234" s="284">
        <v>343.36</v>
      </c>
      <c r="N234" s="284">
        <v>345.4</v>
      </c>
      <c r="O234" s="284">
        <v>347.38</v>
      </c>
      <c r="P234" s="284">
        <v>349.31400000000002</v>
      </c>
      <c r="Q234" s="284">
        <v>351.18</v>
      </c>
      <c r="R234" s="284">
        <v>353.00799999999998</v>
      </c>
      <c r="S234" s="284">
        <v>354.77800000000002</v>
      </c>
      <c r="T234" s="284">
        <v>356.48200000000003</v>
      </c>
      <c r="U234" s="284">
        <v>358.12900000000002</v>
      </c>
      <c r="V234" s="284">
        <v>359.709</v>
      </c>
      <c r="W234" s="284">
        <v>361.21899999999999</v>
      </c>
      <c r="X234" s="284">
        <v>362.673</v>
      </c>
      <c r="Y234" s="284">
        <v>364.05099999999999</v>
      </c>
      <c r="Z234" s="284">
        <v>365.35300000000001</v>
      </c>
      <c r="AA234" s="284">
        <v>366.59500000000003</v>
      </c>
      <c r="AB234" s="284">
        <v>367.76600000000002</v>
      </c>
      <c r="AC234" s="284">
        <v>368.87099999999998</v>
      </c>
      <c r="AD234" s="284">
        <v>369.90499999999997</v>
      </c>
      <c r="AE234" s="284">
        <v>370.85700000000003</v>
      </c>
      <c r="AF234" s="284">
        <v>371.75200000000001</v>
      </c>
      <c r="AG234" s="284">
        <v>372.56299999999999</v>
      </c>
      <c r="AH234" s="284">
        <v>373.29700000000003</v>
      </c>
      <c r="AI234" s="284">
        <v>373.96899999999999</v>
      </c>
      <c r="AJ234" s="284">
        <v>374.55799999999999</v>
      </c>
      <c r="AK234" s="284">
        <v>375.08</v>
      </c>
      <c r="AL234" s="284">
        <v>375.53300000000002</v>
      </c>
      <c r="AM234" s="284">
        <v>375.92099999999999</v>
      </c>
      <c r="AN234" s="284">
        <v>376.22899999999998</v>
      </c>
      <c r="AO234" s="284">
        <v>376.48899999999998</v>
      </c>
      <c r="AP234" s="284">
        <v>376.68299999999999</v>
      </c>
    </row>
    <row r="235" spans="2:42" x14ac:dyDescent="0.25">
      <c r="B235" s="233">
        <v>250</v>
      </c>
      <c r="C235" s="233" t="s">
        <v>190</v>
      </c>
      <c r="D235" s="233" t="s">
        <v>423</v>
      </c>
      <c r="E235" s="233" t="str">
        <f>IFERROR(VLOOKUP(D235,Regional_groupings_t[#All],2,FALSE),"")</f>
        <v>Europe</v>
      </c>
      <c r="F235" s="284">
        <v>4554.33</v>
      </c>
      <c r="G235" s="284">
        <v>4652.42</v>
      </c>
      <c r="H235" s="284">
        <v>4695.79</v>
      </c>
      <c r="I235" s="284">
        <v>4753.2809999999999</v>
      </c>
      <c r="J235" s="284">
        <v>4818.6940000000004</v>
      </c>
      <c r="K235" s="284">
        <v>4882.4979999999996</v>
      </c>
      <c r="L235" s="284">
        <v>4937.7960000000003</v>
      </c>
      <c r="M235" s="284">
        <v>4982.9040000000005</v>
      </c>
      <c r="N235" s="284">
        <v>5020.2030000000004</v>
      </c>
      <c r="O235" s="284">
        <v>5051.6139999999996</v>
      </c>
      <c r="P235" s="284">
        <v>5080.4960000000001</v>
      </c>
      <c r="Q235" s="284">
        <v>5109.29</v>
      </c>
      <c r="R235" s="284">
        <v>5138.3130000000001</v>
      </c>
      <c r="S235" s="284">
        <v>5166.7470000000003</v>
      </c>
      <c r="T235" s="284">
        <v>5194.6090000000004</v>
      </c>
      <c r="U235" s="284">
        <v>5221.7460000000001</v>
      </c>
      <c r="V235" s="284">
        <v>5248.0389999999998</v>
      </c>
      <c r="W235" s="284">
        <v>5273.6379999999999</v>
      </c>
      <c r="X235" s="284">
        <v>5298.7719999999999</v>
      </c>
      <c r="Y235" s="284">
        <v>5323.5290000000005</v>
      </c>
      <c r="Z235" s="284">
        <v>5347.9620000000004</v>
      </c>
      <c r="AA235" s="284">
        <v>5372.1409999999996</v>
      </c>
      <c r="AB235" s="284">
        <v>5396.0640000000003</v>
      </c>
      <c r="AC235" s="284">
        <v>5419.759</v>
      </c>
      <c r="AD235" s="284">
        <v>5443.1890000000003</v>
      </c>
      <c r="AE235" s="284">
        <v>5466.3149999999996</v>
      </c>
      <c r="AF235" s="284">
        <v>5489.09</v>
      </c>
      <c r="AG235" s="284">
        <v>5511.4679999999998</v>
      </c>
      <c r="AH235" s="284">
        <v>5533.4160000000002</v>
      </c>
      <c r="AI235" s="284">
        <v>5554.7809999999999</v>
      </c>
      <c r="AJ235" s="284">
        <v>5575.393</v>
      </c>
      <c r="AK235" s="284">
        <v>5595.1369999999997</v>
      </c>
      <c r="AL235" s="284">
        <v>5613.9210000000003</v>
      </c>
      <c r="AM235" s="284">
        <v>5631.6989999999996</v>
      </c>
      <c r="AN235" s="284">
        <v>5648.33</v>
      </c>
      <c r="AO235" s="284">
        <v>5663.674</v>
      </c>
      <c r="AP235" s="284">
        <v>5677.62</v>
      </c>
    </row>
    <row r="236" spans="2:42" x14ac:dyDescent="0.25">
      <c r="B236" s="233">
        <v>251</v>
      </c>
      <c r="C236" s="233" t="s">
        <v>190</v>
      </c>
      <c r="D236" s="233" t="s">
        <v>424</v>
      </c>
      <c r="E236" s="233" t="s">
        <v>417</v>
      </c>
      <c r="F236" s="284">
        <v>84.855999999999995</v>
      </c>
      <c r="G236" s="284">
        <v>83.231999999999999</v>
      </c>
      <c r="H236" s="284">
        <v>83.296000000000006</v>
      </c>
      <c r="I236" s="284">
        <v>83.61</v>
      </c>
      <c r="J236" s="284">
        <v>84.072999999999993</v>
      </c>
      <c r="K236" s="284">
        <v>84.588999999999999</v>
      </c>
      <c r="L236" s="284">
        <v>85.031999999999996</v>
      </c>
      <c r="M236" s="284">
        <v>85.41</v>
      </c>
      <c r="N236" s="284">
        <v>85.736999999999995</v>
      </c>
      <c r="O236" s="284">
        <v>86.028000000000006</v>
      </c>
      <c r="P236" s="284">
        <v>86.313000000000002</v>
      </c>
      <c r="Q236" s="284">
        <v>86.597999999999999</v>
      </c>
      <c r="R236" s="284">
        <v>86.891999999999996</v>
      </c>
      <c r="S236" s="284">
        <v>87.18</v>
      </c>
      <c r="T236" s="284">
        <v>87.448999999999998</v>
      </c>
      <c r="U236" s="284">
        <v>87.727999999999994</v>
      </c>
      <c r="V236" s="284">
        <v>87.995000000000005</v>
      </c>
      <c r="W236" s="284">
        <v>88.251999999999995</v>
      </c>
      <c r="X236" s="284">
        <v>88.5</v>
      </c>
      <c r="Y236" s="284">
        <v>88.753</v>
      </c>
      <c r="Z236" s="284">
        <v>88.977999999999994</v>
      </c>
      <c r="AA236" s="284">
        <v>89.194000000000003</v>
      </c>
      <c r="AB236" s="284">
        <v>89.400999999999996</v>
      </c>
      <c r="AC236" s="284">
        <v>89.599000000000004</v>
      </c>
      <c r="AD236" s="284">
        <v>89.777000000000001</v>
      </c>
      <c r="AE236" s="284">
        <v>89.941000000000003</v>
      </c>
      <c r="AF236" s="284">
        <v>90.102000000000004</v>
      </c>
      <c r="AG236" s="284">
        <v>90.242999999999995</v>
      </c>
      <c r="AH236" s="284">
        <v>90.372</v>
      </c>
      <c r="AI236" s="284">
        <v>90.492000000000004</v>
      </c>
      <c r="AJ236" s="284">
        <v>90.578999999999994</v>
      </c>
      <c r="AK236" s="284">
        <v>90.66</v>
      </c>
      <c r="AL236" s="284">
        <v>90.707999999999998</v>
      </c>
      <c r="AM236" s="284">
        <v>90.736000000000004</v>
      </c>
      <c r="AN236" s="284">
        <v>90.741</v>
      </c>
      <c r="AO236" s="284">
        <v>90.748000000000005</v>
      </c>
      <c r="AP236" s="284">
        <v>90.747</v>
      </c>
    </row>
    <row r="237" spans="2:42" x14ac:dyDescent="0.25">
      <c r="B237" s="233">
        <v>252</v>
      </c>
      <c r="C237" s="233" t="s">
        <v>190</v>
      </c>
      <c r="D237" s="233" t="s">
        <v>425</v>
      </c>
      <c r="E237" s="233" t="str">
        <f>IFERROR(VLOOKUP(D237,Regional_groupings_t[#All],2,FALSE),"")</f>
        <v>Europe</v>
      </c>
      <c r="F237" s="284">
        <v>2118.855</v>
      </c>
      <c r="G237" s="284">
        <v>1997.675</v>
      </c>
      <c r="H237" s="284">
        <v>1974.2650000000001</v>
      </c>
      <c r="I237" s="284">
        <v>1951.097</v>
      </c>
      <c r="J237" s="284">
        <v>1928.461</v>
      </c>
      <c r="K237" s="284">
        <v>1906.74</v>
      </c>
      <c r="L237" s="284">
        <v>1886.202</v>
      </c>
      <c r="M237" s="284">
        <v>1866.934</v>
      </c>
      <c r="N237" s="284">
        <v>1848.8340000000001</v>
      </c>
      <c r="O237" s="284">
        <v>1831.65</v>
      </c>
      <c r="P237" s="284">
        <v>1815.001</v>
      </c>
      <c r="Q237" s="284">
        <v>1798.634</v>
      </c>
      <c r="R237" s="284">
        <v>1782.4739999999999</v>
      </c>
      <c r="S237" s="284">
        <v>1766.5609999999999</v>
      </c>
      <c r="T237" s="284">
        <v>1750.867</v>
      </c>
      <c r="U237" s="284">
        <v>1735.3969999999999</v>
      </c>
      <c r="V237" s="284">
        <v>1720.1559999999999</v>
      </c>
      <c r="W237" s="284">
        <v>1705.0940000000001</v>
      </c>
      <c r="X237" s="284">
        <v>1690.194</v>
      </c>
      <c r="Y237" s="284">
        <v>1675.548</v>
      </c>
      <c r="Z237" s="284">
        <v>1661.24</v>
      </c>
      <c r="AA237" s="284">
        <v>1647.3320000000001</v>
      </c>
      <c r="AB237" s="284">
        <v>1633.857</v>
      </c>
      <c r="AC237" s="284">
        <v>1620.789</v>
      </c>
      <c r="AD237" s="284">
        <v>1608.1</v>
      </c>
      <c r="AE237" s="284">
        <v>1595.7560000000001</v>
      </c>
      <c r="AF237" s="284">
        <v>1583.723</v>
      </c>
      <c r="AG237" s="284">
        <v>1571.992</v>
      </c>
      <c r="AH237" s="284">
        <v>1560.5509999999999</v>
      </c>
      <c r="AI237" s="284">
        <v>1549.4190000000001</v>
      </c>
      <c r="AJ237" s="284">
        <v>1538.6130000000001</v>
      </c>
      <c r="AK237" s="284">
        <v>1528.0930000000001</v>
      </c>
      <c r="AL237" s="284">
        <v>1517.884</v>
      </c>
      <c r="AM237" s="284">
        <v>1507.9449999999999</v>
      </c>
      <c r="AN237" s="284">
        <v>1498.2239999999999</v>
      </c>
      <c r="AO237" s="284">
        <v>1488.652</v>
      </c>
      <c r="AP237" s="284">
        <v>1479.1759999999999</v>
      </c>
    </row>
    <row r="238" spans="2:42" x14ac:dyDescent="0.25">
      <c r="B238" s="233">
        <v>253</v>
      </c>
      <c r="C238" s="233" t="s">
        <v>190</v>
      </c>
      <c r="D238" s="233" t="s">
        <v>426</v>
      </c>
      <c r="E238" s="233" t="str">
        <f>IFERROR(VLOOKUP(D238,Regional_groupings_t[#All],2,FALSE),"")</f>
        <v>Europe</v>
      </c>
      <c r="F238" s="284">
        <v>3123.8249999999998</v>
      </c>
      <c r="G238" s="284">
        <v>2931.8719999999998</v>
      </c>
      <c r="H238" s="284">
        <v>2889.5549999999998</v>
      </c>
      <c r="I238" s="284">
        <v>2845.4189999999999</v>
      </c>
      <c r="J238" s="284">
        <v>2801.27</v>
      </c>
      <c r="K238" s="284">
        <v>2759.6309999999999</v>
      </c>
      <c r="L238" s="284">
        <v>2722.2910000000002</v>
      </c>
      <c r="M238" s="284">
        <v>2689.8620000000001</v>
      </c>
      <c r="N238" s="284">
        <v>2661.7040000000002</v>
      </c>
      <c r="O238" s="284">
        <v>2636.8519999999999</v>
      </c>
      <c r="P238" s="284">
        <v>2613.7660000000001</v>
      </c>
      <c r="Q238" s="284">
        <v>2591.2710000000002</v>
      </c>
      <c r="R238" s="284">
        <v>2569.136</v>
      </c>
      <c r="S238" s="284">
        <v>2547.5639999999999</v>
      </c>
      <c r="T238" s="284">
        <v>2526.386</v>
      </c>
      <c r="U238" s="284">
        <v>2505.4949999999999</v>
      </c>
      <c r="V238" s="284">
        <v>2484.8029999999999</v>
      </c>
      <c r="W238" s="284">
        <v>2464.1570000000002</v>
      </c>
      <c r="X238" s="284">
        <v>2443.4360000000001</v>
      </c>
      <c r="Y238" s="284">
        <v>2422.75</v>
      </c>
      <c r="Z238" s="284">
        <v>2402.1930000000002</v>
      </c>
      <c r="AA238" s="284">
        <v>2381.87</v>
      </c>
      <c r="AB238" s="284">
        <v>2361.779</v>
      </c>
      <c r="AC238" s="284">
        <v>2341.8760000000002</v>
      </c>
      <c r="AD238" s="284">
        <v>2322.268</v>
      </c>
      <c r="AE238" s="284">
        <v>2303.047</v>
      </c>
      <c r="AF238" s="284">
        <v>2284.3020000000001</v>
      </c>
      <c r="AG238" s="284">
        <v>2266.0349999999999</v>
      </c>
      <c r="AH238" s="284">
        <v>2248.2440000000001</v>
      </c>
      <c r="AI238" s="284">
        <v>2230.9229999999998</v>
      </c>
      <c r="AJ238" s="284">
        <v>2214.1030000000001</v>
      </c>
      <c r="AK238" s="284">
        <v>2197.7370000000001</v>
      </c>
      <c r="AL238" s="284">
        <v>2181.8710000000001</v>
      </c>
      <c r="AM238" s="284">
        <v>2166.4250000000002</v>
      </c>
      <c r="AN238" s="284">
        <v>2151.2939999999999</v>
      </c>
      <c r="AO238" s="284">
        <v>2136.3220000000001</v>
      </c>
      <c r="AP238" s="284">
        <v>2121.3879999999999</v>
      </c>
    </row>
    <row r="239" spans="2:42" x14ac:dyDescent="0.25">
      <c r="B239" s="233">
        <v>254</v>
      </c>
      <c r="C239" s="233" t="s">
        <v>190</v>
      </c>
      <c r="D239" s="233" t="s">
        <v>427</v>
      </c>
      <c r="E239" s="233" t="str">
        <f>IFERROR(VLOOKUP(D239,Regional_groupings_t[#All],2,FALSE),"")</f>
        <v>Europe</v>
      </c>
      <c r="F239" s="284">
        <v>4885.8779999999997</v>
      </c>
      <c r="G239" s="284">
        <v>5199.8270000000002</v>
      </c>
      <c r="H239" s="284">
        <v>5250.95</v>
      </c>
      <c r="I239" s="284">
        <v>5296.3239999999996</v>
      </c>
      <c r="J239" s="284">
        <v>5337.96</v>
      </c>
      <c r="K239" s="284">
        <v>5378.8590000000004</v>
      </c>
      <c r="L239" s="284">
        <v>5421.2420000000002</v>
      </c>
      <c r="M239" s="284">
        <v>5465.6289999999999</v>
      </c>
      <c r="N239" s="284">
        <v>5511.3720000000003</v>
      </c>
      <c r="O239" s="284">
        <v>5558.0259999999998</v>
      </c>
      <c r="P239" s="284">
        <v>5604.8040000000001</v>
      </c>
      <c r="Q239" s="284">
        <v>5651.0990000000002</v>
      </c>
      <c r="R239" s="284">
        <v>5696.884</v>
      </c>
      <c r="S239" s="284">
        <v>5742.3959999999997</v>
      </c>
      <c r="T239" s="284">
        <v>5787.4920000000002</v>
      </c>
      <c r="U239" s="284">
        <v>5832.03</v>
      </c>
      <c r="V239" s="284">
        <v>5875.9219999999996</v>
      </c>
      <c r="W239" s="284">
        <v>5919.067</v>
      </c>
      <c r="X239" s="284">
        <v>5961.45</v>
      </c>
      <c r="Y239" s="284">
        <v>6003.03</v>
      </c>
      <c r="Z239" s="284">
        <v>6043.8209999999999</v>
      </c>
      <c r="AA239" s="284">
        <v>6083.7780000000002</v>
      </c>
      <c r="AB239" s="284">
        <v>6122.9210000000003</v>
      </c>
      <c r="AC239" s="284">
        <v>6161.2089999999998</v>
      </c>
      <c r="AD239" s="284">
        <v>6198.7030000000004</v>
      </c>
      <c r="AE239" s="284">
        <v>6235.4520000000002</v>
      </c>
      <c r="AF239" s="284">
        <v>6271.491</v>
      </c>
      <c r="AG239" s="284">
        <v>6306.826</v>
      </c>
      <c r="AH239" s="284">
        <v>6341.5169999999998</v>
      </c>
      <c r="AI239" s="284">
        <v>6375.5690000000004</v>
      </c>
      <c r="AJ239" s="284">
        <v>6409.0659999999998</v>
      </c>
      <c r="AK239" s="284">
        <v>6442.0540000000001</v>
      </c>
      <c r="AL239" s="284">
        <v>6474.5820000000003</v>
      </c>
      <c r="AM239" s="284">
        <v>6506.6509999999998</v>
      </c>
      <c r="AN239" s="284">
        <v>6538.3010000000004</v>
      </c>
      <c r="AO239" s="284">
        <v>6569.518</v>
      </c>
      <c r="AP239" s="284">
        <v>6600.3379999999997</v>
      </c>
    </row>
    <row r="240" spans="2:42" x14ac:dyDescent="0.25">
      <c r="B240" s="233">
        <v>255</v>
      </c>
      <c r="C240" s="233" t="s">
        <v>190</v>
      </c>
      <c r="D240" s="233" t="s">
        <v>428</v>
      </c>
      <c r="E240" s="233" t="str">
        <f>IFERROR(VLOOKUP(D240,Regional_groupings_t[#All],2,FALSE),"")</f>
        <v>Europe</v>
      </c>
      <c r="F240" s="284">
        <v>9390.1569999999992</v>
      </c>
      <c r="G240" s="284">
        <v>9764.9490000000005</v>
      </c>
      <c r="H240" s="284">
        <v>9836.0030000000006</v>
      </c>
      <c r="I240" s="284">
        <v>9904.8950000000004</v>
      </c>
      <c r="J240" s="284">
        <v>9971.6299999999992</v>
      </c>
      <c r="K240" s="284">
        <v>10036.391</v>
      </c>
      <c r="L240" s="284">
        <v>10099.27</v>
      </c>
      <c r="M240" s="284">
        <v>10160.159</v>
      </c>
      <c r="N240" s="284">
        <v>10218.972</v>
      </c>
      <c r="O240" s="284">
        <v>10275.853999999999</v>
      </c>
      <c r="P240" s="284">
        <v>10331.079</v>
      </c>
      <c r="Q240" s="284">
        <v>10384.831</v>
      </c>
      <c r="R240" s="284">
        <v>10437.236000000001</v>
      </c>
      <c r="S240" s="284">
        <v>10488.223</v>
      </c>
      <c r="T240" s="284">
        <v>10537.572</v>
      </c>
      <c r="U240" s="284">
        <v>10584.893</v>
      </c>
      <c r="V240" s="284">
        <v>10629.973</v>
      </c>
      <c r="W240" s="284">
        <v>10672.812</v>
      </c>
      <c r="X240" s="284">
        <v>10713.63</v>
      </c>
      <c r="Y240" s="284">
        <v>10752.784</v>
      </c>
      <c r="Z240" s="284">
        <v>10790.763000000001</v>
      </c>
      <c r="AA240" s="284">
        <v>10827.977000000001</v>
      </c>
      <c r="AB240" s="284">
        <v>10864.567999999999</v>
      </c>
      <c r="AC240" s="284">
        <v>10900.609</v>
      </c>
      <c r="AD240" s="284">
        <v>10936.415999999999</v>
      </c>
      <c r="AE240" s="284">
        <v>10972.27</v>
      </c>
      <c r="AF240" s="284">
        <v>11008.44</v>
      </c>
      <c r="AG240" s="284">
        <v>11045.034</v>
      </c>
      <c r="AH240" s="284">
        <v>11082.084999999999</v>
      </c>
      <c r="AI240" s="284">
        <v>11119.581</v>
      </c>
      <c r="AJ240" s="284">
        <v>11157.476000000001</v>
      </c>
      <c r="AK240" s="284">
        <v>11195.698</v>
      </c>
      <c r="AL240" s="284">
        <v>11234.237999999999</v>
      </c>
      <c r="AM240" s="284">
        <v>11273.088</v>
      </c>
      <c r="AN240" s="284">
        <v>11312.028</v>
      </c>
      <c r="AO240" s="284">
        <v>11350.803</v>
      </c>
      <c r="AP240" s="284">
        <v>11389.198</v>
      </c>
    </row>
    <row r="241" spans="2:42" x14ac:dyDescent="0.25">
      <c r="B241" s="233">
        <v>256</v>
      </c>
      <c r="C241" s="233" t="s">
        <v>190</v>
      </c>
      <c r="D241" s="233" t="s">
        <v>429</v>
      </c>
      <c r="E241" s="233"/>
      <c r="F241" s="284">
        <v>63459.800999999999</v>
      </c>
      <c r="G241" s="284">
        <v>65860.149000000005</v>
      </c>
      <c r="H241" s="284">
        <v>66297.944000000003</v>
      </c>
      <c r="I241" s="284">
        <v>66727.463000000003</v>
      </c>
      <c r="J241" s="284">
        <v>67141.678</v>
      </c>
      <c r="K241" s="284">
        <v>67530.160999999993</v>
      </c>
      <c r="L241" s="284">
        <v>67886.004000000001</v>
      </c>
      <c r="M241" s="284">
        <v>68207.114000000001</v>
      </c>
      <c r="N241" s="284">
        <v>68497.913</v>
      </c>
      <c r="O241" s="284">
        <v>68765.934999999998</v>
      </c>
      <c r="P241" s="284">
        <v>69021.842000000004</v>
      </c>
      <c r="Q241" s="284">
        <v>69273.64</v>
      </c>
      <c r="R241" s="284">
        <v>69524.100000000006</v>
      </c>
      <c r="S241" s="284">
        <v>69771.960999999996</v>
      </c>
      <c r="T241" s="284">
        <v>70016.263000000006</v>
      </c>
      <c r="U241" s="284">
        <v>70254.648000000001</v>
      </c>
      <c r="V241" s="284">
        <v>70485.482999999993</v>
      </c>
      <c r="W241" s="284">
        <v>70709.292000000001</v>
      </c>
      <c r="X241" s="284">
        <v>70927.464999999997</v>
      </c>
      <c r="Y241" s="284">
        <v>71140.069000000003</v>
      </c>
      <c r="Z241" s="284">
        <v>71347.133000000002</v>
      </c>
      <c r="AA241" s="284">
        <v>71548.755999999994</v>
      </c>
      <c r="AB241" s="284">
        <v>71744.926999999996</v>
      </c>
      <c r="AC241" s="284">
        <v>71935.934999999998</v>
      </c>
      <c r="AD241" s="284">
        <v>72122.611999999994</v>
      </c>
      <c r="AE241" s="284">
        <v>72306.03</v>
      </c>
      <c r="AF241" s="284">
        <v>72486.895999999993</v>
      </c>
      <c r="AG241" s="284">
        <v>72665.441000000006</v>
      </c>
      <c r="AH241" s="284">
        <v>72841.365000000005</v>
      </c>
      <c r="AI241" s="284">
        <v>73014.051000000007</v>
      </c>
      <c r="AJ241" s="284">
        <v>73182.660999999993</v>
      </c>
      <c r="AK241" s="284">
        <v>73346.418999999994</v>
      </c>
      <c r="AL241" s="284">
        <v>73505.279999999999</v>
      </c>
      <c r="AM241" s="284">
        <v>73659.104000000007</v>
      </c>
      <c r="AN241" s="284">
        <v>73807.097999999998</v>
      </c>
      <c r="AO241" s="284">
        <v>73948.3</v>
      </c>
      <c r="AP241" s="284">
        <v>74081.982999999993</v>
      </c>
    </row>
    <row r="242" spans="2:42" x14ac:dyDescent="0.25">
      <c r="B242" s="233">
        <v>257</v>
      </c>
      <c r="C242" s="233" t="s">
        <v>190</v>
      </c>
      <c r="D242" s="233" t="s">
        <v>430</v>
      </c>
      <c r="E242" s="233" t="str">
        <f>IFERROR(VLOOKUP(D242,Regional_groupings_t[#All],2,FALSE),"")</f>
        <v/>
      </c>
      <c r="F242" s="284">
        <v>153015.51800000001</v>
      </c>
      <c r="G242" s="284">
        <v>153064.87299999999</v>
      </c>
      <c r="H242" s="284">
        <v>152936.834</v>
      </c>
      <c r="I242" s="284">
        <v>152796.34599999999</v>
      </c>
      <c r="J242" s="284">
        <v>152637.57</v>
      </c>
      <c r="K242" s="284">
        <v>152446.95000000001</v>
      </c>
      <c r="L242" s="284">
        <v>152215.24299999999</v>
      </c>
      <c r="M242" s="284">
        <v>151945.04199999999</v>
      </c>
      <c r="N242" s="284">
        <v>151644.503</v>
      </c>
      <c r="O242" s="284">
        <v>151316.158</v>
      </c>
      <c r="P242" s="284">
        <v>150963.17199999999</v>
      </c>
      <c r="Q242" s="284">
        <v>150588.288</v>
      </c>
      <c r="R242" s="284">
        <v>150192.80499999999</v>
      </c>
      <c r="S242" s="284">
        <v>149778.23999999999</v>
      </c>
      <c r="T242" s="284">
        <v>149348.43900000001</v>
      </c>
      <c r="U242" s="284">
        <v>148907.91399999999</v>
      </c>
      <c r="V242" s="284">
        <v>148459.80900000001</v>
      </c>
      <c r="W242" s="284">
        <v>148005.74600000001</v>
      </c>
      <c r="X242" s="284">
        <v>147545.45199999999</v>
      </c>
      <c r="Y242" s="284">
        <v>147078.03700000001</v>
      </c>
      <c r="Z242" s="284">
        <v>146601.769</v>
      </c>
      <c r="AA242" s="284">
        <v>146114.845</v>
      </c>
      <c r="AB242" s="284">
        <v>145617.046</v>
      </c>
      <c r="AC242" s="284">
        <v>145107.78899999999</v>
      </c>
      <c r="AD242" s="284">
        <v>144585.158</v>
      </c>
      <c r="AE242" s="284">
        <v>144046.50099999999</v>
      </c>
      <c r="AF242" s="284">
        <v>143489.68299999999</v>
      </c>
      <c r="AG242" s="284">
        <v>142913.69899999999</v>
      </c>
      <c r="AH242" s="284">
        <v>142317.68799999999</v>
      </c>
      <c r="AI242" s="284">
        <v>141699.59</v>
      </c>
      <c r="AJ242" s="284">
        <v>141057.283</v>
      </c>
      <c r="AK242" s="284">
        <v>140389.128</v>
      </c>
      <c r="AL242" s="284">
        <v>139694.353</v>
      </c>
      <c r="AM242" s="284">
        <v>138972.921</v>
      </c>
      <c r="AN242" s="284">
        <v>138224.50899999999</v>
      </c>
      <c r="AO242" s="284">
        <v>137449.33300000001</v>
      </c>
      <c r="AP242" s="284">
        <v>136647.617</v>
      </c>
    </row>
    <row r="243" spans="2:42" x14ac:dyDescent="0.25">
      <c r="B243" s="233">
        <v>258</v>
      </c>
      <c r="C243" s="233" t="s">
        <v>190</v>
      </c>
      <c r="D243" s="233" t="s">
        <v>431</v>
      </c>
      <c r="E243" s="233" t="str">
        <f>IFERROR(VLOOKUP(D243,Regional_groupings_t[#All],2,FALSE),"")</f>
        <v>Europe</v>
      </c>
      <c r="F243" s="284">
        <v>2948.029</v>
      </c>
      <c r="G243" s="284">
        <v>2890.5239999999999</v>
      </c>
      <c r="H243" s="284">
        <v>2886.4270000000001</v>
      </c>
      <c r="I243" s="284">
        <v>2884.1689999999999</v>
      </c>
      <c r="J243" s="284">
        <v>2882.7350000000001</v>
      </c>
      <c r="K243" s="284">
        <v>2880.913</v>
      </c>
      <c r="L243" s="284">
        <v>2877.8</v>
      </c>
      <c r="M243" s="284">
        <v>2872.9340000000002</v>
      </c>
      <c r="N243" s="284">
        <v>2866.3780000000002</v>
      </c>
      <c r="O243" s="284">
        <v>2858.4180000000001</v>
      </c>
      <c r="P243" s="284">
        <v>2849.6570000000002</v>
      </c>
      <c r="Q243" s="284">
        <v>2840.4679999999998</v>
      </c>
      <c r="R243" s="284">
        <v>2830.8580000000002</v>
      </c>
      <c r="S243" s="284">
        <v>2820.6239999999998</v>
      </c>
      <c r="T243" s="284">
        <v>2809.8629999999998</v>
      </c>
      <c r="U243" s="284">
        <v>2798.6309999999999</v>
      </c>
      <c r="V243" s="284">
        <v>2786.9720000000002</v>
      </c>
      <c r="W243" s="284">
        <v>2774.9520000000002</v>
      </c>
      <c r="X243" s="284">
        <v>2762.547</v>
      </c>
      <c r="Y243" s="284">
        <v>2749.56</v>
      </c>
      <c r="Z243" s="284">
        <v>2735.797</v>
      </c>
      <c r="AA243" s="284">
        <v>2721.0859999999998</v>
      </c>
      <c r="AB243" s="284">
        <v>2705.366</v>
      </c>
      <c r="AC243" s="284">
        <v>2688.7170000000001</v>
      </c>
      <c r="AD243" s="284">
        <v>2671.2379999999998</v>
      </c>
      <c r="AE243" s="284">
        <v>2653.0839999999998</v>
      </c>
      <c r="AF243" s="284">
        <v>2634.3850000000002</v>
      </c>
      <c r="AG243" s="284">
        <v>2615.1729999999998</v>
      </c>
      <c r="AH243" s="284">
        <v>2595.44</v>
      </c>
      <c r="AI243" s="284">
        <v>2575.2570000000001</v>
      </c>
      <c r="AJ243" s="284">
        <v>2554.627</v>
      </c>
      <c r="AK243" s="284">
        <v>2533.6390000000001</v>
      </c>
      <c r="AL243" s="284">
        <v>2512.2950000000001</v>
      </c>
      <c r="AM243" s="284">
        <v>2490.6320000000001</v>
      </c>
      <c r="AN243" s="284">
        <v>2468.6930000000002</v>
      </c>
      <c r="AO243" s="284">
        <v>2446.4929999999999</v>
      </c>
      <c r="AP243" s="284">
        <v>2424.0520000000001</v>
      </c>
    </row>
    <row r="244" spans="2:42" x14ac:dyDescent="0.25">
      <c r="B244" s="233">
        <v>259</v>
      </c>
      <c r="C244" s="233" t="s">
        <v>190</v>
      </c>
      <c r="D244" s="233" t="s">
        <v>432</v>
      </c>
      <c r="E244" s="233" t="s">
        <v>417</v>
      </c>
      <c r="F244" s="284">
        <v>84.453999999999994</v>
      </c>
      <c r="G244" s="284">
        <v>77.992999999999995</v>
      </c>
      <c r="H244" s="284">
        <v>77.295000000000002</v>
      </c>
      <c r="I244" s="284">
        <v>76.997</v>
      </c>
      <c r="J244" s="284">
        <v>77.007999999999996</v>
      </c>
      <c r="K244" s="284">
        <v>77.146000000000001</v>
      </c>
      <c r="L244" s="284">
        <v>77.265000000000001</v>
      </c>
      <c r="M244" s="284">
        <v>77.353999999999999</v>
      </c>
      <c r="N244" s="284">
        <v>77.459999999999994</v>
      </c>
      <c r="O244" s="284">
        <v>77.575999999999993</v>
      </c>
      <c r="P244" s="284">
        <v>77.685000000000002</v>
      </c>
      <c r="Q244" s="284">
        <v>77.772999999999996</v>
      </c>
      <c r="R244" s="284">
        <v>77.850999999999999</v>
      </c>
      <c r="S244" s="284">
        <v>77.887</v>
      </c>
      <c r="T244" s="284">
        <v>77.900000000000006</v>
      </c>
      <c r="U244" s="284">
        <v>77.918000000000006</v>
      </c>
      <c r="V244" s="284">
        <v>77.927000000000007</v>
      </c>
      <c r="W244" s="284">
        <v>77.947999999999993</v>
      </c>
      <c r="X244" s="284">
        <v>77.959000000000003</v>
      </c>
      <c r="Y244" s="284">
        <v>77.965000000000003</v>
      </c>
      <c r="Z244" s="284">
        <v>77.977000000000004</v>
      </c>
      <c r="AA244" s="284">
        <v>77.974000000000004</v>
      </c>
      <c r="AB244" s="284">
        <v>77.965999999999994</v>
      </c>
      <c r="AC244" s="284">
        <v>77.960999999999999</v>
      </c>
      <c r="AD244" s="284">
        <v>77.944000000000003</v>
      </c>
      <c r="AE244" s="284">
        <v>77.909000000000006</v>
      </c>
      <c r="AF244" s="284">
        <v>77.86</v>
      </c>
      <c r="AG244" s="284">
        <v>77.799000000000007</v>
      </c>
      <c r="AH244" s="284">
        <v>77.704999999999998</v>
      </c>
      <c r="AI244" s="284">
        <v>77.599000000000004</v>
      </c>
      <c r="AJ244" s="284">
        <v>77.468000000000004</v>
      </c>
      <c r="AK244" s="284">
        <v>77.317999999999998</v>
      </c>
      <c r="AL244" s="284">
        <v>77.132000000000005</v>
      </c>
      <c r="AM244" s="284">
        <v>76.923000000000002</v>
      </c>
      <c r="AN244" s="284">
        <v>76.686999999999998</v>
      </c>
      <c r="AO244" s="284">
        <v>76.415999999999997</v>
      </c>
      <c r="AP244" s="284">
        <v>76.123000000000005</v>
      </c>
    </row>
    <row r="245" spans="2:42" x14ac:dyDescent="0.25">
      <c r="B245" s="233">
        <v>260</v>
      </c>
      <c r="C245" s="233" t="s">
        <v>190</v>
      </c>
      <c r="D245" s="233" t="s">
        <v>433</v>
      </c>
      <c r="E245" s="233" t="str">
        <f>IFERROR(VLOOKUP(D245,Regional_groupings_t[#All],2,FALSE),"")</f>
        <v>Europe</v>
      </c>
      <c r="F245" s="284">
        <v>3705.4780000000001</v>
      </c>
      <c r="G245" s="284">
        <v>3429.3620000000001</v>
      </c>
      <c r="H245" s="284">
        <v>3386.2629999999999</v>
      </c>
      <c r="I245" s="284">
        <v>3351.5340000000001</v>
      </c>
      <c r="J245" s="284">
        <v>3323.9290000000001</v>
      </c>
      <c r="K245" s="284">
        <v>3300.998</v>
      </c>
      <c r="L245" s="284">
        <v>3280.8150000000001</v>
      </c>
      <c r="M245" s="284">
        <v>3263.4589999999998</v>
      </c>
      <c r="N245" s="284">
        <v>3249.3130000000001</v>
      </c>
      <c r="O245" s="284">
        <v>3237.0540000000001</v>
      </c>
      <c r="P245" s="284">
        <v>3225.0340000000001</v>
      </c>
      <c r="Q245" s="284">
        <v>3211.9630000000002</v>
      </c>
      <c r="R245" s="284">
        <v>3197.2359999999999</v>
      </c>
      <c r="S245" s="284">
        <v>3180.893</v>
      </c>
      <c r="T245" s="284">
        <v>3163.2669999999998</v>
      </c>
      <c r="U245" s="284">
        <v>3145.0279999999998</v>
      </c>
      <c r="V245" s="284">
        <v>3126.6419999999998</v>
      </c>
      <c r="W245" s="284">
        <v>3108.1120000000001</v>
      </c>
      <c r="X245" s="284">
        <v>3089.1610000000001</v>
      </c>
      <c r="Y245" s="284">
        <v>3069.7979999999998</v>
      </c>
      <c r="Z245" s="284">
        <v>3050.0189999999998</v>
      </c>
      <c r="AA245" s="284">
        <v>3029.8249999999998</v>
      </c>
      <c r="AB245" s="284">
        <v>3009.22</v>
      </c>
      <c r="AC245" s="284">
        <v>2988.2359999999999</v>
      </c>
      <c r="AD245" s="284">
        <v>2966.8850000000002</v>
      </c>
      <c r="AE245" s="284">
        <v>2945.1610000000001</v>
      </c>
      <c r="AF245" s="284">
        <v>2923.078</v>
      </c>
      <c r="AG245" s="284">
        <v>2900.6419999999998</v>
      </c>
      <c r="AH245" s="284">
        <v>2877.8870000000002</v>
      </c>
      <c r="AI245" s="284">
        <v>2854.8040000000001</v>
      </c>
      <c r="AJ245" s="284">
        <v>2831.3850000000002</v>
      </c>
      <c r="AK245" s="284">
        <v>2807.6329999999998</v>
      </c>
      <c r="AL245" s="284">
        <v>2783.5770000000002</v>
      </c>
      <c r="AM245" s="284">
        <v>2759.2359999999999</v>
      </c>
      <c r="AN245" s="284">
        <v>2734.6669999999999</v>
      </c>
      <c r="AO245" s="284">
        <v>2709.92</v>
      </c>
      <c r="AP245" s="284">
        <v>2685.0369999999998</v>
      </c>
    </row>
    <row r="246" spans="2:42" x14ac:dyDescent="0.25">
      <c r="B246" s="233">
        <v>261</v>
      </c>
      <c r="C246" s="233" t="s">
        <v>190</v>
      </c>
      <c r="D246" s="233" t="s">
        <v>434</v>
      </c>
      <c r="E246" s="233" t="str">
        <f>IFERROR(VLOOKUP(D246,Regional_groupings_t[#All],2,FALSE),"")</f>
        <v>Europe</v>
      </c>
      <c r="F246" s="284">
        <v>4328.1629999999996</v>
      </c>
      <c r="G246" s="284">
        <v>4232.8739999999998</v>
      </c>
      <c r="H246" s="284">
        <v>4208.6109999999999</v>
      </c>
      <c r="I246" s="284">
        <v>4182.8469999999998</v>
      </c>
      <c r="J246" s="284">
        <v>4156.4070000000002</v>
      </c>
      <c r="K246" s="284">
        <v>4130.299</v>
      </c>
      <c r="L246" s="284">
        <v>4105.268</v>
      </c>
      <c r="M246" s="284">
        <v>4081.6570000000002</v>
      </c>
      <c r="N246" s="284">
        <v>4059.2849999999999</v>
      </c>
      <c r="O246" s="284">
        <v>4037.6909999999998</v>
      </c>
      <c r="P246" s="284">
        <v>4016.1350000000002</v>
      </c>
      <c r="Q246" s="284">
        <v>3994.0790000000002</v>
      </c>
      <c r="R246" s="284">
        <v>3971.3960000000002</v>
      </c>
      <c r="S246" s="284">
        <v>3948.2510000000002</v>
      </c>
      <c r="T246" s="284">
        <v>3924.7550000000001</v>
      </c>
      <c r="U246" s="284">
        <v>3901.0520000000001</v>
      </c>
      <c r="V246" s="284">
        <v>3877.2669999999998</v>
      </c>
      <c r="W246" s="284">
        <v>3853.4</v>
      </c>
      <c r="X246" s="284">
        <v>3829.3760000000002</v>
      </c>
      <c r="Y246" s="284">
        <v>3805.18</v>
      </c>
      <c r="Z246" s="284">
        <v>3780.7449999999999</v>
      </c>
      <c r="AA246" s="284">
        <v>3756.0659999999998</v>
      </c>
      <c r="AB246" s="284">
        <v>3731.134</v>
      </c>
      <c r="AC246" s="284">
        <v>3705.9659999999999</v>
      </c>
      <c r="AD246" s="284">
        <v>3680.57</v>
      </c>
      <c r="AE246" s="284">
        <v>3654.9740000000002</v>
      </c>
      <c r="AF246" s="284">
        <v>3629.1889999999999</v>
      </c>
      <c r="AG246" s="284">
        <v>3603.24</v>
      </c>
      <c r="AH246" s="284">
        <v>3577.1239999999998</v>
      </c>
      <c r="AI246" s="284">
        <v>3550.8580000000002</v>
      </c>
      <c r="AJ246" s="284">
        <v>3524.4810000000002</v>
      </c>
      <c r="AK246" s="284">
        <v>3498.0340000000001</v>
      </c>
      <c r="AL246" s="284">
        <v>3471.51</v>
      </c>
      <c r="AM246" s="284">
        <v>3444.942</v>
      </c>
      <c r="AN246" s="284">
        <v>3418.2950000000001</v>
      </c>
      <c r="AO246" s="284">
        <v>3391.5889999999999</v>
      </c>
      <c r="AP246" s="284">
        <v>3364.799</v>
      </c>
    </row>
    <row r="247" spans="2:42" x14ac:dyDescent="0.25">
      <c r="B247" s="233">
        <v>262</v>
      </c>
      <c r="C247" s="233" t="s">
        <v>190</v>
      </c>
      <c r="D247" s="233" t="s">
        <v>435</v>
      </c>
      <c r="E247" s="233" t="s">
        <v>417</v>
      </c>
      <c r="F247" s="284">
        <v>33.585000000000001</v>
      </c>
      <c r="G247" s="284">
        <v>33.741999999999997</v>
      </c>
      <c r="H247" s="284">
        <v>33.738</v>
      </c>
      <c r="I247" s="284">
        <v>33.722999999999999</v>
      </c>
      <c r="J247" s="284">
        <v>33.715000000000003</v>
      </c>
      <c r="K247" s="284">
        <v>33.706000000000003</v>
      </c>
      <c r="L247" s="284">
        <v>33.691000000000003</v>
      </c>
      <c r="M247" s="284">
        <v>33.691000000000003</v>
      </c>
      <c r="N247" s="284">
        <v>33.713999999999999</v>
      </c>
      <c r="O247" s="284">
        <v>33.710999999999999</v>
      </c>
      <c r="P247" s="284">
        <v>33.737000000000002</v>
      </c>
      <c r="Q247" s="284">
        <v>33.753</v>
      </c>
      <c r="R247" s="284">
        <v>33.786000000000001</v>
      </c>
      <c r="S247" s="284">
        <v>33.82</v>
      </c>
      <c r="T247" s="284">
        <v>33.844000000000001</v>
      </c>
      <c r="U247" s="284">
        <v>33.889000000000003</v>
      </c>
      <c r="V247" s="284">
        <v>33.905999999999999</v>
      </c>
      <c r="W247" s="284">
        <v>33.951000000000001</v>
      </c>
      <c r="X247" s="284">
        <v>33.978000000000002</v>
      </c>
      <c r="Y247" s="284">
        <v>34.003999999999998</v>
      </c>
      <c r="Z247" s="284">
        <v>34.030999999999999</v>
      </c>
      <c r="AA247" s="284">
        <v>34.048999999999999</v>
      </c>
      <c r="AB247" s="284">
        <v>34.082000000000001</v>
      </c>
      <c r="AC247" s="284">
        <v>34.095999999999997</v>
      </c>
      <c r="AD247" s="284">
        <v>34.119999999999997</v>
      </c>
      <c r="AE247" s="284">
        <v>34.119</v>
      </c>
      <c r="AF247" s="284">
        <v>34.133000000000003</v>
      </c>
      <c r="AG247" s="284">
        <v>34.137</v>
      </c>
      <c r="AH247" s="284">
        <v>34.143999999999998</v>
      </c>
      <c r="AI247" s="284">
        <v>34.125999999999998</v>
      </c>
      <c r="AJ247" s="284">
        <v>34.112000000000002</v>
      </c>
      <c r="AK247" s="284">
        <v>34.1</v>
      </c>
      <c r="AL247" s="284">
        <v>34.076999999999998</v>
      </c>
      <c r="AM247" s="284">
        <v>34.051000000000002</v>
      </c>
      <c r="AN247" s="284">
        <v>34.012999999999998</v>
      </c>
      <c r="AO247" s="284">
        <v>33.969000000000001</v>
      </c>
      <c r="AP247" s="284">
        <v>33.917999999999999</v>
      </c>
    </row>
    <row r="248" spans="2:42" x14ac:dyDescent="0.25">
      <c r="B248" s="233">
        <v>263</v>
      </c>
      <c r="C248" s="233" t="s">
        <v>190</v>
      </c>
      <c r="D248" s="233" t="s">
        <v>436</v>
      </c>
      <c r="E248" s="233" t="str">
        <f>IFERROR(VLOOKUP(D248,Regional_groupings_t[#All],2,FALSE),"")</f>
        <v>Europe</v>
      </c>
      <c r="F248" s="284">
        <v>10887.64</v>
      </c>
      <c r="G248" s="284">
        <v>10659.736999999999</v>
      </c>
      <c r="H248" s="284">
        <v>10615.183000000001</v>
      </c>
      <c r="I248" s="284">
        <v>10569.449000000001</v>
      </c>
      <c r="J248" s="284">
        <v>10522.244000000001</v>
      </c>
      <c r="K248" s="284">
        <v>10473.451999999999</v>
      </c>
      <c r="L248" s="284">
        <v>10423.056</v>
      </c>
      <c r="M248" s="284">
        <v>10370.746999999999</v>
      </c>
      <c r="N248" s="284">
        <v>10316.641</v>
      </c>
      <c r="O248" s="284">
        <v>10261.734</v>
      </c>
      <c r="P248" s="284">
        <v>10207.413</v>
      </c>
      <c r="Q248" s="284">
        <v>10154.677</v>
      </c>
      <c r="R248" s="284">
        <v>10103.883</v>
      </c>
      <c r="S248" s="284">
        <v>10054.798000000001</v>
      </c>
      <c r="T248" s="284">
        <v>10007.444</v>
      </c>
      <c r="U248" s="284">
        <v>9961.6550000000007</v>
      </c>
      <c r="V248" s="284">
        <v>9917.2520000000004</v>
      </c>
      <c r="W248" s="284">
        <v>9874.2900000000009</v>
      </c>
      <c r="X248" s="284">
        <v>9832.7150000000001</v>
      </c>
      <c r="Y248" s="284">
        <v>9792.1659999999993</v>
      </c>
      <c r="Z248" s="284">
        <v>9752.1540000000005</v>
      </c>
      <c r="AA248" s="284">
        <v>9712.2649999999994</v>
      </c>
      <c r="AB248" s="284">
        <v>9672.3009999999995</v>
      </c>
      <c r="AC248" s="284">
        <v>9632.1450000000004</v>
      </c>
      <c r="AD248" s="284">
        <v>9591.6820000000007</v>
      </c>
      <c r="AE248" s="284">
        <v>9550.7739999999994</v>
      </c>
      <c r="AF248" s="284">
        <v>9509.2749999999996</v>
      </c>
      <c r="AG248" s="284">
        <v>9467.0580000000009</v>
      </c>
      <c r="AH248" s="284">
        <v>9423.9629999999997</v>
      </c>
      <c r="AI248" s="284">
        <v>9379.7860000000001</v>
      </c>
      <c r="AJ248" s="284">
        <v>9334.3559999999998</v>
      </c>
      <c r="AK248" s="284">
        <v>9287.4979999999996</v>
      </c>
      <c r="AL248" s="284">
        <v>9239.1149999999998</v>
      </c>
      <c r="AM248" s="284">
        <v>9189.1830000000009</v>
      </c>
      <c r="AN248" s="284">
        <v>9137.6010000000006</v>
      </c>
      <c r="AO248" s="284">
        <v>9084.2980000000007</v>
      </c>
      <c r="AP248" s="284">
        <v>9029.2540000000008</v>
      </c>
    </row>
    <row r="249" spans="2:42" x14ac:dyDescent="0.25">
      <c r="B249" s="233">
        <v>264</v>
      </c>
      <c r="C249" s="233" t="s">
        <v>190</v>
      </c>
      <c r="D249" s="233" t="s">
        <v>437</v>
      </c>
      <c r="E249" s="233" t="s">
        <v>417</v>
      </c>
      <c r="F249" s="284">
        <v>0.78300000000000003</v>
      </c>
      <c r="G249" s="284">
        <v>0.79</v>
      </c>
      <c r="H249" s="284">
        <v>0.79100000000000004</v>
      </c>
      <c r="I249" s="284">
        <v>0.79800000000000004</v>
      </c>
      <c r="J249" s="284">
        <v>0.81</v>
      </c>
      <c r="K249" s="284">
        <v>0.81499999999999995</v>
      </c>
      <c r="L249" s="284">
        <v>0.80900000000000005</v>
      </c>
      <c r="M249" s="284">
        <v>0.81200000000000006</v>
      </c>
      <c r="N249" s="284">
        <v>0.80800000000000005</v>
      </c>
      <c r="O249" s="284">
        <v>0.80800000000000005</v>
      </c>
      <c r="P249" s="284">
        <v>0.80300000000000005</v>
      </c>
      <c r="Q249" s="284">
        <v>0.79900000000000004</v>
      </c>
      <c r="R249" s="284">
        <v>0.79500000000000004</v>
      </c>
      <c r="S249" s="284">
        <v>0.79300000000000004</v>
      </c>
      <c r="T249" s="284">
        <v>0.80300000000000005</v>
      </c>
      <c r="U249" s="284">
        <v>0.79700000000000004</v>
      </c>
      <c r="V249" s="284">
        <v>0.79900000000000004</v>
      </c>
      <c r="W249" s="284">
        <v>0.79400000000000004</v>
      </c>
      <c r="X249" s="284">
        <v>0.79500000000000004</v>
      </c>
      <c r="Y249" s="284">
        <v>0.78900000000000003</v>
      </c>
      <c r="Z249" s="284">
        <v>0.80100000000000005</v>
      </c>
      <c r="AA249" s="284">
        <v>0.80100000000000005</v>
      </c>
      <c r="AB249" s="284">
        <v>0.80500000000000005</v>
      </c>
      <c r="AC249" s="284">
        <v>0.80700000000000005</v>
      </c>
      <c r="AD249" s="284">
        <v>0.80600000000000005</v>
      </c>
      <c r="AE249" s="284">
        <v>0.8</v>
      </c>
      <c r="AF249" s="284">
        <v>0.79700000000000004</v>
      </c>
      <c r="AG249" s="284">
        <v>0.79500000000000004</v>
      </c>
      <c r="AH249" s="284">
        <v>0.8</v>
      </c>
      <c r="AI249" s="284">
        <v>0.79800000000000004</v>
      </c>
      <c r="AJ249" s="284">
        <v>0.79400000000000004</v>
      </c>
      <c r="AK249" s="284">
        <v>0.79600000000000004</v>
      </c>
      <c r="AL249" s="284">
        <v>0.80200000000000005</v>
      </c>
      <c r="AM249" s="284">
        <v>0.81100000000000005</v>
      </c>
      <c r="AN249" s="284">
        <v>0.81100000000000005</v>
      </c>
      <c r="AO249" s="284">
        <v>0.80700000000000005</v>
      </c>
      <c r="AP249" s="284">
        <v>0.80600000000000005</v>
      </c>
    </row>
    <row r="250" spans="2:42" x14ac:dyDescent="0.25">
      <c r="B250" s="233">
        <v>265</v>
      </c>
      <c r="C250" s="233" t="s">
        <v>190</v>
      </c>
      <c r="D250" s="233" t="s">
        <v>438</v>
      </c>
      <c r="E250" s="233" t="str">
        <f>IFERROR(VLOOKUP(D250,Regional_groupings_t[#All],2,FALSE),"")</f>
        <v>Europe</v>
      </c>
      <c r="F250" s="284">
        <v>59325.232000000004</v>
      </c>
      <c r="G250" s="284">
        <v>60578.489000000001</v>
      </c>
      <c r="H250" s="284">
        <v>60663.067999999999</v>
      </c>
      <c r="I250" s="284">
        <v>60673.694000000003</v>
      </c>
      <c r="J250" s="284">
        <v>60627.290999999997</v>
      </c>
      <c r="K250" s="284">
        <v>60550.091999999997</v>
      </c>
      <c r="L250" s="284">
        <v>60461.828000000001</v>
      </c>
      <c r="M250" s="284">
        <v>60367.470999999998</v>
      </c>
      <c r="N250" s="284">
        <v>60262.779000000002</v>
      </c>
      <c r="O250" s="284">
        <v>60147.514999999999</v>
      </c>
      <c r="P250" s="284">
        <v>60019.21</v>
      </c>
      <c r="Q250" s="284">
        <v>59876.553</v>
      </c>
      <c r="R250" s="284">
        <v>59720.998</v>
      </c>
      <c r="S250" s="284">
        <v>59555.936000000002</v>
      </c>
      <c r="T250" s="284">
        <v>59384.053</v>
      </c>
      <c r="U250" s="284">
        <v>59208.464999999997</v>
      </c>
      <c r="V250" s="284">
        <v>59031.472999999998</v>
      </c>
      <c r="W250" s="284">
        <v>58854.135999999999</v>
      </c>
      <c r="X250" s="284">
        <v>58676.377999999997</v>
      </c>
      <c r="Y250" s="284">
        <v>58497.942999999999</v>
      </c>
      <c r="Z250" s="284">
        <v>58317.983999999997</v>
      </c>
      <c r="AA250" s="284">
        <v>58135.63</v>
      </c>
      <c r="AB250" s="284">
        <v>57950.862999999998</v>
      </c>
      <c r="AC250" s="284">
        <v>57763.188000000002</v>
      </c>
      <c r="AD250" s="284">
        <v>57570.550999999999</v>
      </c>
      <c r="AE250" s="284">
        <v>57370.313999999998</v>
      </c>
      <c r="AF250" s="284">
        <v>57160.351000000002</v>
      </c>
      <c r="AG250" s="284">
        <v>56939.921000000002</v>
      </c>
      <c r="AH250" s="284">
        <v>56708.663999999997</v>
      </c>
      <c r="AI250" s="284">
        <v>56465.444000000003</v>
      </c>
      <c r="AJ250" s="284">
        <v>56209.069000000003</v>
      </c>
      <c r="AK250" s="284">
        <v>55938.767</v>
      </c>
      <c r="AL250" s="284">
        <v>55654.04</v>
      </c>
      <c r="AM250" s="284">
        <v>55355.050999999999</v>
      </c>
      <c r="AN250" s="284">
        <v>55042.557000000001</v>
      </c>
      <c r="AO250" s="284">
        <v>54717.743000000002</v>
      </c>
      <c r="AP250" s="284">
        <v>54381.673999999999</v>
      </c>
    </row>
    <row r="251" spans="2:42" x14ac:dyDescent="0.25">
      <c r="B251" s="233">
        <v>266</v>
      </c>
      <c r="C251" s="233" t="s">
        <v>190</v>
      </c>
      <c r="D251" s="233" t="s">
        <v>439</v>
      </c>
      <c r="E251" s="233" t="str">
        <f>IFERROR(VLOOKUP(D251,Regional_groupings_t[#All],2,FALSE),"")</f>
        <v>Europe</v>
      </c>
      <c r="F251" s="284">
        <v>414.25700000000001</v>
      </c>
      <c r="G251" s="284">
        <v>433.55900000000003</v>
      </c>
      <c r="H251" s="284">
        <v>436.09899999999999</v>
      </c>
      <c r="I251" s="284">
        <v>437.935</v>
      </c>
      <c r="J251" s="284">
        <v>439.255</v>
      </c>
      <c r="K251" s="284">
        <v>440.37700000000001</v>
      </c>
      <c r="L251" s="284">
        <v>441.53899999999999</v>
      </c>
      <c r="M251" s="284">
        <v>442.79</v>
      </c>
      <c r="N251" s="284">
        <v>444.03</v>
      </c>
      <c r="O251" s="284">
        <v>445.22800000000001</v>
      </c>
      <c r="P251" s="284">
        <v>446.303</v>
      </c>
      <c r="Q251" s="284">
        <v>447.18599999999998</v>
      </c>
      <c r="R251" s="284">
        <v>447.88499999999999</v>
      </c>
      <c r="S251" s="284">
        <v>448.41300000000001</v>
      </c>
      <c r="T251" s="284">
        <v>448.76299999999998</v>
      </c>
      <c r="U251" s="284">
        <v>448.93299999999999</v>
      </c>
      <c r="V251" s="284">
        <v>448.89400000000001</v>
      </c>
      <c r="W251" s="284">
        <v>448.65100000000001</v>
      </c>
      <c r="X251" s="284">
        <v>448.22300000000001</v>
      </c>
      <c r="Y251" s="284">
        <v>447.62400000000002</v>
      </c>
      <c r="Z251" s="284">
        <v>446.88600000000002</v>
      </c>
      <c r="AA251" s="284">
        <v>446.02</v>
      </c>
      <c r="AB251" s="284">
        <v>445.04899999999998</v>
      </c>
      <c r="AC251" s="284">
        <v>443.97399999999999</v>
      </c>
      <c r="AD251" s="284">
        <v>442.82600000000002</v>
      </c>
      <c r="AE251" s="284">
        <v>441.59500000000003</v>
      </c>
      <c r="AF251" s="284">
        <v>440.31400000000002</v>
      </c>
      <c r="AG251" s="284">
        <v>438.98200000000003</v>
      </c>
      <c r="AH251" s="284">
        <v>437.61900000000003</v>
      </c>
      <c r="AI251" s="284">
        <v>436.23</v>
      </c>
      <c r="AJ251" s="284">
        <v>434.84100000000001</v>
      </c>
      <c r="AK251" s="284">
        <v>433.45699999999999</v>
      </c>
      <c r="AL251" s="284">
        <v>432.07499999999999</v>
      </c>
      <c r="AM251" s="284">
        <v>430.714</v>
      </c>
      <c r="AN251" s="284">
        <v>429.38</v>
      </c>
      <c r="AO251" s="284">
        <v>428.06400000000002</v>
      </c>
      <c r="AP251" s="284">
        <v>426.79300000000001</v>
      </c>
    </row>
    <row r="252" spans="2:42" x14ac:dyDescent="0.25">
      <c r="B252" s="233">
        <v>267</v>
      </c>
      <c r="C252" s="233" t="s">
        <v>190</v>
      </c>
      <c r="D252" s="233" t="s">
        <v>440</v>
      </c>
      <c r="E252" s="233" t="str">
        <f>IFERROR(VLOOKUP(D252,Regional_groupings_t[#All],2,FALSE),"")</f>
        <v>Europe</v>
      </c>
      <c r="F252" s="284">
        <v>624.279</v>
      </c>
      <c r="G252" s="284">
        <v>626.95699999999999</v>
      </c>
      <c r="H252" s="284">
        <v>627.27099999999996</v>
      </c>
      <c r="I252" s="284">
        <v>627.56299999999999</v>
      </c>
      <c r="J252" s="284">
        <v>627.803</v>
      </c>
      <c r="K252" s="284">
        <v>627.98800000000006</v>
      </c>
      <c r="L252" s="284">
        <v>628.06200000000001</v>
      </c>
      <c r="M252" s="284">
        <v>628.05100000000004</v>
      </c>
      <c r="N252" s="284">
        <v>627.95100000000002</v>
      </c>
      <c r="O252" s="284">
        <v>627.76599999999996</v>
      </c>
      <c r="P252" s="284">
        <v>627.48900000000003</v>
      </c>
      <c r="Q252" s="284">
        <v>627.14800000000002</v>
      </c>
      <c r="R252" s="284">
        <v>626.70799999999997</v>
      </c>
      <c r="S252" s="284">
        <v>626.19200000000001</v>
      </c>
      <c r="T252" s="284">
        <v>625.57799999999997</v>
      </c>
      <c r="U252" s="284">
        <v>624.86500000000001</v>
      </c>
      <c r="V252" s="284">
        <v>624.05799999999999</v>
      </c>
      <c r="W252" s="284">
        <v>623.14400000000001</v>
      </c>
      <c r="X252" s="284">
        <v>622.11900000000003</v>
      </c>
      <c r="Y252" s="284">
        <v>620.99099999999999</v>
      </c>
      <c r="Z252" s="284">
        <v>619.76499999999999</v>
      </c>
      <c r="AA252" s="284">
        <v>618.423</v>
      </c>
      <c r="AB252" s="284">
        <v>616.98500000000001</v>
      </c>
      <c r="AC252" s="284">
        <v>615.428</v>
      </c>
      <c r="AD252" s="284">
        <v>613.79600000000005</v>
      </c>
      <c r="AE252" s="284">
        <v>612.07100000000003</v>
      </c>
      <c r="AF252" s="284">
        <v>610.24900000000002</v>
      </c>
      <c r="AG252" s="284">
        <v>608.36099999999999</v>
      </c>
      <c r="AH252" s="284">
        <v>606.40899999999999</v>
      </c>
      <c r="AI252" s="284">
        <v>604.38900000000001</v>
      </c>
      <c r="AJ252" s="284">
        <v>602.32799999999997</v>
      </c>
      <c r="AK252" s="284">
        <v>600.226</v>
      </c>
      <c r="AL252" s="284">
        <v>598.09799999999996</v>
      </c>
      <c r="AM252" s="284">
        <v>595.92600000000004</v>
      </c>
      <c r="AN252" s="284">
        <v>593.74199999999996</v>
      </c>
      <c r="AO252" s="284">
        <v>591.55499999999995</v>
      </c>
      <c r="AP252" s="284">
        <v>589.33600000000001</v>
      </c>
    </row>
    <row r="253" spans="2:42" x14ac:dyDescent="0.25">
      <c r="B253" s="233">
        <v>268</v>
      </c>
      <c r="C253" s="233" t="s">
        <v>190</v>
      </c>
      <c r="D253" s="233" t="s">
        <v>441</v>
      </c>
      <c r="E253" s="233" t="str">
        <f>IFERROR(VLOOKUP(D253,Regional_groupings_t[#All],2,FALSE),"")</f>
        <v>Europe</v>
      </c>
      <c r="F253" s="284">
        <v>2070.7370000000001</v>
      </c>
      <c r="G253" s="284">
        <v>2079.335</v>
      </c>
      <c r="H253" s="284">
        <v>2080.7460000000001</v>
      </c>
      <c r="I253" s="284">
        <v>2081.9960000000001</v>
      </c>
      <c r="J253" s="284">
        <v>2082.9569999999999</v>
      </c>
      <c r="K253" s="284">
        <v>2083.4580000000001</v>
      </c>
      <c r="L253" s="284">
        <v>2083.38</v>
      </c>
      <c r="M253" s="284">
        <v>2082.6619999999998</v>
      </c>
      <c r="N253" s="284">
        <v>2081.3049999999998</v>
      </c>
      <c r="O253" s="284">
        <v>2079.337</v>
      </c>
      <c r="P253" s="284">
        <v>2076.8200000000002</v>
      </c>
      <c r="Q253" s="284">
        <v>2073.808</v>
      </c>
      <c r="R253" s="284">
        <v>2070.2779999999998</v>
      </c>
      <c r="S253" s="284">
        <v>2066.2179999999998</v>
      </c>
      <c r="T253" s="284">
        <v>2061.614</v>
      </c>
      <c r="U253" s="284">
        <v>2056.4589999999998</v>
      </c>
      <c r="V253" s="284">
        <v>2050.7420000000002</v>
      </c>
      <c r="W253" s="284">
        <v>2044.473</v>
      </c>
      <c r="X253" s="284">
        <v>2037.682</v>
      </c>
      <c r="Y253" s="284">
        <v>2030.367</v>
      </c>
      <c r="Z253" s="284">
        <v>2022.566</v>
      </c>
      <c r="AA253" s="284">
        <v>2014.29</v>
      </c>
      <c r="AB253" s="284">
        <v>2005.5730000000001</v>
      </c>
      <c r="AC253" s="284">
        <v>1996.4269999999999</v>
      </c>
      <c r="AD253" s="284">
        <v>1986.9090000000001</v>
      </c>
      <c r="AE253" s="284">
        <v>1977.0719999999999</v>
      </c>
      <c r="AF253" s="284">
        <v>1966.9659999999999</v>
      </c>
      <c r="AG253" s="284">
        <v>1956.6179999999999</v>
      </c>
      <c r="AH253" s="284">
        <v>1946.0509999999999</v>
      </c>
      <c r="AI253" s="284">
        <v>1935.2940000000001</v>
      </c>
      <c r="AJ253" s="284">
        <v>1924.3979999999999</v>
      </c>
      <c r="AK253" s="284">
        <v>1913.374</v>
      </c>
      <c r="AL253" s="284">
        <v>1902.252</v>
      </c>
      <c r="AM253" s="284">
        <v>1891.039</v>
      </c>
      <c r="AN253" s="284">
        <v>1879.713</v>
      </c>
      <c r="AO253" s="284">
        <v>1868.2929999999999</v>
      </c>
      <c r="AP253" s="284">
        <v>1856.7750000000001</v>
      </c>
    </row>
    <row r="254" spans="2:42" x14ac:dyDescent="0.25">
      <c r="B254" s="233">
        <v>269</v>
      </c>
      <c r="C254" s="233" t="s">
        <v>190</v>
      </c>
      <c r="D254" s="233" t="s">
        <v>442</v>
      </c>
      <c r="E254" s="233" t="str">
        <f>IFERROR(VLOOKUP(D254,Regional_groupings_t[#All],2,FALSE),"")</f>
        <v>Europe</v>
      </c>
      <c r="F254" s="284">
        <v>10596.055</v>
      </c>
      <c r="G254" s="284">
        <v>10368.346</v>
      </c>
      <c r="H254" s="284">
        <v>10325.540000000001</v>
      </c>
      <c r="I254" s="284">
        <v>10288.527</v>
      </c>
      <c r="J254" s="284">
        <v>10256.191999999999</v>
      </c>
      <c r="K254" s="284">
        <v>10226.178</v>
      </c>
      <c r="L254" s="284">
        <v>10196.707</v>
      </c>
      <c r="M254" s="284">
        <v>10167.923000000001</v>
      </c>
      <c r="N254" s="284">
        <v>10140.567999999999</v>
      </c>
      <c r="O254" s="284">
        <v>10114.017</v>
      </c>
      <c r="P254" s="284">
        <v>10087.499</v>
      </c>
      <c r="Q254" s="284">
        <v>10060.415999999999</v>
      </c>
      <c r="R254" s="284">
        <v>10032.459999999999</v>
      </c>
      <c r="S254" s="284">
        <v>10003.591</v>
      </c>
      <c r="T254" s="284">
        <v>9973.8790000000008</v>
      </c>
      <c r="U254" s="284">
        <v>9943.5390000000007</v>
      </c>
      <c r="V254" s="284">
        <v>9912.6830000000009</v>
      </c>
      <c r="W254" s="284">
        <v>9881.2520000000004</v>
      </c>
      <c r="X254" s="284">
        <v>9849.0650000000005</v>
      </c>
      <c r="Y254" s="284">
        <v>9816.0930000000008</v>
      </c>
      <c r="Z254" s="284">
        <v>9782.2579999999998</v>
      </c>
      <c r="AA254" s="284">
        <v>9747.5069999999996</v>
      </c>
      <c r="AB254" s="284">
        <v>9711.8160000000007</v>
      </c>
      <c r="AC254" s="284">
        <v>9675.1090000000004</v>
      </c>
      <c r="AD254" s="284">
        <v>9637.3459999999995</v>
      </c>
      <c r="AE254" s="284">
        <v>9598.4220000000005</v>
      </c>
      <c r="AF254" s="284">
        <v>9558.2759999999998</v>
      </c>
      <c r="AG254" s="284">
        <v>9516.8719999999994</v>
      </c>
      <c r="AH254" s="284">
        <v>9474.2099999999991</v>
      </c>
      <c r="AI254" s="284">
        <v>9430.2170000000006</v>
      </c>
      <c r="AJ254" s="284">
        <v>9384.8729999999996</v>
      </c>
      <c r="AK254" s="284">
        <v>9338.1139999999996</v>
      </c>
      <c r="AL254" s="284">
        <v>9289.9750000000004</v>
      </c>
      <c r="AM254" s="284">
        <v>9240.4719999999998</v>
      </c>
      <c r="AN254" s="284">
        <v>9189.6759999999995</v>
      </c>
      <c r="AO254" s="284">
        <v>9137.6890000000003</v>
      </c>
      <c r="AP254" s="284">
        <v>9084.5789999999997</v>
      </c>
    </row>
    <row r="255" spans="2:42" x14ac:dyDescent="0.25">
      <c r="B255" s="233">
        <v>270</v>
      </c>
      <c r="C255" s="233" t="s">
        <v>190</v>
      </c>
      <c r="D255" s="233" t="s">
        <v>443</v>
      </c>
      <c r="E255" s="233" t="s">
        <v>417</v>
      </c>
      <c r="F255" s="284">
        <v>31.221</v>
      </c>
      <c r="G255" s="284">
        <v>33.270000000000003</v>
      </c>
      <c r="H255" s="284">
        <v>33.503</v>
      </c>
      <c r="I255" s="284">
        <v>33.670999999999999</v>
      </c>
      <c r="J255" s="284">
        <v>33.783999999999999</v>
      </c>
      <c r="K255" s="284">
        <v>33.863999999999997</v>
      </c>
      <c r="L255" s="284">
        <v>33.938000000000002</v>
      </c>
      <c r="M255" s="284">
        <v>34.01</v>
      </c>
      <c r="N255" s="284">
        <v>34.076000000000001</v>
      </c>
      <c r="O255" s="284">
        <v>34.152999999999999</v>
      </c>
      <c r="P255" s="284">
        <v>34.203000000000003</v>
      </c>
      <c r="Q255" s="284">
        <v>34.252000000000002</v>
      </c>
      <c r="R255" s="284">
        <v>34.298000000000002</v>
      </c>
      <c r="S255" s="284">
        <v>34.341000000000001</v>
      </c>
      <c r="T255" s="284">
        <v>34.365000000000002</v>
      </c>
      <c r="U255" s="284">
        <v>34.395000000000003</v>
      </c>
      <c r="V255" s="284">
        <v>34.411999999999999</v>
      </c>
      <c r="W255" s="284">
        <v>34.417999999999999</v>
      </c>
      <c r="X255" s="284">
        <v>34.436999999999998</v>
      </c>
      <c r="Y255" s="284">
        <v>34.436</v>
      </c>
      <c r="Z255" s="284">
        <v>34.445</v>
      </c>
      <c r="AA255" s="284">
        <v>34.433</v>
      </c>
      <c r="AB255" s="284">
        <v>34.433</v>
      </c>
      <c r="AC255" s="284">
        <v>34.418999999999997</v>
      </c>
      <c r="AD255" s="284">
        <v>34.395000000000003</v>
      </c>
      <c r="AE255" s="284">
        <v>34.378</v>
      </c>
      <c r="AF255" s="284">
        <v>34.341000000000001</v>
      </c>
      <c r="AG255" s="284">
        <v>34.299999999999997</v>
      </c>
      <c r="AH255" s="284">
        <v>34.262</v>
      </c>
      <c r="AI255" s="284">
        <v>34.21</v>
      </c>
      <c r="AJ255" s="284">
        <v>34.154000000000003</v>
      </c>
      <c r="AK255" s="284">
        <v>34.078000000000003</v>
      </c>
      <c r="AL255" s="284">
        <v>33.997999999999998</v>
      </c>
      <c r="AM255" s="284">
        <v>33.924999999999997</v>
      </c>
      <c r="AN255" s="284">
        <v>33.826000000000001</v>
      </c>
      <c r="AO255" s="284">
        <v>33.734000000000002</v>
      </c>
      <c r="AP255" s="284">
        <v>33.634999999999998</v>
      </c>
    </row>
    <row r="256" spans="2:42" x14ac:dyDescent="0.25">
      <c r="B256" s="233">
        <v>271</v>
      </c>
      <c r="C256" s="233" t="s">
        <v>190</v>
      </c>
      <c r="D256" s="233" t="s">
        <v>444</v>
      </c>
      <c r="E256" s="233" t="str">
        <f>IFERROR(VLOOKUP(D256,Regional_groupings_t[#All],2,FALSE),"")</f>
        <v>Europe</v>
      </c>
      <c r="F256" s="284">
        <v>8991.2579999999998</v>
      </c>
      <c r="G256" s="284">
        <v>8876.777</v>
      </c>
      <c r="H256" s="284">
        <v>8853.9629999999997</v>
      </c>
      <c r="I256" s="284">
        <v>8829.6229999999996</v>
      </c>
      <c r="J256" s="284">
        <v>8802.741</v>
      </c>
      <c r="K256" s="284">
        <v>8772.2279999999992</v>
      </c>
      <c r="L256" s="284">
        <v>8737.3700000000008</v>
      </c>
      <c r="M256" s="284">
        <v>8697.5470000000005</v>
      </c>
      <c r="N256" s="284">
        <v>8653.0169999999998</v>
      </c>
      <c r="O256" s="284">
        <v>8604.9979999999996</v>
      </c>
      <c r="P256" s="284">
        <v>8555.2950000000001</v>
      </c>
      <c r="Q256" s="284">
        <v>8505.2489999999998</v>
      </c>
      <c r="R256" s="284">
        <v>8455.2870000000003</v>
      </c>
      <c r="S256" s="284">
        <v>8405.107</v>
      </c>
      <c r="T256" s="284">
        <v>8354.5049999999992</v>
      </c>
      <c r="U256" s="284">
        <v>8303.0490000000009</v>
      </c>
      <c r="V256" s="284">
        <v>8250.4339999999993</v>
      </c>
      <c r="W256" s="284">
        <v>8196.7180000000008</v>
      </c>
      <c r="X256" s="284">
        <v>8142.1350000000002</v>
      </c>
      <c r="Y256" s="284">
        <v>8086.723</v>
      </c>
      <c r="Z256" s="284">
        <v>8030.5169999999998</v>
      </c>
      <c r="AA256" s="284">
        <v>7973.5590000000002</v>
      </c>
      <c r="AB256" s="284">
        <v>7915.8940000000002</v>
      </c>
      <c r="AC256" s="284">
        <v>7857.6059999999998</v>
      </c>
      <c r="AD256" s="284">
        <v>7798.777</v>
      </c>
      <c r="AE256" s="284">
        <v>7739.5559999999996</v>
      </c>
      <c r="AF256" s="284">
        <v>7680.0590000000002</v>
      </c>
      <c r="AG256" s="284">
        <v>7620.3370000000004</v>
      </c>
      <c r="AH256" s="284">
        <v>7560.4480000000003</v>
      </c>
      <c r="AI256" s="284">
        <v>7500.4780000000001</v>
      </c>
      <c r="AJ256" s="284">
        <v>7440.5569999999998</v>
      </c>
      <c r="AK256" s="284">
        <v>7380.7650000000003</v>
      </c>
      <c r="AL256" s="284">
        <v>7321.1580000000004</v>
      </c>
      <c r="AM256" s="284">
        <v>7261.7259999999997</v>
      </c>
      <c r="AN256" s="284">
        <v>7202.415</v>
      </c>
      <c r="AO256" s="284">
        <v>7143.1490000000003</v>
      </c>
      <c r="AP256" s="284">
        <v>7083.83</v>
      </c>
    </row>
    <row r="257" spans="2:42" x14ac:dyDescent="0.25">
      <c r="B257" s="233">
        <v>272</v>
      </c>
      <c r="C257" s="233" t="s">
        <v>190</v>
      </c>
      <c r="D257" s="233" t="s">
        <v>445</v>
      </c>
      <c r="E257" s="233" t="str">
        <f>IFERROR(VLOOKUP(D257,Regional_groupings_t[#All],2,FALSE),"")</f>
        <v>Europe</v>
      </c>
      <c r="F257" s="284">
        <v>2043.336</v>
      </c>
      <c r="G257" s="284">
        <v>2071.1990000000001</v>
      </c>
      <c r="H257" s="284">
        <v>2074.2049999999999</v>
      </c>
      <c r="I257" s="284">
        <v>2076.395</v>
      </c>
      <c r="J257" s="284">
        <v>2077.8359999999998</v>
      </c>
      <c r="K257" s="284">
        <v>2078.654</v>
      </c>
      <c r="L257" s="284">
        <v>2078.9319999999998</v>
      </c>
      <c r="M257" s="284">
        <v>2078.723</v>
      </c>
      <c r="N257" s="284">
        <v>2078.0309999999999</v>
      </c>
      <c r="O257" s="284">
        <v>2076.8679999999999</v>
      </c>
      <c r="P257" s="284">
        <v>2075.2159999999999</v>
      </c>
      <c r="Q257" s="284">
        <v>2073.067</v>
      </c>
      <c r="R257" s="284">
        <v>2070.4409999999998</v>
      </c>
      <c r="S257" s="284">
        <v>2067.4009999999998</v>
      </c>
      <c r="T257" s="284">
        <v>2063.9699999999998</v>
      </c>
      <c r="U257" s="284">
        <v>2060.2199999999998</v>
      </c>
      <c r="V257" s="284">
        <v>2056.201</v>
      </c>
      <c r="W257" s="284">
        <v>2051.9140000000002</v>
      </c>
      <c r="X257" s="284">
        <v>2047.3979999999999</v>
      </c>
      <c r="Y257" s="284">
        <v>2042.6790000000001</v>
      </c>
      <c r="Z257" s="284">
        <v>2037.7909999999999</v>
      </c>
      <c r="AA257" s="284">
        <v>2032.7449999999999</v>
      </c>
      <c r="AB257" s="284">
        <v>2027.569</v>
      </c>
      <c r="AC257" s="284">
        <v>2022.252</v>
      </c>
      <c r="AD257" s="284">
        <v>2016.8140000000001</v>
      </c>
      <c r="AE257" s="284">
        <v>2011.2280000000001</v>
      </c>
      <c r="AF257" s="284">
        <v>2005.52</v>
      </c>
      <c r="AG257" s="284">
        <v>1999.665</v>
      </c>
      <c r="AH257" s="284">
        <v>1993.665</v>
      </c>
      <c r="AI257" s="284">
        <v>1987.529</v>
      </c>
      <c r="AJ257" s="284">
        <v>1981.2239999999999</v>
      </c>
      <c r="AK257" s="284">
        <v>1974.7380000000001</v>
      </c>
      <c r="AL257" s="284">
        <v>1968.048</v>
      </c>
      <c r="AM257" s="284">
        <v>1961.1959999999999</v>
      </c>
      <c r="AN257" s="284">
        <v>1954.153</v>
      </c>
      <c r="AO257" s="284">
        <v>1946.9570000000001</v>
      </c>
      <c r="AP257" s="284">
        <v>1939.598</v>
      </c>
    </row>
    <row r="258" spans="2:42" x14ac:dyDescent="0.25">
      <c r="B258" s="233">
        <v>273</v>
      </c>
      <c r="C258" s="233" t="s">
        <v>190</v>
      </c>
      <c r="D258" s="233" t="s">
        <v>446</v>
      </c>
      <c r="E258" s="233" t="str">
        <f>IFERROR(VLOOKUP(D258,Regional_groupings_t[#All],2,FALSE),"")</f>
        <v>Europe</v>
      </c>
      <c r="F258" s="284">
        <v>46931.010999999999</v>
      </c>
      <c r="G258" s="284">
        <v>46671.919000000002</v>
      </c>
      <c r="H258" s="284">
        <v>46634.131000000001</v>
      </c>
      <c r="I258" s="284">
        <v>46647.425000000003</v>
      </c>
      <c r="J258" s="284">
        <v>46692.862999999998</v>
      </c>
      <c r="K258" s="284">
        <v>46736.781999999999</v>
      </c>
      <c r="L258" s="284">
        <v>46754.783000000003</v>
      </c>
      <c r="M258" s="284">
        <v>46745.211000000003</v>
      </c>
      <c r="N258" s="284">
        <v>46719.146999999997</v>
      </c>
      <c r="O258" s="284">
        <v>46679.284</v>
      </c>
      <c r="P258" s="284">
        <v>46630.673000000003</v>
      </c>
      <c r="Q258" s="284">
        <v>46577.097000000002</v>
      </c>
      <c r="R258" s="284">
        <v>46518.644999999997</v>
      </c>
      <c r="S258" s="284">
        <v>46453.974999999999</v>
      </c>
      <c r="T258" s="284">
        <v>46383.836000000003</v>
      </c>
      <c r="U258" s="284">
        <v>46309.019</v>
      </c>
      <c r="V258" s="284">
        <v>46230.146999999997</v>
      </c>
      <c r="W258" s="284">
        <v>46147.593000000001</v>
      </c>
      <c r="X258" s="284">
        <v>46061.483999999997</v>
      </c>
      <c r="Y258" s="284">
        <v>45971.718999999997</v>
      </c>
      <c r="Z258" s="284">
        <v>45878.033000000003</v>
      </c>
      <c r="AA258" s="284">
        <v>45780.171999999999</v>
      </c>
      <c r="AB258" s="284">
        <v>45677.99</v>
      </c>
      <c r="AC258" s="284">
        <v>45571.457999999999</v>
      </c>
      <c r="AD258" s="284">
        <v>45460.499000000003</v>
      </c>
      <c r="AE258" s="284">
        <v>45345.044000000002</v>
      </c>
      <c r="AF258" s="284">
        <v>45224.89</v>
      </c>
      <c r="AG258" s="284">
        <v>45099.798999999999</v>
      </c>
      <c r="AH258" s="284">
        <v>44969.296999999999</v>
      </c>
      <c r="AI258" s="284">
        <v>44832.571000000004</v>
      </c>
      <c r="AJ258" s="284">
        <v>44688.616000000002</v>
      </c>
      <c r="AK258" s="284">
        <v>44536.591</v>
      </c>
      <c r="AL258" s="284">
        <v>44376.201000000001</v>
      </c>
      <c r="AM258" s="284">
        <v>44207.093999999997</v>
      </c>
      <c r="AN258" s="284">
        <v>44028.28</v>
      </c>
      <c r="AO258" s="284">
        <v>43838.656999999999</v>
      </c>
      <c r="AP258" s="284">
        <v>43637.408000000003</v>
      </c>
    </row>
    <row r="259" spans="2:42" x14ac:dyDescent="0.25">
      <c r="B259" s="233">
        <v>274</v>
      </c>
      <c r="C259" s="233" t="s">
        <v>190</v>
      </c>
      <c r="D259" s="233" t="s">
        <v>447</v>
      </c>
      <c r="E259" s="233" t="str">
        <f>IFERROR(VLOOKUP(D259,Regional_groupings_t[#All],2,FALSE),"")</f>
        <v/>
      </c>
      <c r="F259" s="284">
        <v>188126.31200000001</v>
      </c>
      <c r="G259" s="284">
        <v>192084.399</v>
      </c>
      <c r="H259" s="284">
        <v>192979.264</v>
      </c>
      <c r="I259" s="284">
        <v>193885.82699999999</v>
      </c>
      <c r="J259" s="284">
        <v>194754.50599999999</v>
      </c>
      <c r="K259" s="284">
        <v>195522.41200000001</v>
      </c>
      <c r="L259" s="284">
        <v>196146.321</v>
      </c>
      <c r="M259" s="284">
        <v>196603.23</v>
      </c>
      <c r="N259" s="284">
        <v>196908.712</v>
      </c>
      <c r="O259" s="284">
        <v>197106.68</v>
      </c>
      <c r="P259" s="284">
        <v>197262.47</v>
      </c>
      <c r="Q259" s="284">
        <v>197424.524</v>
      </c>
      <c r="R259" s="284">
        <v>197605.98499999999</v>
      </c>
      <c r="S259" s="284">
        <v>197794.85500000001</v>
      </c>
      <c r="T259" s="284">
        <v>197985.10699999999</v>
      </c>
      <c r="U259" s="284">
        <v>198162.78599999999</v>
      </c>
      <c r="V259" s="284">
        <v>198317.739</v>
      </c>
      <c r="W259" s="284">
        <v>198451.35500000001</v>
      </c>
      <c r="X259" s="284">
        <v>198569.16899999999</v>
      </c>
      <c r="Y259" s="284">
        <v>198669.353</v>
      </c>
      <c r="Z259" s="284">
        <v>198749.40599999999</v>
      </c>
      <c r="AA259" s="284">
        <v>198807.35699999999</v>
      </c>
      <c r="AB259" s="284">
        <v>198842.67300000001</v>
      </c>
      <c r="AC259" s="284">
        <v>198855.21400000001</v>
      </c>
      <c r="AD259" s="284">
        <v>198844.084</v>
      </c>
      <c r="AE259" s="284">
        <v>198808.473</v>
      </c>
      <c r="AF259" s="284">
        <v>198747.905</v>
      </c>
      <c r="AG259" s="284">
        <v>198662.39999999999</v>
      </c>
      <c r="AH259" s="284">
        <v>198552.37599999999</v>
      </c>
      <c r="AI259" s="284">
        <v>198418.375</v>
      </c>
      <c r="AJ259" s="284">
        <v>198261.19099999999</v>
      </c>
      <c r="AK259" s="284">
        <v>198081.777</v>
      </c>
      <c r="AL259" s="284">
        <v>197881.06899999999</v>
      </c>
      <c r="AM259" s="284">
        <v>197660.34700000001</v>
      </c>
      <c r="AN259" s="284">
        <v>197421.81</v>
      </c>
      <c r="AO259" s="284">
        <v>197168.087</v>
      </c>
      <c r="AP259" s="284">
        <v>196901.552</v>
      </c>
    </row>
    <row r="260" spans="2:42" x14ac:dyDescent="0.25">
      <c r="B260" s="233">
        <v>275</v>
      </c>
      <c r="C260" s="233" t="s">
        <v>190</v>
      </c>
      <c r="D260" s="233" t="s">
        <v>448</v>
      </c>
      <c r="E260" s="233" t="str">
        <f>IFERROR(VLOOKUP(D260,Regional_groupings_t[#All],2,FALSE),"")</f>
        <v>Europe</v>
      </c>
      <c r="F260" s="284">
        <v>8409.9449999999997</v>
      </c>
      <c r="G260" s="284">
        <v>8678.6669999999995</v>
      </c>
      <c r="H260" s="284">
        <v>8747.3060000000005</v>
      </c>
      <c r="I260" s="284">
        <v>8819.902</v>
      </c>
      <c r="J260" s="284">
        <v>8891.3829999999998</v>
      </c>
      <c r="K260" s="284">
        <v>8955.1080000000002</v>
      </c>
      <c r="L260" s="284">
        <v>9006.4</v>
      </c>
      <c r="M260" s="284">
        <v>9043.0720000000001</v>
      </c>
      <c r="N260" s="284">
        <v>9066.7119999999995</v>
      </c>
      <c r="O260" s="284">
        <v>9081.1810000000005</v>
      </c>
      <c r="P260" s="284">
        <v>9092.3130000000001</v>
      </c>
      <c r="Q260" s="284">
        <v>9104.4349999999995</v>
      </c>
      <c r="R260" s="284">
        <v>9118.6560000000009</v>
      </c>
      <c r="S260" s="284">
        <v>9133.7980000000007</v>
      </c>
      <c r="T260" s="284">
        <v>9149.2260000000006</v>
      </c>
      <c r="U260" s="284">
        <v>9163.5110000000004</v>
      </c>
      <c r="V260" s="284">
        <v>9175.6890000000003</v>
      </c>
      <c r="W260" s="284">
        <v>9185.8269999999993</v>
      </c>
      <c r="X260" s="284">
        <v>9194.5030000000006</v>
      </c>
      <c r="Y260" s="284">
        <v>9201.6959999999999</v>
      </c>
      <c r="Z260" s="284">
        <v>9207.3909999999996</v>
      </c>
      <c r="AA260" s="284">
        <v>9211.616</v>
      </c>
      <c r="AB260" s="284">
        <v>9214.3379999999997</v>
      </c>
      <c r="AC260" s="284">
        <v>9215.598</v>
      </c>
      <c r="AD260" s="284">
        <v>9215.51</v>
      </c>
      <c r="AE260" s="284">
        <v>9214.2009999999991</v>
      </c>
      <c r="AF260" s="284">
        <v>9211.7880000000005</v>
      </c>
      <c r="AG260" s="284">
        <v>9208.3430000000008</v>
      </c>
      <c r="AH260" s="284">
        <v>9203.8619999999992</v>
      </c>
      <c r="AI260" s="284">
        <v>9198.3240000000005</v>
      </c>
      <c r="AJ260" s="284">
        <v>9191.7160000000003</v>
      </c>
      <c r="AK260" s="284">
        <v>9184.0300000000007</v>
      </c>
      <c r="AL260" s="284">
        <v>9175.3279999999995</v>
      </c>
      <c r="AM260" s="284">
        <v>9165.634</v>
      </c>
      <c r="AN260" s="284">
        <v>9154.9689999999991</v>
      </c>
      <c r="AO260" s="284">
        <v>9143.3089999999993</v>
      </c>
      <c r="AP260" s="284">
        <v>9130.6980000000003</v>
      </c>
    </row>
    <row r="261" spans="2:42" x14ac:dyDescent="0.25">
      <c r="B261" s="233">
        <v>276</v>
      </c>
      <c r="C261" s="233" t="s">
        <v>190</v>
      </c>
      <c r="D261" s="233" t="s">
        <v>449</v>
      </c>
      <c r="E261" s="233" t="str">
        <f>IFERROR(VLOOKUP(D261,Regional_groupings_t[#All],2,FALSE),"")</f>
        <v>Europe</v>
      </c>
      <c r="F261" s="284">
        <v>10938.735000000001</v>
      </c>
      <c r="G261" s="284">
        <v>11287.931</v>
      </c>
      <c r="H261" s="284">
        <v>11354.406999999999</v>
      </c>
      <c r="I261" s="284">
        <v>11419.752</v>
      </c>
      <c r="J261" s="284">
        <v>11482.18</v>
      </c>
      <c r="K261" s="284">
        <v>11539.325999999999</v>
      </c>
      <c r="L261" s="284">
        <v>11589.616</v>
      </c>
      <c r="M261" s="284">
        <v>11632.334000000001</v>
      </c>
      <c r="N261" s="284">
        <v>11668.276</v>
      </c>
      <c r="O261" s="284">
        <v>11699.4</v>
      </c>
      <c r="P261" s="284">
        <v>11728.462</v>
      </c>
      <c r="Q261" s="284">
        <v>11757.494000000001</v>
      </c>
      <c r="R261" s="284">
        <v>11787.201999999999</v>
      </c>
      <c r="S261" s="284">
        <v>11817.128000000001</v>
      </c>
      <c r="T261" s="284">
        <v>11846.939</v>
      </c>
      <c r="U261" s="284">
        <v>11875.982</v>
      </c>
      <c r="V261" s="284">
        <v>11903.751</v>
      </c>
      <c r="W261" s="284">
        <v>11930.3</v>
      </c>
      <c r="X261" s="284">
        <v>11955.915999999999</v>
      </c>
      <c r="Y261" s="284">
        <v>11980.543</v>
      </c>
      <c r="Z261" s="284">
        <v>12004.081</v>
      </c>
      <c r="AA261" s="284">
        <v>12026.485000000001</v>
      </c>
      <c r="AB261" s="284">
        <v>12047.712</v>
      </c>
      <c r="AC261" s="284">
        <v>12067.746999999999</v>
      </c>
      <c r="AD261" s="284">
        <v>12086.637000000001</v>
      </c>
      <c r="AE261" s="284">
        <v>12104.416999999999</v>
      </c>
      <c r="AF261" s="284">
        <v>12121.106</v>
      </c>
      <c r="AG261" s="284">
        <v>12136.743</v>
      </c>
      <c r="AH261" s="284">
        <v>12151.285</v>
      </c>
      <c r="AI261" s="284">
        <v>12164.634</v>
      </c>
      <c r="AJ261" s="284">
        <v>12176.692999999999</v>
      </c>
      <c r="AK261" s="284">
        <v>12187.311</v>
      </c>
      <c r="AL261" s="284">
        <v>12196.54</v>
      </c>
      <c r="AM261" s="284">
        <v>12204.424999999999</v>
      </c>
      <c r="AN261" s="284">
        <v>12211.032999999999</v>
      </c>
      <c r="AO261" s="284">
        <v>12216.465</v>
      </c>
      <c r="AP261" s="284">
        <v>12220.769</v>
      </c>
    </row>
    <row r="262" spans="2:42" x14ac:dyDescent="0.25">
      <c r="B262" s="233">
        <v>277</v>
      </c>
      <c r="C262" s="233" t="s">
        <v>190</v>
      </c>
      <c r="D262" s="233" t="s">
        <v>450</v>
      </c>
      <c r="E262" s="233" t="str">
        <f>IFERROR(VLOOKUP(D262,Regional_groupings_t[#All],2,FALSE),"")</f>
        <v>Europe</v>
      </c>
      <c r="F262" s="284">
        <v>62879.535000000003</v>
      </c>
      <c r="G262" s="284">
        <v>64453.194000000003</v>
      </c>
      <c r="H262" s="284">
        <v>64667.59</v>
      </c>
      <c r="I262" s="284">
        <v>64842.512999999999</v>
      </c>
      <c r="J262" s="284">
        <v>64990.512000000002</v>
      </c>
      <c r="K262" s="284">
        <v>65129.731</v>
      </c>
      <c r="L262" s="284">
        <v>65273.512000000002</v>
      </c>
      <c r="M262" s="284">
        <v>65426.177000000003</v>
      </c>
      <c r="N262" s="284">
        <v>65584.513999999996</v>
      </c>
      <c r="O262" s="284">
        <v>65745.188999999998</v>
      </c>
      <c r="P262" s="284">
        <v>65902.028999999995</v>
      </c>
      <c r="Q262" s="284">
        <v>66050.606</v>
      </c>
      <c r="R262" s="284">
        <v>66190.532000000007</v>
      </c>
      <c r="S262" s="284">
        <v>66323.948000000004</v>
      </c>
      <c r="T262" s="284">
        <v>66451.747000000003</v>
      </c>
      <c r="U262" s="284">
        <v>66575.351999999999</v>
      </c>
      <c r="V262" s="284">
        <v>66695.705000000002</v>
      </c>
      <c r="W262" s="284">
        <v>66812.866999999998</v>
      </c>
      <c r="X262" s="284">
        <v>66926.040999999997</v>
      </c>
      <c r="Y262" s="284">
        <v>67034.148000000001</v>
      </c>
      <c r="Z262" s="284">
        <v>67135.679999999993</v>
      </c>
      <c r="AA262" s="284">
        <v>67229.460000000006</v>
      </c>
      <c r="AB262" s="284">
        <v>67315.168000000005</v>
      </c>
      <c r="AC262" s="284">
        <v>67392.741999999998</v>
      </c>
      <c r="AD262" s="284">
        <v>67461.584000000003</v>
      </c>
      <c r="AE262" s="284">
        <v>67521.106</v>
      </c>
      <c r="AF262" s="284">
        <v>67570.922000000006</v>
      </c>
      <c r="AG262" s="284">
        <v>67610.831000000006</v>
      </c>
      <c r="AH262" s="284">
        <v>67640.953999999998</v>
      </c>
      <c r="AI262" s="284">
        <v>67661.692999999999</v>
      </c>
      <c r="AJ262" s="284">
        <v>67673.657000000007</v>
      </c>
      <c r="AK262" s="284">
        <v>67677.388000000006</v>
      </c>
      <c r="AL262" s="284">
        <v>67673.172000000006</v>
      </c>
      <c r="AM262" s="284">
        <v>67661.298999999999</v>
      </c>
      <c r="AN262" s="284">
        <v>67642.429000000004</v>
      </c>
      <c r="AO262" s="284">
        <v>67617.342999999993</v>
      </c>
      <c r="AP262" s="284">
        <v>67586.729000000007</v>
      </c>
    </row>
    <row r="263" spans="2:42" x14ac:dyDescent="0.25">
      <c r="B263" s="233">
        <v>278</v>
      </c>
      <c r="C263" s="233" t="s">
        <v>190</v>
      </c>
      <c r="D263" s="233" t="s">
        <v>451</v>
      </c>
      <c r="E263" s="233" t="str">
        <f>IFERROR(VLOOKUP(D263,Regional_groupings_t[#All],2,FALSE),"")</f>
        <v>Europe</v>
      </c>
      <c r="F263" s="284">
        <v>80827.001000000004</v>
      </c>
      <c r="G263" s="284">
        <v>81787.410999999993</v>
      </c>
      <c r="H263" s="284">
        <v>82193.77</v>
      </c>
      <c r="I263" s="284">
        <v>82658.409</v>
      </c>
      <c r="J263" s="284">
        <v>83124.413</v>
      </c>
      <c r="K263" s="284">
        <v>83517.046000000002</v>
      </c>
      <c r="L263" s="284">
        <v>83783.945000000007</v>
      </c>
      <c r="M263" s="284">
        <v>83900.471000000005</v>
      </c>
      <c r="N263" s="284">
        <v>83883.587</v>
      </c>
      <c r="O263" s="284">
        <v>83774.540999999997</v>
      </c>
      <c r="P263" s="284">
        <v>83636.17</v>
      </c>
      <c r="Q263" s="284">
        <v>83515.017000000007</v>
      </c>
      <c r="R263" s="284">
        <v>83422.528999999995</v>
      </c>
      <c r="S263" s="284">
        <v>83346.305999999997</v>
      </c>
      <c r="T263" s="284">
        <v>83280.854000000007</v>
      </c>
      <c r="U263" s="284">
        <v>83213.653000000006</v>
      </c>
      <c r="V263" s="284">
        <v>83135.642999999996</v>
      </c>
      <c r="W263" s="284">
        <v>83048.103000000003</v>
      </c>
      <c r="X263" s="284">
        <v>82956.47</v>
      </c>
      <c r="Y263" s="284">
        <v>82860.123000000007</v>
      </c>
      <c r="Z263" s="284">
        <v>82758.239000000001</v>
      </c>
      <c r="AA263" s="284">
        <v>82650.082999999999</v>
      </c>
      <c r="AB263" s="284">
        <v>82535.460999999996</v>
      </c>
      <c r="AC263" s="284">
        <v>82414.191000000006</v>
      </c>
      <c r="AD263" s="284">
        <v>82285.596000000005</v>
      </c>
      <c r="AE263" s="284">
        <v>82148.922999999995</v>
      </c>
      <c r="AF263" s="284">
        <v>82003.619000000006</v>
      </c>
      <c r="AG263" s="284">
        <v>81849.675000000003</v>
      </c>
      <c r="AH263" s="284">
        <v>81687.214999999997</v>
      </c>
      <c r="AI263" s="284">
        <v>81516.134000000005</v>
      </c>
      <c r="AJ263" s="284">
        <v>81336.364000000001</v>
      </c>
      <c r="AK263" s="284">
        <v>81148.063999999998</v>
      </c>
      <c r="AL263" s="284">
        <v>80951.490000000005</v>
      </c>
      <c r="AM263" s="284">
        <v>80747.346000000005</v>
      </c>
      <c r="AN263" s="284">
        <v>80536.967999999993</v>
      </c>
      <c r="AO263" s="284">
        <v>80322.013000000006</v>
      </c>
      <c r="AP263" s="284">
        <v>80103.972999999998</v>
      </c>
    </row>
    <row r="264" spans="2:42" x14ac:dyDescent="0.25">
      <c r="B264" s="233">
        <v>279</v>
      </c>
      <c r="C264" s="233" t="s">
        <v>190</v>
      </c>
      <c r="D264" s="233" t="s">
        <v>452</v>
      </c>
      <c r="E264" s="233" t="s">
        <v>417</v>
      </c>
      <c r="F264" s="284">
        <v>35.996000000000002</v>
      </c>
      <c r="G264" s="284">
        <v>37.465000000000003</v>
      </c>
      <c r="H264" s="284">
        <v>37.655000000000001</v>
      </c>
      <c r="I264" s="284">
        <v>37.805</v>
      </c>
      <c r="J264" s="284">
        <v>37.917999999999999</v>
      </c>
      <c r="K264" s="284">
        <v>38.020000000000003</v>
      </c>
      <c r="L264" s="284">
        <v>38.137</v>
      </c>
      <c r="M264" s="284">
        <v>38.253999999999998</v>
      </c>
      <c r="N264" s="284">
        <v>38.389000000000003</v>
      </c>
      <c r="O264" s="284">
        <v>38.524999999999999</v>
      </c>
      <c r="P264" s="284">
        <v>38.662999999999997</v>
      </c>
      <c r="Q264" s="284">
        <v>38.793999999999997</v>
      </c>
      <c r="R264" s="284">
        <v>38.923000000000002</v>
      </c>
      <c r="S264" s="284">
        <v>39.045000000000002</v>
      </c>
      <c r="T264" s="284">
        <v>39.17</v>
      </c>
      <c r="U264" s="284">
        <v>39.290999999999997</v>
      </c>
      <c r="V264" s="284">
        <v>39.405000000000001</v>
      </c>
      <c r="W264" s="284">
        <v>39.518000000000001</v>
      </c>
      <c r="X264" s="284">
        <v>39.625</v>
      </c>
      <c r="Y264" s="284">
        <v>39.728000000000002</v>
      </c>
      <c r="Z264" s="284">
        <v>39.820999999999998</v>
      </c>
      <c r="AA264" s="284">
        <v>39.908999999999999</v>
      </c>
      <c r="AB264" s="284">
        <v>39.975999999999999</v>
      </c>
      <c r="AC264" s="284">
        <v>40.058999999999997</v>
      </c>
      <c r="AD264" s="284">
        <v>40.106000000000002</v>
      </c>
      <c r="AE264" s="284">
        <v>40.149000000000001</v>
      </c>
      <c r="AF264" s="284">
        <v>40.198999999999998</v>
      </c>
      <c r="AG264" s="284">
        <v>40.229999999999997</v>
      </c>
      <c r="AH264" s="284">
        <v>40.261000000000003</v>
      </c>
      <c r="AI264" s="284">
        <v>40.290999999999997</v>
      </c>
      <c r="AJ264" s="284">
        <v>40.307000000000002</v>
      </c>
      <c r="AK264" s="284">
        <v>40.322000000000003</v>
      </c>
      <c r="AL264" s="284">
        <v>40.331000000000003</v>
      </c>
      <c r="AM264" s="284">
        <v>40.335000000000001</v>
      </c>
      <c r="AN264" s="284">
        <v>40.341999999999999</v>
      </c>
      <c r="AO264" s="284">
        <v>40.350999999999999</v>
      </c>
      <c r="AP264" s="284">
        <v>40.354999999999997</v>
      </c>
    </row>
    <row r="265" spans="2:42" x14ac:dyDescent="0.25">
      <c r="B265" s="233">
        <v>280</v>
      </c>
      <c r="C265" s="233" t="s">
        <v>190</v>
      </c>
      <c r="D265" s="233" t="s">
        <v>453</v>
      </c>
      <c r="E265" s="233" t="str">
        <f>IFERROR(VLOOKUP(D265,Regional_groupings_t[#All],2,FALSE),"")</f>
        <v>Europe</v>
      </c>
      <c r="F265" s="284">
        <v>507.89</v>
      </c>
      <c r="G265" s="284">
        <v>566.74099999999999</v>
      </c>
      <c r="H265" s="284">
        <v>579.26599999999996</v>
      </c>
      <c r="I265" s="284">
        <v>591.91399999999999</v>
      </c>
      <c r="J265" s="284">
        <v>604.24400000000003</v>
      </c>
      <c r="K265" s="284">
        <v>615.73</v>
      </c>
      <c r="L265" s="284">
        <v>625.976</v>
      </c>
      <c r="M265" s="284">
        <v>634.81399999999996</v>
      </c>
      <c r="N265" s="284">
        <v>642.36699999999996</v>
      </c>
      <c r="O265" s="284">
        <v>648.97299999999996</v>
      </c>
      <c r="P265" s="284">
        <v>655.11099999999999</v>
      </c>
      <c r="Q265" s="284">
        <v>661.11900000000003</v>
      </c>
      <c r="R265" s="284">
        <v>667.125</v>
      </c>
      <c r="S265" s="284">
        <v>673.03300000000002</v>
      </c>
      <c r="T265" s="284">
        <v>678.88900000000001</v>
      </c>
      <c r="U265" s="284">
        <v>684.654</v>
      </c>
      <c r="V265" s="284">
        <v>690.34400000000005</v>
      </c>
      <c r="W265" s="284">
        <v>695.98299999999995</v>
      </c>
      <c r="X265" s="284">
        <v>701.62400000000002</v>
      </c>
      <c r="Y265" s="284">
        <v>707.23699999999997</v>
      </c>
      <c r="Z265" s="284">
        <v>712.779</v>
      </c>
      <c r="AA265" s="284">
        <v>718.22400000000005</v>
      </c>
      <c r="AB265" s="284">
        <v>723.58</v>
      </c>
      <c r="AC265" s="284">
        <v>728.851</v>
      </c>
      <c r="AD265" s="284">
        <v>734.04200000000003</v>
      </c>
      <c r="AE265" s="284">
        <v>739.15099999999995</v>
      </c>
      <c r="AF265" s="284">
        <v>744.18299999999999</v>
      </c>
      <c r="AG265" s="284">
        <v>749.12800000000004</v>
      </c>
      <c r="AH265" s="284">
        <v>753.98299999999995</v>
      </c>
      <c r="AI265" s="284">
        <v>758.75699999999995</v>
      </c>
      <c r="AJ265" s="284">
        <v>763.44399999999996</v>
      </c>
      <c r="AK265" s="284">
        <v>768.06</v>
      </c>
      <c r="AL265" s="284">
        <v>772.59799999999996</v>
      </c>
      <c r="AM265" s="284">
        <v>777.053</v>
      </c>
      <c r="AN265" s="284">
        <v>781.43299999999999</v>
      </c>
      <c r="AO265" s="284">
        <v>785.73199999999997</v>
      </c>
      <c r="AP265" s="284">
        <v>789.94299999999998</v>
      </c>
    </row>
    <row r="266" spans="2:42" x14ac:dyDescent="0.25">
      <c r="B266" s="233">
        <v>281</v>
      </c>
      <c r="C266" s="233" t="s">
        <v>190</v>
      </c>
      <c r="D266" s="233" t="s">
        <v>454</v>
      </c>
      <c r="E266" s="233" t="s">
        <v>417</v>
      </c>
      <c r="F266" s="284">
        <v>35.609000000000002</v>
      </c>
      <c r="G266" s="284">
        <v>37.722999999999999</v>
      </c>
      <c r="H266" s="284">
        <v>38.07</v>
      </c>
      <c r="I266" s="284">
        <v>38.392000000000003</v>
      </c>
      <c r="J266" s="284">
        <v>38.682000000000002</v>
      </c>
      <c r="K266" s="284">
        <v>38.966999999999999</v>
      </c>
      <c r="L266" s="284">
        <v>39.244</v>
      </c>
      <c r="M266" s="284">
        <v>39.520000000000003</v>
      </c>
      <c r="N266" s="284">
        <v>39.777999999999999</v>
      </c>
      <c r="O266" s="284">
        <v>40.042000000000002</v>
      </c>
      <c r="P266" s="284">
        <v>40.302999999999997</v>
      </c>
      <c r="Q266" s="284">
        <v>40.552999999999997</v>
      </c>
      <c r="R266" s="284">
        <v>40.807000000000002</v>
      </c>
      <c r="S266" s="284">
        <v>41.048999999999999</v>
      </c>
      <c r="T266" s="284">
        <v>41.301000000000002</v>
      </c>
      <c r="U266" s="284">
        <v>41.54</v>
      </c>
      <c r="V266" s="284">
        <v>41.771000000000001</v>
      </c>
      <c r="W266" s="284">
        <v>42.015000000000001</v>
      </c>
      <c r="X266" s="284">
        <v>42.247999999999998</v>
      </c>
      <c r="Y266" s="284">
        <v>42.475999999999999</v>
      </c>
      <c r="Z266" s="284">
        <v>42.712000000000003</v>
      </c>
      <c r="AA266" s="284">
        <v>42.941000000000003</v>
      </c>
      <c r="AB266" s="284">
        <v>43.158999999999999</v>
      </c>
      <c r="AC266" s="284">
        <v>43.371000000000002</v>
      </c>
      <c r="AD266" s="284">
        <v>43.57</v>
      </c>
      <c r="AE266" s="284">
        <v>43.771000000000001</v>
      </c>
      <c r="AF266" s="284">
        <v>43.972999999999999</v>
      </c>
      <c r="AG266" s="284">
        <v>44.174999999999997</v>
      </c>
      <c r="AH266" s="284">
        <v>44.360999999999997</v>
      </c>
      <c r="AI266" s="284">
        <v>44.558</v>
      </c>
      <c r="AJ266" s="284">
        <v>44.744999999999997</v>
      </c>
      <c r="AK266" s="284">
        <v>44.945999999999998</v>
      </c>
      <c r="AL266" s="284">
        <v>45.145000000000003</v>
      </c>
      <c r="AM266" s="284">
        <v>45.353999999999999</v>
      </c>
      <c r="AN266" s="284">
        <v>45.561</v>
      </c>
      <c r="AO266" s="284">
        <v>45.78</v>
      </c>
      <c r="AP266" s="284">
        <v>45.999000000000002</v>
      </c>
    </row>
    <row r="267" spans="2:42" x14ac:dyDescent="0.25">
      <c r="B267" s="233">
        <v>282</v>
      </c>
      <c r="C267" s="233" t="s">
        <v>190</v>
      </c>
      <c r="D267" s="233" t="s">
        <v>455</v>
      </c>
      <c r="E267" s="233" t="s">
        <v>417</v>
      </c>
      <c r="F267" s="284">
        <v>16682.927</v>
      </c>
      <c r="G267" s="284">
        <v>16938.491999999998</v>
      </c>
      <c r="H267" s="284">
        <v>16981.285</v>
      </c>
      <c r="I267" s="284">
        <v>17021.343000000001</v>
      </c>
      <c r="J267" s="284">
        <v>17059.560000000001</v>
      </c>
      <c r="K267" s="284">
        <v>17097.123</v>
      </c>
      <c r="L267" s="284">
        <v>17134.873</v>
      </c>
      <c r="M267" s="284">
        <v>17173.094000000001</v>
      </c>
      <c r="N267" s="284">
        <v>17211.449000000001</v>
      </c>
      <c r="O267" s="284">
        <v>17249.269</v>
      </c>
      <c r="P267" s="284">
        <v>17285.563999999998</v>
      </c>
      <c r="Q267" s="284">
        <v>17319.572</v>
      </c>
      <c r="R267" s="284">
        <v>17351.064999999999</v>
      </c>
      <c r="S267" s="284">
        <v>17380.060000000001</v>
      </c>
      <c r="T267" s="284">
        <v>17406.365000000002</v>
      </c>
      <c r="U267" s="284">
        <v>17429.837</v>
      </c>
      <c r="V267" s="284">
        <v>17450.316999999999</v>
      </c>
      <c r="W267" s="284">
        <v>17467.692999999999</v>
      </c>
      <c r="X267" s="284">
        <v>17481.787</v>
      </c>
      <c r="Y267" s="284">
        <v>17492.404999999999</v>
      </c>
      <c r="Z267" s="284">
        <v>17499.316999999999</v>
      </c>
      <c r="AA267" s="284">
        <v>17502.356</v>
      </c>
      <c r="AB267" s="284">
        <v>17501.491000000002</v>
      </c>
      <c r="AC267" s="284">
        <v>17496.759999999998</v>
      </c>
      <c r="AD267" s="284">
        <v>17488.287</v>
      </c>
      <c r="AE267" s="284">
        <v>17476.232</v>
      </c>
      <c r="AF267" s="284">
        <v>17460.760999999999</v>
      </c>
      <c r="AG267" s="284">
        <v>17441.987000000001</v>
      </c>
      <c r="AH267" s="284">
        <v>17420.067999999999</v>
      </c>
      <c r="AI267" s="284">
        <v>17395.276999999998</v>
      </c>
      <c r="AJ267" s="284">
        <v>17367.955999999998</v>
      </c>
      <c r="AK267" s="284">
        <v>17338.421999999999</v>
      </c>
      <c r="AL267" s="284">
        <v>17306.920999999998</v>
      </c>
      <c r="AM267" s="284">
        <v>17273.648000000001</v>
      </c>
      <c r="AN267" s="284">
        <v>17238.808000000001</v>
      </c>
      <c r="AO267" s="284">
        <v>17202.644</v>
      </c>
      <c r="AP267" s="284">
        <v>17165.37</v>
      </c>
    </row>
    <row r="268" spans="2:42" x14ac:dyDescent="0.25">
      <c r="B268" s="233">
        <v>283</v>
      </c>
      <c r="C268" s="233" t="s">
        <v>190</v>
      </c>
      <c r="D268" s="233" t="s">
        <v>456</v>
      </c>
      <c r="E268" s="233" t="str">
        <f>IFERROR(VLOOKUP(D268,Regional_groupings_t[#All],2,FALSE),"")</f>
        <v>Europe</v>
      </c>
      <c r="F268" s="284">
        <v>7808.674</v>
      </c>
      <c r="G268" s="284">
        <v>8296.7749999999996</v>
      </c>
      <c r="H268" s="284">
        <v>8379.9150000000009</v>
      </c>
      <c r="I268" s="284">
        <v>8455.7970000000005</v>
      </c>
      <c r="J268" s="284">
        <v>8525.6139999999996</v>
      </c>
      <c r="K268" s="284">
        <v>8591.3610000000008</v>
      </c>
      <c r="L268" s="284">
        <v>8654.6180000000004</v>
      </c>
      <c r="M268" s="284">
        <v>8715.4940000000006</v>
      </c>
      <c r="N268" s="284">
        <v>8773.64</v>
      </c>
      <c r="O268" s="284">
        <v>8829.56</v>
      </c>
      <c r="P268" s="284">
        <v>8883.8549999999996</v>
      </c>
      <c r="Q268" s="284">
        <v>8936.9339999999993</v>
      </c>
      <c r="R268" s="284">
        <v>8989.1460000000006</v>
      </c>
      <c r="S268" s="284">
        <v>9040.4879999999994</v>
      </c>
      <c r="T268" s="284">
        <v>9090.616</v>
      </c>
      <c r="U268" s="284">
        <v>9138.9660000000003</v>
      </c>
      <c r="V268" s="284">
        <v>9185.1139999999996</v>
      </c>
      <c r="W268" s="284">
        <v>9229.0490000000009</v>
      </c>
      <c r="X268" s="284">
        <v>9270.9549999999999</v>
      </c>
      <c r="Y268" s="284">
        <v>9310.9969999999994</v>
      </c>
      <c r="Z268" s="284">
        <v>9349.3860000000004</v>
      </c>
      <c r="AA268" s="284">
        <v>9386.2829999999994</v>
      </c>
      <c r="AB268" s="284">
        <v>9421.7880000000005</v>
      </c>
      <c r="AC268" s="284">
        <v>9455.8950000000004</v>
      </c>
      <c r="AD268" s="284">
        <v>9488.7520000000004</v>
      </c>
      <c r="AE268" s="284">
        <v>9520.5229999999992</v>
      </c>
      <c r="AF268" s="284">
        <v>9551.3539999999994</v>
      </c>
      <c r="AG268" s="284">
        <v>9581.2880000000005</v>
      </c>
      <c r="AH268" s="284">
        <v>9610.3870000000006</v>
      </c>
      <c r="AI268" s="284">
        <v>9638.7070000000003</v>
      </c>
      <c r="AJ268" s="284">
        <v>9666.3089999999993</v>
      </c>
      <c r="AK268" s="284">
        <v>9693.2340000000004</v>
      </c>
      <c r="AL268" s="284">
        <v>9719.5439999999999</v>
      </c>
      <c r="AM268" s="284">
        <v>9745.2530000000006</v>
      </c>
      <c r="AN268" s="284">
        <v>9770.2669999999998</v>
      </c>
      <c r="AO268" s="284">
        <v>9794.4500000000007</v>
      </c>
      <c r="AP268" s="284">
        <v>9817.7160000000003</v>
      </c>
    </row>
    <row r="269" spans="2:42" x14ac:dyDescent="0.25">
      <c r="B269" s="233">
        <v>284</v>
      </c>
      <c r="C269" s="233" t="s">
        <v>190</v>
      </c>
      <c r="D269" s="233" t="s">
        <v>457</v>
      </c>
      <c r="E269" s="233" t="str">
        <f>IFERROR(VLOOKUP(D269,Regional_groupings_t[#All],2,FALSE),"")</f>
        <v/>
      </c>
      <c r="F269" s="284">
        <v>343287.42200000002</v>
      </c>
      <c r="G269" s="284">
        <v>357031.04499999998</v>
      </c>
      <c r="H269" s="284">
        <v>359524.63500000001</v>
      </c>
      <c r="I269" s="284">
        <v>361942.24699999997</v>
      </c>
      <c r="J269" s="284">
        <v>364295.99400000001</v>
      </c>
      <c r="K269" s="284">
        <v>366600.94400000002</v>
      </c>
      <c r="L269" s="284">
        <v>368869.64399999997</v>
      </c>
      <c r="M269" s="284">
        <v>371107.71799999999</v>
      </c>
      <c r="N269" s="284">
        <v>373318.35800000001</v>
      </c>
      <c r="O269" s="284">
        <v>375508.33100000001</v>
      </c>
      <c r="P269" s="284">
        <v>377684.19799999997</v>
      </c>
      <c r="Q269" s="284">
        <v>379851</v>
      </c>
      <c r="R269" s="284">
        <v>382010.57699999999</v>
      </c>
      <c r="S269" s="284">
        <v>384163.81400000001</v>
      </c>
      <c r="T269" s="284">
        <v>386312.48599999998</v>
      </c>
      <c r="U269" s="284">
        <v>388457.79399999999</v>
      </c>
      <c r="V269" s="284">
        <v>390598.86300000001</v>
      </c>
      <c r="W269" s="284">
        <v>392737.625</v>
      </c>
      <c r="X269" s="284">
        <v>394869.43300000002</v>
      </c>
      <c r="Y269" s="284">
        <v>396978.56400000001</v>
      </c>
      <c r="Z269" s="284">
        <v>399044.23800000001</v>
      </c>
      <c r="AA269" s="284">
        <v>401051.04300000001</v>
      </c>
      <c r="AB269" s="284">
        <v>402993.53399999999</v>
      </c>
      <c r="AC269" s="284">
        <v>404874.06300000002</v>
      </c>
      <c r="AD269" s="284">
        <v>406694.80599999998</v>
      </c>
      <c r="AE269" s="284">
        <v>408460.97700000001</v>
      </c>
      <c r="AF269" s="284">
        <v>410177.11599999998</v>
      </c>
      <c r="AG269" s="284">
        <v>411844.03100000002</v>
      </c>
      <c r="AH269" s="284">
        <v>413462.092</v>
      </c>
      <c r="AI269" s="284">
        <v>415035.58899999998</v>
      </c>
      <c r="AJ269" s="284">
        <v>416569.93099999998</v>
      </c>
      <c r="AK269" s="284">
        <v>418070.174</v>
      </c>
      <c r="AL269" s="284">
        <v>419539.65100000001</v>
      </c>
      <c r="AM269" s="284">
        <v>420981.815</v>
      </c>
      <c r="AN269" s="284">
        <v>422402.11800000002</v>
      </c>
      <c r="AO269" s="284">
        <v>423806.50599999999</v>
      </c>
      <c r="AP269" s="284">
        <v>425200.38299999997</v>
      </c>
    </row>
    <row r="270" spans="2:42" x14ac:dyDescent="0.25">
      <c r="B270" s="233">
        <v>285</v>
      </c>
      <c r="C270" s="233" t="s">
        <v>190</v>
      </c>
      <c r="D270" s="233" t="s">
        <v>458</v>
      </c>
      <c r="E270" s="233" t="s">
        <v>459</v>
      </c>
      <c r="F270" s="284">
        <v>65.388000000000005</v>
      </c>
      <c r="G270" s="284">
        <v>63.695</v>
      </c>
      <c r="H270" s="284">
        <v>63.36</v>
      </c>
      <c r="I270" s="284">
        <v>63.04</v>
      </c>
      <c r="J270" s="284">
        <v>62.762999999999998</v>
      </c>
      <c r="K270" s="284">
        <v>62.508000000000003</v>
      </c>
      <c r="L270" s="284">
        <v>62.273000000000003</v>
      </c>
      <c r="M270" s="284">
        <v>62.091999999999999</v>
      </c>
      <c r="N270" s="284">
        <v>61.942</v>
      </c>
      <c r="O270" s="284">
        <v>61.805999999999997</v>
      </c>
      <c r="P270" s="284">
        <v>61.673999999999999</v>
      </c>
      <c r="Q270" s="284">
        <v>61.518000000000001</v>
      </c>
      <c r="R270" s="284">
        <v>61.338000000000001</v>
      </c>
      <c r="S270" s="284">
        <v>61.155999999999999</v>
      </c>
      <c r="T270" s="284">
        <v>60.938000000000002</v>
      </c>
      <c r="U270" s="284">
        <v>60.719000000000001</v>
      </c>
      <c r="V270" s="284">
        <v>60.487000000000002</v>
      </c>
      <c r="W270" s="284">
        <v>60.253</v>
      </c>
      <c r="X270" s="284">
        <v>60.000999999999998</v>
      </c>
      <c r="Y270" s="284">
        <v>59.731999999999999</v>
      </c>
      <c r="Z270" s="284">
        <v>59.445</v>
      </c>
      <c r="AA270" s="284">
        <v>59.167000000000002</v>
      </c>
      <c r="AB270" s="284">
        <v>58.862000000000002</v>
      </c>
      <c r="AC270" s="284">
        <v>58.545000000000002</v>
      </c>
      <c r="AD270" s="284">
        <v>58.215000000000003</v>
      </c>
      <c r="AE270" s="284">
        <v>57.872999999999998</v>
      </c>
      <c r="AF270" s="284">
        <v>57.506</v>
      </c>
      <c r="AG270" s="284">
        <v>57.134999999999998</v>
      </c>
      <c r="AH270" s="284">
        <v>56.75</v>
      </c>
      <c r="AI270" s="284">
        <v>56.345999999999997</v>
      </c>
      <c r="AJ270" s="284">
        <v>55.932000000000002</v>
      </c>
      <c r="AK270" s="284">
        <v>55.518000000000001</v>
      </c>
      <c r="AL270" s="284">
        <v>55.078000000000003</v>
      </c>
      <c r="AM270" s="284">
        <v>54.63</v>
      </c>
      <c r="AN270" s="284">
        <v>54.185000000000002</v>
      </c>
      <c r="AO270" s="284">
        <v>53.738</v>
      </c>
      <c r="AP270" s="284">
        <v>53.277999999999999</v>
      </c>
    </row>
    <row r="271" spans="2:42" x14ac:dyDescent="0.25">
      <c r="B271" s="233">
        <v>286</v>
      </c>
      <c r="C271" s="233" t="s">
        <v>190</v>
      </c>
      <c r="D271" s="233" t="s">
        <v>460</v>
      </c>
      <c r="E271" s="233" t="str">
        <f>IFERROR(VLOOKUP(D271,Regional_groupings_t[#All],2,FALSE),"")</f>
        <v>Other North America</v>
      </c>
      <c r="F271" s="284">
        <v>34147.565999999999</v>
      </c>
      <c r="G271" s="284">
        <v>36026.667999999998</v>
      </c>
      <c r="H271" s="284">
        <v>36382.942000000003</v>
      </c>
      <c r="I271" s="284">
        <v>36732.091</v>
      </c>
      <c r="J271" s="284">
        <v>37074.557999999997</v>
      </c>
      <c r="K271" s="284">
        <v>37411.038</v>
      </c>
      <c r="L271" s="284">
        <v>37742.156999999999</v>
      </c>
      <c r="M271" s="284">
        <v>38067.913</v>
      </c>
      <c r="N271" s="284">
        <v>38388.415999999997</v>
      </c>
      <c r="O271" s="284">
        <v>38704.478999999999</v>
      </c>
      <c r="P271" s="284">
        <v>39017.093000000001</v>
      </c>
      <c r="Q271" s="284">
        <v>39326.964</v>
      </c>
      <c r="R271" s="284">
        <v>39634.341999999997</v>
      </c>
      <c r="S271" s="284">
        <v>39939.038999999997</v>
      </c>
      <c r="T271" s="284">
        <v>40240.809000000001</v>
      </c>
      <c r="U271" s="284">
        <v>40539.186000000002</v>
      </c>
      <c r="V271" s="284">
        <v>40833.733</v>
      </c>
      <c r="W271" s="284">
        <v>41124.506999999998</v>
      </c>
      <c r="X271" s="284">
        <v>41411.4</v>
      </c>
      <c r="Y271" s="284">
        <v>41693.455000000002</v>
      </c>
      <c r="Z271" s="284">
        <v>41969.502999999997</v>
      </c>
      <c r="AA271" s="284">
        <v>42238.707999999999</v>
      </c>
      <c r="AB271" s="284">
        <v>42500.813999999998</v>
      </c>
      <c r="AC271" s="284">
        <v>42756.082999999999</v>
      </c>
      <c r="AD271" s="284">
        <v>43004.972000000002</v>
      </c>
      <c r="AE271" s="284">
        <v>43248.161999999997</v>
      </c>
      <c r="AF271" s="284">
        <v>43486.273000000001</v>
      </c>
      <c r="AG271" s="284">
        <v>43719.525999999998</v>
      </c>
      <c r="AH271" s="284">
        <v>43948.080999999998</v>
      </c>
      <c r="AI271" s="284">
        <v>44172.493999999999</v>
      </c>
      <c r="AJ271" s="284">
        <v>44393.406000000003</v>
      </c>
      <c r="AK271" s="284">
        <v>44611.362000000001</v>
      </c>
      <c r="AL271" s="284">
        <v>44826.843999999997</v>
      </c>
      <c r="AM271" s="284">
        <v>45040.171000000002</v>
      </c>
      <c r="AN271" s="284">
        <v>45251.593000000001</v>
      </c>
      <c r="AO271" s="284">
        <v>45461.264999999999</v>
      </c>
      <c r="AP271" s="284">
        <v>45669.453000000001</v>
      </c>
    </row>
    <row r="272" spans="2:42" x14ac:dyDescent="0.25">
      <c r="B272" s="233">
        <v>287</v>
      </c>
      <c r="C272" s="233" t="s">
        <v>190</v>
      </c>
      <c r="D272" s="233" t="s">
        <v>461</v>
      </c>
      <c r="E272" s="233" t="s">
        <v>459</v>
      </c>
      <c r="F272" s="284">
        <v>56.637999999999998</v>
      </c>
      <c r="G272" s="284">
        <v>56.378</v>
      </c>
      <c r="H272" s="284">
        <v>56.408000000000001</v>
      </c>
      <c r="I272" s="284">
        <v>56.472999999999999</v>
      </c>
      <c r="J272" s="284">
        <v>56.564999999999998</v>
      </c>
      <c r="K272" s="284">
        <v>56.66</v>
      </c>
      <c r="L272" s="284">
        <v>56.771999999999998</v>
      </c>
      <c r="M272" s="284">
        <v>56.868000000000002</v>
      </c>
      <c r="N272" s="284">
        <v>56.975000000000001</v>
      </c>
      <c r="O272" s="284">
        <v>57.064</v>
      </c>
      <c r="P272" s="284">
        <v>57.137</v>
      </c>
      <c r="Q272" s="284">
        <v>57.186</v>
      </c>
      <c r="R272" s="284">
        <v>57.207999999999998</v>
      </c>
      <c r="S272" s="284">
        <v>57.216999999999999</v>
      </c>
      <c r="T272" s="284">
        <v>57.197000000000003</v>
      </c>
      <c r="U272" s="284">
        <v>57.161000000000001</v>
      </c>
      <c r="V272" s="284">
        <v>57.091999999999999</v>
      </c>
      <c r="W272" s="284">
        <v>57.021000000000001</v>
      </c>
      <c r="X272" s="284">
        <v>56.923999999999999</v>
      </c>
      <c r="Y272" s="284">
        <v>56.805</v>
      </c>
      <c r="Z272" s="284">
        <v>56.683</v>
      </c>
      <c r="AA272" s="284">
        <v>56.540999999999997</v>
      </c>
      <c r="AB272" s="284">
        <v>56.378999999999998</v>
      </c>
      <c r="AC272" s="284">
        <v>56.207000000000001</v>
      </c>
      <c r="AD272" s="284">
        <v>56.026000000000003</v>
      </c>
      <c r="AE272" s="284">
        <v>55.823999999999998</v>
      </c>
      <c r="AF272" s="284">
        <v>55.625</v>
      </c>
      <c r="AG272" s="284">
        <v>55.412999999999997</v>
      </c>
      <c r="AH272" s="284">
        <v>55.195</v>
      </c>
      <c r="AI272" s="284">
        <v>54.96</v>
      </c>
      <c r="AJ272" s="284">
        <v>54.746000000000002</v>
      </c>
      <c r="AK272" s="284">
        <v>54.511000000000003</v>
      </c>
      <c r="AL272" s="284">
        <v>54.268999999999998</v>
      </c>
      <c r="AM272" s="284">
        <v>54.021999999999998</v>
      </c>
      <c r="AN272" s="284">
        <v>53.774000000000001</v>
      </c>
      <c r="AO272" s="284">
        <v>53.536000000000001</v>
      </c>
      <c r="AP272" s="284">
        <v>53.298000000000002</v>
      </c>
    </row>
    <row r="273" spans="2:42" x14ac:dyDescent="0.25">
      <c r="B273" s="233">
        <v>288</v>
      </c>
      <c r="C273" s="233" t="s">
        <v>190</v>
      </c>
      <c r="D273" s="233" t="s">
        <v>462</v>
      </c>
      <c r="E273" s="233" t="s">
        <v>459</v>
      </c>
      <c r="F273" s="284">
        <v>6.3609999999999998</v>
      </c>
      <c r="G273" s="284">
        <v>5.992</v>
      </c>
      <c r="H273" s="284">
        <v>5.9329999999999998</v>
      </c>
      <c r="I273" s="284">
        <v>5.8849999999999998</v>
      </c>
      <c r="J273" s="284">
        <v>5.8449999999999998</v>
      </c>
      <c r="K273" s="284">
        <v>5.8209999999999997</v>
      </c>
      <c r="L273" s="284">
        <v>5.7949999999999999</v>
      </c>
      <c r="M273" s="284">
        <v>5.7709999999999999</v>
      </c>
      <c r="N273" s="284">
        <v>5.7569999999999997</v>
      </c>
      <c r="O273" s="284">
        <v>5.7510000000000003</v>
      </c>
      <c r="P273" s="284">
        <v>5.7320000000000002</v>
      </c>
      <c r="Q273" s="284">
        <v>5.7279999999999998</v>
      </c>
      <c r="R273" s="284">
        <v>5.7140000000000004</v>
      </c>
      <c r="S273" s="284">
        <v>5.7030000000000003</v>
      </c>
      <c r="T273" s="284">
        <v>5.6950000000000003</v>
      </c>
      <c r="U273" s="284">
        <v>5.6870000000000003</v>
      </c>
      <c r="V273" s="284">
        <v>5.6749999999999998</v>
      </c>
      <c r="W273" s="284">
        <v>5.6660000000000004</v>
      </c>
      <c r="X273" s="284">
        <v>5.6559999999999997</v>
      </c>
      <c r="Y273" s="284">
        <v>5.6520000000000001</v>
      </c>
      <c r="Z273" s="284">
        <v>5.6349999999999998</v>
      </c>
      <c r="AA273" s="284">
        <v>5.63</v>
      </c>
      <c r="AB273" s="284">
        <v>5.6189999999999998</v>
      </c>
      <c r="AC273" s="284">
        <v>5.6079999999999997</v>
      </c>
      <c r="AD273" s="284">
        <v>5.5960000000000001</v>
      </c>
      <c r="AE273" s="284">
        <v>5.5819999999999999</v>
      </c>
      <c r="AF273" s="284">
        <v>5.5620000000000003</v>
      </c>
      <c r="AG273" s="284">
        <v>5.532</v>
      </c>
      <c r="AH273" s="284">
        <v>5.5110000000000001</v>
      </c>
      <c r="AI273" s="284">
        <v>5.484</v>
      </c>
      <c r="AJ273" s="284">
        <v>5.4530000000000003</v>
      </c>
      <c r="AK273" s="284">
        <v>5.4260000000000002</v>
      </c>
      <c r="AL273" s="284">
        <v>5.3920000000000003</v>
      </c>
      <c r="AM273" s="284">
        <v>5.3579999999999997</v>
      </c>
      <c r="AN273" s="284">
        <v>5.3220000000000001</v>
      </c>
      <c r="AO273" s="284">
        <v>5.2880000000000003</v>
      </c>
      <c r="AP273" s="284">
        <v>5.2569999999999997</v>
      </c>
    </row>
    <row r="274" spans="2:42" x14ac:dyDescent="0.25">
      <c r="B274" s="233">
        <v>289</v>
      </c>
      <c r="C274" s="233" t="s">
        <v>190</v>
      </c>
      <c r="D274" s="233" t="s">
        <v>463</v>
      </c>
      <c r="E274" s="233" t="s">
        <v>464</v>
      </c>
      <c r="F274" s="284">
        <v>309011.46899999998</v>
      </c>
      <c r="G274" s="284">
        <v>320878.31199999998</v>
      </c>
      <c r="H274" s="284">
        <v>323015.99200000003</v>
      </c>
      <c r="I274" s="284">
        <v>325084.75799999997</v>
      </c>
      <c r="J274" s="284">
        <v>327096.26299999998</v>
      </c>
      <c r="K274" s="284">
        <v>329064.91700000002</v>
      </c>
      <c r="L274" s="284">
        <v>331002.647</v>
      </c>
      <c r="M274" s="284">
        <v>332915.07400000002</v>
      </c>
      <c r="N274" s="284">
        <v>334805.26799999998</v>
      </c>
      <c r="O274" s="284">
        <v>336679.23100000003</v>
      </c>
      <c r="P274" s="284">
        <v>338542.56199999998</v>
      </c>
      <c r="Q274" s="284">
        <v>340399.60399999999</v>
      </c>
      <c r="R274" s="284">
        <v>342251.97499999998</v>
      </c>
      <c r="S274" s="284">
        <v>344100.69900000002</v>
      </c>
      <c r="T274" s="284">
        <v>345947.84700000001</v>
      </c>
      <c r="U274" s="284">
        <v>347795.04100000003</v>
      </c>
      <c r="V274" s="284">
        <v>349641.87599999999</v>
      </c>
      <c r="W274" s="284">
        <v>351490.17800000001</v>
      </c>
      <c r="X274" s="284">
        <v>353335.45199999999</v>
      </c>
      <c r="Y274" s="284">
        <v>355162.92</v>
      </c>
      <c r="Z274" s="284">
        <v>356952.97200000001</v>
      </c>
      <c r="AA274" s="284">
        <v>358690.99699999997</v>
      </c>
      <c r="AB274" s="284">
        <v>360371.86</v>
      </c>
      <c r="AC274" s="284">
        <v>361997.62</v>
      </c>
      <c r="AD274" s="284">
        <v>363569.99699999997</v>
      </c>
      <c r="AE274" s="284">
        <v>365093.53600000002</v>
      </c>
      <c r="AF274" s="284">
        <v>366572.15</v>
      </c>
      <c r="AG274" s="284">
        <v>368006.42499999999</v>
      </c>
      <c r="AH274" s="284">
        <v>369396.55499999999</v>
      </c>
      <c r="AI274" s="284">
        <v>370746.30499999999</v>
      </c>
      <c r="AJ274" s="284">
        <v>372060.39399999997</v>
      </c>
      <c r="AK274" s="284">
        <v>373343.35700000002</v>
      </c>
      <c r="AL274" s="284">
        <v>374598.06800000003</v>
      </c>
      <c r="AM274" s="284">
        <v>375827.63400000002</v>
      </c>
      <c r="AN274" s="284">
        <v>377037.24400000001</v>
      </c>
      <c r="AO274" s="284">
        <v>378232.679</v>
      </c>
      <c r="AP274" s="284">
        <v>379419.09700000001</v>
      </c>
    </row>
    <row r="276" spans="2:42" x14ac:dyDescent="0.25">
      <c r="F276" s="242"/>
      <c r="G276" s="242"/>
      <c r="H276" s="242"/>
      <c r="I276" s="242"/>
      <c r="J276" s="242"/>
      <c r="K276" s="242"/>
      <c r="L276" s="242"/>
      <c r="M276" s="242"/>
      <c r="N276" s="242"/>
      <c r="O276" s="242"/>
      <c r="P276" s="242"/>
      <c r="Q276" s="242"/>
      <c r="R276" s="242"/>
      <c r="S276" s="242"/>
      <c r="T276" s="242"/>
      <c r="U276" s="242"/>
      <c r="V276" s="242"/>
      <c r="W276" s="242"/>
      <c r="X276" s="242"/>
      <c r="Y276" s="242"/>
      <c r="Z276" s="242"/>
      <c r="AA276" s="242"/>
      <c r="AB276" s="242"/>
      <c r="AC276" s="242"/>
      <c r="AD276" s="242"/>
      <c r="AE276" s="242"/>
      <c r="AF276" s="242"/>
      <c r="AG276" s="242"/>
      <c r="AH276" s="242"/>
      <c r="AI276" s="242"/>
      <c r="AJ276" s="242"/>
      <c r="AK276" s="242"/>
      <c r="AL276" s="242"/>
      <c r="AM276" s="242"/>
      <c r="AN276" s="242"/>
      <c r="AO276" s="242"/>
      <c r="AP276" s="242"/>
    </row>
    <row r="278" spans="2:42" ht="20.399999999999999" x14ac:dyDescent="0.35">
      <c r="B278" s="17" t="s">
        <v>465</v>
      </c>
      <c r="F278" s="242"/>
    </row>
    <row r="279" spans="2:42" x14ac:dyDescent="0.25">
      <c r="B279" s="238" t="s">
        <v>466</v>
      </c>
    </row>
    <row r="280" spans="2:42" x14ac:dyDescent="0.25">
      <c r="F280" s="243"/>
    </row>
    <row r="281" spans="2:42" ht="26.4" x14ac:dyDescent="0.25">
      <c r="C281" s="282" t="s">
        <v>467</v>
      </c>
      <c r="D281" s="282" t="s">
        <v>468</v>
      </c>
    </row>
    <row r="282" spans="2:42" x14ac:dyDescent="0.25">
      <c r="C282" s="24" t="s">
        <v>286</v>
      </c>
      <c r="D282" s="24" t="s">
        <v>303</v>
      </c>
    </row>
    <row r="283" spans="2:42" x14ac:dyDescent="0.25">
      <c r="C283" s="24" t="s">
        <v>431</v>
      </c>
      <c r="D283" s="24" t="s">
        <v>417</v>
      </c>
    </row>
    <row r="284" spans="2:42" x14ac:dyDescent="0.25">
      <c r="C284" s="24" t="s">
        <v>251</v>
      </c>
      <c r="D284" s="24" t="s">
        <v>204</v>
      </c>
      <c r="G284" s="244"/>
    </row>
    <row r="285" spans="2:42" x14ac:dyDescent="0.25">
      <c r="C285" s="24" t="s">
        <v>216</v>
      </c>
      <c r="D285" s="24" t="s">
        <v>204</v>
      </c>
      <c r="G285" s="244"/>
    </row>
    <row r="286" spans="2:42" x14ac:dyDescent="0.25">
      <c r="C286" s="24" t="s">
        <v>323</v>
      </c>
      <c r="D286" s="24" t="s">
        <v>322</v>
      </c>
      <c r="G286" s="244"/>
    </row>
    <row r="287" spans="2:42" x14ac:dyDescent="0.25">
      <c r="C287" s="24" t="s">
        <v>360</v>
      </c>
      <c r="D287" s="24" t="s">
        <v>322</v>
      </c>
      <c r="G287" s="244"/>
    </row>
    <row r="288" spans="2:42" x14ac:dyDescent="0.25">
      <c r="C288" s="24" t="s">
        <v>259</v>
      </c>
      <c r="D288" s="24" t="s">
        <v>469</v>
      </c>
      <c r="G288" s="244"/>
    </row>
    <row r="289" spans="3:7" x14ac:dyDescent="0.25">
      <c r="C289" s="24" t="s">
        <v>375</v>
      </c>
      <c r="D289" s="24" t="s">
        <v>303</v>
      </c>
      <c r="G289" s="244"/>
    </row>
    <row r="290" spans="3:7" x14ac:dyDescent="0.25">
      <c r="C290" s="24" t="s">
        <v>448</v>
      </c>
      <c r="D290" s="24" t="s">
        <v>417</v>
      </c>
      <c r="G290" s="244"/>
    </row>
    <row r="291" spans="3:7" x14ac:dyDescent="0.25">
      <c r="C291" s="24" t="s">
        <v>260</v>
      </c>
      <c r="D291" s="24" t="s">
        <v>469</v>
      </c>
      <c r="G291" s="244"/>
    </row>
    <row r="292" spans="3:7" x14ac:dyDescent="0.25">
      <c r="C292" s="24" t="s">
        <v>325</v>
      </c>
      <c r="D292" s="24" t="s">
        <v>322</v>
      </c>
      <c r="G292" s="244"/>
    </row>
    <row r="293" spans="3:7" x14ac:dyDescent="0.25">
      <c r="C293" s="24" t="s">
        <v>261</v>
      </c>
      <c r="D293" s="24" t="s">
        <v>273</v>
      </c>
      <c r="G293" s="244"/>
    </row>
    <row r="294" spans="3:7" x14ac:dyDescent="0.25">
      <c r="C294" s="24" t="s">
        <v>287</v>
      </c>
      <c r="D294" s="24" t="s">
        <v>303</v>
      </c>
      <c r="G294" s="244"/>
    </row>
    <row r="295" spans="3:7" x14ac:dyDescent="0.25">
      <c r="C295" s="24" t="s">
        <v>326</v>
      </c>
      <c r="D295" s="24" t="s">
        <v>322</v>
      </c>
      <c r="G295" s="244"/>
    </row>
    <row r="296" spans="3:7" x14ac:dyDescent="0.25">
      <c r="C296" s="24" t="s">
        <v>405</v>
      </c>
      <c r="D296" s="24" t="s">
        <v>417</v>
      </c>
      <c r="G296" s="244"/>
    </row>
    <row r="297" spans="3:7" x14ac:dyDescent="0.25">
      <c r="C297" s="24" t="s">
        <v>449</v>
      </c>
      <c r="D297" s="24" t="s">
        <v>417</v>
      </c>
      <c r="G297" s="244"/>
    </row>
    <row r="298" spans="3:7" x14ac:dyDescent="0.25">
      <c r="C298" s="24" t="s">
        <v>351</v>
      </c>
      <c r="D298" s="24" t="s">
        <v>322</v>
      </c>
      <c r="G298" s="244"/>
    </row>
    <row r="299" spans="3:7" x14ac:dyDescent="0.25">
      <c r="C299" s="24" t="s">
        <v>232</v>
      </c>
      <c r="D299" s="24" t="s">
        <v>204</v>
      </c>
      <c r="G299" s="244"/>
    </row>
    <row r="300" spans="3:7" x14ac:dyDescent="0.25">
      <c r="C300" s="24" t="s">
        <v>288</v>
      </c>
      <c r="D300" s="24" t="s">
        <v>303</v>
      </c>
      <c r="G300" s="244"/>
    </row>
    <row r="301" spans="3:7" x14ac:dyDescent="0.25">
      <c r="C301" s="24" t="s">
        <v>361</v>
      </c>
      <c r="D301" s="24" t="s">
        <v>322</v>
      </c>
      <c r="G301" s="244"/>
    </row>
    <row r="302" spans="3:7" x14ac:dyDescent="0.25">
      <c r="C302" s="24" t="s">
        <v>433</v>
      </c>
      <c r="D302" s="24" t="s">
        <v>417</v>
      </c>
      <c r="G302" s="244"/>
    </row>
    <row r="303" spans="3:7" x14ac:dyDescent="0.25">
      <c r="C303" s="24" t="s">
        <v>226</v>
      </c>
      <c r="D303" s="24" t="s">
        <v>204</v>
      </c>
      <c r="G303" s="244"/>
    </row>
    <row r="304" spans="3:7" x14ac:dyDescent="0.25">
      <c r="C304" s="24" t="s">
        <v>362</v>
      </c>
      <c r="D304" s="24" t="s">
        <v>362</v>
      </c>
      <c r="G304" s="244"/>
    </row>
    <row r="305" spans="3:7" x14ac:dyDescent="0.25">
      <c r="C305" s="24" t="s">
        <v>308</v>
      </c>
      <c r="D305" s="24" t="s">
        <v>470</v>
      </c>
      <c r="G305" s="244"/>
    </row>
    <row r="306" spans="3:7" x14ac:dyDescent="0.25">
      <c r="C306" s="24" t="s">
        <v>406</v>
      </c>
      <c r="D306" s="24" t="s">
        <v>417</v>
      </c>
      <c r="G306" s="244"/>
    </row>
    <row r="307" spans="3:7" x14ac:dyDescent="0.25">
      <c r="C307" s="24" t="s">
        <v>233</v>
      </c>
      <c r="D307" s="24" t="s">
        <v>204</v>
      </c>
      <c r="G307" s="244"/>
    </row>
    <row r="308" spans="3:7" x14ac:dyDescent="0.25">
      <c r="C308" s="24" t="s">
        <v>194</v>
      </c>
      <c r="D308" s="24" t="s">
        <v>204</v>
      </c>
      <c r="G308" s="244"/>
    </row>
    <row r="309" spans="3:7" x14ac:dyDescent="0.25">
      <c r="C309" s="24" t="s">
        <v>234</v>
      </c>
      <c r="D309" s="24" t="s">
        <v>204</v>
      </c>
      <c r="G309" s="244"/>
    </row>
    <row r="310" spans="3:7" x14ac:dyDescent="0.25">
      <c r="C310" s="24" t="s">
        <v>309</v>
      </c>
      <c r="D310" s="24" t="s">
        <v>470</v>
      </c>
      <c r="G310" s="244"/>
    </row>
    <row r="311" spans="3:7" x14ac:dyDescent="0.25">
      <c r="C311" s="24" t="s">
        <v>217</v>
      </c>
      <c r="D311" s="24" t="s">
        <v>204</v>
      </c>
      <c r="G311" s="244"/>
    </row>
    <row r="312" spans="3:7" x14ac:dyDescent="0.25">
      <c r="C312" s="24" t="s">
        <v>460</v>
      </c>
      <c r="D312" s="24" t="s">
        <v>459</v>
      </c>
      <c r="G312" s="244"/>
    </row>
    <row r="313" spans="3:7" x14ac:dyDescent="0.25">
      <c r="C313" s="24" t="s">
        <v>218</v>
      </c>
      <c r="D313" s="24" t="s">
        <v>204</v>
      </c>
      <c r="G313" s="244"/>
    </row>
    <row r="314" spans="3:7" x14ac:dyDescent="0.25">
      <c r="C314" s="24" t="s">
        <v>219</v>
      </c>
      <c r="D314" s="24" t="s">
        <v>204</v>
      </c>
      <c r="G314" s="244"/>
    </row>
    <row r="315" spans="3:7" x14ac:dyDescent="0.25">
      <c r="C315" s="24" t="s">
        <v>363</v>
      </c>
      <c r="D315" s="24" t="s">
        <v>322</v>
      </c>
      <c r="G315" s="244"/>
    </row>
    <row r="316" spans="3:7" x14ac:dyDescent="0.25">
      <c r="C316" s="24" t="s">
        <v>471</v>
      </c>
      <c r="D316" s="24" t="s">
        <v>297</v>
      </c>
    </row>
    <row r="317" spans="3:7" x14ac:dyDescent="0.25">
      <c r="C317" s="24" t="s">
        <v>299</v>
      </c>
      <c r="D317" s="24" t="s">
        <v>297</v>
      </c>
    </row>
    <row r="318" spans="3:7" x14ac:dyDescent="0.25">
      <c r="C318" s="24" t="s">
        <v>300</v>
      </c>
      <c r="D318" s="24" t="s">
        <v>297</v>
      </c>
    </row>
    <row r="319" spans="3:7" x14ac:dyDescent="0.25">
      <c r="C319" s="24" t="s">
        <v>472</v>
      </c>
      <c r="D319" s="24" t="s">
        <v>297</v>
      </c>
    </row>
    <row r="320" spans="3:7" x14ac:dyDescent="0.25">
      <c r="C320" s="24" t="s">
        <v>364</v>
      </c>
      <c r="D320" s="24" t="s">
        <v>322</v>
      </c>
    </row>
    <row r="321" spans="3:4" x14ac:dyDescent="0.25">
      <c r="C321" s="24" t="s">
        <v>195</v>
      </c>
      <c r="D321" s="24" t="s">
        <v>204</v>
      </c>
    </row>
    <row r="322" spans="3:4" x14ac:dyDescent="0.25">
      <c r="C322" s="24" t="s">
        <v>220</v>
      </c>
      <c r="D322" s="24" t="s">
        <v>204</v>
      </c>
    </row>
    <row r="323" spans="3:4" x14ac:dyDescent="0.25">
      <c r="C323" s="24" t="s">
        <v>394</v>
      </c>
      <c r="D323" s="24" t="s">
        <v>303</v>
      </c>
    </row>
    <row r="324" spans="3:4" x14ac:dyDescent="0.25">
      <c r="C324" s="24" t="s">
        <v>352</v>
      </c>
      <c r="D324" s="24" t="s">
        <v>322</v>
      </c>
    </row>
    <row r="325" spans="3:4" x14ac:dyDescent="0.25">
      <c r="C325" s="24" t="s">
        <v>235</v>
      </c>
      <c r="D325" s="24" t="s">
        <v>204</v>
      </c>
    </row>
    <row r="326" spans="3:4" x14ac:dyDescent="0.25">
      <c r="C326" s="24" t="s">
        <v>434</v>
      </c>
      <c r="D326" s="24" t="s">
        <v>417</v>
      </c>
    </row>
    <row r="327" spans="3:4" x14ac:dyDescent="0.25">
      <c r="C327" s="24" t="s">
        <v>330</v>
      </c>
      <c r="D327" s="24" t="s">
        <v>322</v>
      </c>
    </row>
    <row r="328" spans="3:4" x14ac:dyDescent="0.25">
      <c r="C328" s="24" t="s">
        <v>262</v>
      </c>
      <c r="D328" s="24" t="s">
        <v>417</v>
      </c>
    </row>
    <row r="329" spans="3:4" x14ac:dyDescent="0.25">
      <c r="C329" s="24" t="s">
        <v>407</v>
      </c>
      <c r="D329" s="24" t="s">
        <v>417</v>
      </c>
    </row>
    <row r="330" spans="3:4" x14ac:dyDescent="0.25">
      <c r="C330" s="24" t="s">
        <v>302</v>
      </c>
      <c r="D330" s="24" t="s">
        <v>303</v>
      </c>
    </row>
    <row r="331" spans="3:4" x14ac:dyDescent="0.25">
      <c r="C331" s="24" t="s">
        <v>221</v>
      </c>
      <c r="D331" s="24" t="s">
        <v>204</v>
      </c>
    </row>
    <row r="332" spans="3:4" x14ac:dyDescent="0.25">
      <c r="C332" s="24" t="s">
        <v>418</v>
      </c>
      <c r="D332" s="24" t="s">
        <v>417</v>
      </c>
    </row>
    <row r="333" spans="3:4" x14ac:dyDescent="0.25">
      <c r="C333" s="24" t="s">
        <v>196</v>
      </c>
      <c r="D333" s="24" t="s">
        <v>204</v>
      </c>
    </row>
    <row r="334" spans="3:4" x14ac:dyDescent="0.25">
      <c r="C334" s="24" t="s">
        <v>332</v>
      </c>
      <c r="D334" s="24" t="s">
        <v>322</v>
      </c>
    </row>
    <row r="335" spans="3:4" x14ac:dyDescent="0.25">
      <c r="C335" s="24" t="s">
        <v>333</v>
      </c>
      <c r="D335" s="24" t="s">
        <v>322</v>
      </c>
    </row>
    <row r="336" spans="3:4" x14ac:dyDescent="0.25">
      <c r="C336" s="24" t="s">
        <v>365</v>
      </c>
      <c r="D336" s="24" t="s">
        <v>322</v>
      </c>
    </row>
    <row r="337" spans="3:4" x14ac:dyDescent="0.25">
      <c r="C337" s="24" t="s">
        <v>252</v>
      </c>
      <c r="D337" s="24" t="s">
        <v>204</v>
      </c>
    </row>
    <row r="338" spans="3:4" x14ac:dyDescent="0.25">
      <c r="C338" s="24" t="s">
        <v>353</v>
      </c>
      <c r="D338" s="24" t="s">
        <v>322</v>
      </c>
    </row>
    <row r="339" spans="3:4" x14ac:dyDescent="0.25">
      <c r="C339" s="24" t="s">
        <v>222</v>
      </c>
      <c r="D339" s="24" t="s">
        <v>204</v>
      </c>
    </row>
    <row r="340" spans="3:4" x14ac:dyDescent="0.25">
      <c r="C340" s="24" t="s">
        <v>197</v>
      </c>
      <c r="D340" s="24" t="s">
        <v>204</v>
      </c>
    </row>
    <row r="341" spans="3:4" x14ac:dyDescent="0.25">
      <c r="C341" s="24" t="s">
        <v>419</v>
      </c>
      <c r="D341" s="24" t="s">
        <v>417</v>
      </c>
    </row>
    <row r="342" spans="3:4" x14ac:dyDescent="0.25">
      <c r="C342" s="24" t="s">
        <v>227</v>
      </c>
      <c r="D342" s="24" t="s">
        <v>204</v>
      </c>
    </row>
    <row r="343" spans="3:4" x14ac:dyDescent="0.25">
      <c r="C343" s="24" t="s">
        <v>198</v>
      </c>
      <c r="D343" s="24" t="s">
        <v>204</v>
      </c>
    </row>
    <row r="344" spans="3:4" x14ac:dyDescent="0.25">
      <c r="C344" s="24" t="s">
        <v>473</v>
      </c>
      <c r="D344" s="24" t="s">
        <v>204</v>
      </c>
    </row>
    <row r="345" spans="3:4" x14ac:dyDescent="0.25">
      <c r="C345" s="24" t="s">
        <v>420</v>
      </c>
      <c r="D345" s="24" t="s">
        <v>417</v>
      </c>
    </row>
    <row r="346" spans="3:4" x14ac:dyDescent="0.25">
      <c r="C346" s="24" t="s">
        <v>379</v>
      </c>
      <c r="D346" s="24" t="s">
        <v>303</v>
      </c>
    </row>
    <row r="347" spans="3:4" x14ac:dyDescent="0.25">
      <c r="C347" s="24" t="s">
        <v>421</v>
      </c>
      <c r="D347" s="24" t="s">
        <v>417</v>
      </c>
    </row>
    <row r="348" spans="3:4" x14ac:dyDescent="0.25">
      <c r="C348" s="24" t="s">
        <v>450</v>
      </c>
      <c r="D348" s="24" t="s">
        <v>417</v>
      </c>
    </row>
    <row r="349" spans="3:4" x14ac:dyDescent="0.25">
      <c r="C349" s="24" t="s">
        <v>474</v>
      </c>
      <c r="D349" s="24" t="s">
        <v>322</v>
      </c>
    </row>
    <row r="350" spans="3:4" x14ac:dyDescent="0.25">
      <c r="C350" s="24" t="s">
        <v>395</v>
      </c>
      <c r="D350" s="24" t="s">
        <v>303</v>
      </c>
    </row>
    <row r="351" spans="3:4" x14ac:dyDescent="0.25">
      <c r="C351" s="24" t="s">
        <v>223</v>
      </c>
      <c r="D351" s="24" t="s">
        <v>204</v>
      </c>
    </row>
    <row r="352" spans="3:4" x14ac:dyDescent="0.25">
      <c r="C352" s="24" t="s">
        <v>236</v>
      </c>
      <c r="D352" s="24" t="s">
        <v>204</v>
      </c>
    </row>
    <row r="353" spans="3:4" x14ac:dyDescent="0.25">
      <c r="C353" s="24" t="s">
        <v>263</v>
      </c>
      <c r="D353" s="24" t="s">
        <v>469</v>
      </c>
    </row>
    <row r="354" spans="3:4" x14ac:dyDescent="0.25">
      <c r="C354" s="24" t="s">
        <v>451</v>
      </c>
      <c r="D354" s="24" t="s">
        <v>417</v>
      </c>
    </row>
    <row r="355" spans="3:4" x14ac:dyDescent="0.25">
      <c r="C355" s="24" t="s">
        <v>237</v>
      </c>
      <c r="D355" s="24" t="s">
        <v>204</v>
      </c>
    </row>
    <row r="356" spans="3:4" x14ac:dyDescent="0.25">
      <c r="C356" s="24" t="s">
        <v>436</v>
      </c>
      <c r="D356" s="24" t="s">
        <v>417</v>
      </c>
    </row>
    <row r="357" spans="3:4" x14ac:dyDescent="0.25">
      <c r="C357" s="24" t="s">
        <v>334</v>
      </c>
      <c r="D357" s="24" t="s">
        <v>322</v>
      </c>
    </row>
    <row r="358" spans="3:4" x14ac:dyDescent="0.25">
      <c r="C358" s="24" t="s">
        <v>335</v>
      </c>
      <c r="D358" s="24" t="s">
        <v>322</v>
      </c>
    </row>
    <row r="359" spans="3:4" x14ac:dyDescent="0.25">
      <c r="C359" s="24" t="s">
        <v>354</v>
      </c>
      <c r="D359" s="24" t="s">
        <v>322</v>
      </c>
    </row>
    <row r="360" spans="3:4" x14ac:dyDescent="0.25">
      <c r="C360" s="24" t="s">
        <v>238</v>
      </c>
      <c r="D360" s="24" t="s">
        <v>204</v>
      </c>
    </row>
    <row r="361" spans="3:4" x14ac:dyDescent="0.25">
      <c r="C361" s="24" t="s">
        <v>239</v>
      </c>
      <c r="D361" s="24" t="s">
        <v>204</v>
      </c>
    </row>
    <row r="362" spans="3:4" x14ac:dyDescent="0.25">
      <c r="C362" s="24" t="s">
        <v>368</v>
      </c>
      <c r="D362" s="24" t="s">
        <v>322</v>
      </c>
    </row>
    <row r="363" spans="3:4" x14ac:dyDescent="0.25">
      <c r="C363" s="24" t="s">
        <v>336</v>
      </c>
      <c r="D363" s="24" t="s">
        <v>322</v>
      </c>
    </row>
    <row r="364" spans="3:4" x14ac:dyDescent="0.25">
      <c r="C364" s="24" t="s">
        <v>355</v>
      </c>
      <c r="D364" s="24" t="s">
        <v>322</v>
      </c>
    </row>
    <row r="365" spans="3:4" x14ac:dyDescent="0.25">
      <c r="C365" s="24" t="s">
        <v>408</v>
      </c>
      <c r="D365" s="24" t="s">
        <v>417</v>
      </c>
    </row>
    <row r="366" spans="3:4" x14ac:dyDescent="0.25">
      <c r="C366" s="24" t="s">
        <v>422</v>
      </c>
      <c r="D366" s="24" t="s">
        <v>417</v>
      </c>
    </row>
    <row r="367" spans="3:4" x14ac:dyDescent="0.25">
      <c r="C367" s="24" t="s">
        <v>289</v>
      </c>
      <c r="D367" s="24" t="s">
        <v>289</v>
      </c>
    </row>
    <row r="368" spans="3:4" x14ac:dyDescent="0.25">
      <c r="C368" s="24" t="s">
        <v>310</v>
      </c>
      <c r="D368" s="24" t="s">
        <v>470</v>
      </c>
    </row>
    <row r="369" spans="3:4" x14ac:dyDescent="0.25">
      <c r="C369" s="24" t="s">
        <v>264</v>
      </c>
      <c r="D369" s="24" t="s">
        <v>273</v>
      </c>
    </row>
    <row r="370" spans="3:4" x14ac:dyDescent="0.25">
      <c r="C370" s="24" t="s">
        <v>423</v>
      </c>
      <c r="D370" s="24" t="s">
        <v>417</v>
      </c>
    </row>
    <row r="371" spans="3:4" x14ac:dyDescent="0.25">
      <c r="C371" s="24" t="s">
        <v>290</v>
      </c>
      <c r="D371" s="24" t="s">
        <v>273</v>
      </c>
    </row>
    <row r="372" spans="3:4" x14ac:dyDescent="0.25">
      <c r="C372" s="24" t="s">
        <v>265</v>
      </c>
      <c r="D372" s="24" t="s">
        <v>273</v>
      </c>
    </row>
    <row r="373" spans="3:4" x14ac:dyDescent="0.25">
      <c r="C373" s="24" t="s">
        <v>438</v>
      </c>
      <c r="D373" s="24" t="s">
        <v>417</v>
      </c>
    </row>
    <row r="374" spans="3:4" x14ac:dyDescent="0.25">
      <c r="C374" s="24" t="s">
        <v>337</v>
      </c>
      <c r="D374" s="24" t="s">
        <v>322</v>
      </c>
    </row>
    <row r="375" spans="3:4" x14ac:dyDescent="0.25">
      <c r="C375" s="24" t="s">
        <v>304</v>
      </c>
      <c r="D375" s="24" t="s">
        <v>304</v>
      </c>
    </row>
    <row r="376" spans="3:4" x14ac:dyDescent="0.25">
      <c r="C376" s="24" t="s">
        <v>266</v>
      </c>
      <c r="D376" s="24" t="s">
        <v>273</v>
      </c>
    </row>
    <row r="377" spans="3:4" x14ac:dyDescent="0.25">
      <c r="C377" s="24" t="s">
        <v>280</v>
      </c>
      <c r="D377" s="24" t="s">
        <v>469</v>
      </c>
    </row>
    <row r="378" spans="3:4" x14ac:dyDescent="0.25">
      <c r="C378" s="24" t="s">
        <v>199</v>
      </c>
      <c r="D378" s="24" t="s">
        <v>204</v>
      </c>
    </row>
    <row r="379" spans="3:4" x14ac:dyDescent="0.25">
      <c r="C379" s="24" t="s">
        <v>386</v>
      </c>
      <c r="D379" s="24" t="s">
        <v>303</v>
      </c>
    </row>
    <row r="380" spans="3:4" x14ac:dyDescent="0.25">
      <c r="C380" s="24" t="s">
        <v>267</v>
      </c>
      <c r="D380" s="24" t="s">
        <v>273</v>
      </c>
    </row>
    <row r="381" spans="3:4" x14ac:dyDescent="0.25">
      <c r="C381" s="24" t="s">
        <v>281</v>
      </c>
      <c r="D381" s="24" t="s">
        <v>469</v>
      </c>
    </row>
    <row r="382" spans="3:4" x14ac:dyDescent="0.25">
      <c r="C382" s="24" t="s">
        <v>311</v>
      </c>
      <c r="D382" s="24" t="s">
        <v>470</v>
      </c>
    </row>
    <row r="383" spans="3:4" x14ac:dyDescent="0.25">
      <c r="C383" s="24" t="s">
        <v>425</v>
      </c>
      <c r="D383" s="24" t="s">
        <v>417</v>
      </c>
    </row>
    <row r="384" spans="3:4" x14ac:dyDescent="0.25">
      <c r="C384" s="24" t="s">
        <v>268</v>
      </c>
      <c r="D384" s="24" t="s">
        <v>273</v>
      </c>
    </row>
    <row r="385" spans="3:4" x14ac:dyDescent="0.25">
      <c r="C385" s="24" t="s">
        <v>228</v>
      </c>
      <c r="D385" s="24" t="s">
        <v>204</v>
      </c>
    </row>
    <row r="386" spans="3:4" x14ac:dyDescent="0.25">
      <c r="C386" s="24" t="s">
        <v>240</v>
      </c>
      <c r="D386" s="24" t="s">
        <v>204</v>
      </c>
    </row>
    <row r="387" spans="3:4" x14ac:dyDescent="0.25">
      <c r="C387" s="24" t="s">
        <v>253</v>
      </c>
      <c r="D387" s="24" t="s">
        <v>204</v>
      </c>
    </row>
    <row r="388" spans="3:4" x14ac:dyDescent="0.25">
      <c r="C388" s="24" t="s">
        <v>426</v>
      </c>
      <c r="D388" s="24" t="s">
        <v>417</v>
      </c>
    </row>
    <row r="389" spans="3:4" x14ac:dyDescent="0.25">
      <c r="C389" s="24" t="s">
        <v>453</v>
      </c>
      <c r="D389" s="24" t="s">
        <v>417</v>
      </c>
    </row>
    <row r="390" spans="3:4" x14ac:dyDescent="0.25">
      <c r="C390" s="24" t="s">
        <v>200</v>
      </c>
      <c r="D390" s="24" t="s">
        <v>204</v>
      </c>
    </row>
    <row r="391" spans="3:4" x14ac:dyDescent="0.25">
      <c r="C391" s="24" t="s">
        <v>201</v>
      </c>
      <c r="D391" s="24" t="s">
        <v>204</v>
      </c>
    </row>
    <row r="392" spans="3:4" x14ac:dyDescent="0.25">
      <c r="C392" s="24" t="s">
        <v>312</v>
      </c>
      <c r="D392" s="24" t="s">
        <v>470</v>
      </c>
    </row>
    <row r="393" spans="3:4" x14ac:dyDescent="0.25">
      <c r="C393" s="24" t="s">
        <v>291</v>
      </c>
      <c r="D393" s="24" t="s">
        <v>303</v>
      </c>
    </row>
    <row r="394" spans="3:4" x14ac:dyDescent="0.25">
      <c r="C394" s="24" t="s">
        <v>241</v>
      </c>
      <c r="D394" s="24" t="s">
        <v>204</v>
      </c>
    </row>
    <row r="395" spans="3:4" x14ac:dyDescent="0.25">
      <c r="C395" s="24" t="s">
        <v>439</v>
      </c>
      <c r="D395" s="24" t="s">
        <v>417</v>
      </c>
    </row>
    <row r="396" spans="3:4" x14ac:dyDescent="0.25">
      <c r="C396" s="24" t="s">
        <v>387</v>
      </c>
      <c r="D396" s="24" t="s">
        <v>303</v>
      </c>
    </row>
    <row r="397" spans="3:4" x14ac:dyDescent="0.25">
      <c r="C397" s="24" t="s">
        <v>338</v>
      </c>
      <c r="D397" s="24" t="s">
        <v>322</v>
      </c>
    </row>
    <row r="398" spans="3:4" x14ac:dyDescent="0.25">
      <c r="C398" s="24" t="s">
        <v>242</v>
      </c>
      <c r="D398" s="24" t="s">
        <v>204</v>
      </c>
    </row>
    <row r="399" spans="3:4" x14ac:dyDescent="0.25">
      <c r="C399" s="24" t="s">
        <v>202</v>
      </c>
      <c r="D399" s="24" t="s">
        <v>204</v>
      </c>
    </row>
    <row r="400" spans="3:4" x14ac:dyDescent="0.25">
      <c r="C400" s="24" t="s">
        <v>356</v>
      </c>
      <c r="D400" s="24" t="s">
        <v>459</v>
      </c>
    </row>
    <row r="401" spans="3:4" x14ac:dyDescent="0.25">
      <c r="C401" s="24" t="s">
        <v>475</v>
      </c>
      <c r="D401" s="24" t="s">
        <v>303</v>
      </c>
    </row>
    <row r="402" spans="3:4" x14ac:dyDescent="0.25">
      <c r="C402" s="24" t="s">
        <v>305</v>
      </c>
      <c r="D402" s="24" t="s">
        <v>303</v>
      </c>
    </row>
    <row r="403" spans="3:4" x14ac:dyDescent="0.25">
      <c r="C403" s="24" t="s">
        <v>440</v>
      </c>
      <c r="D403" s="24" t="s">
        <v>417</v>
      </c>
    </row>
    <row r="404" spans="3:4" x14ac:dyDescent="0.25">
      <c r="C404" s="24" t="s">
        <v>254</v>
      </c>
      <c r="D404" s="24" t="s">
        <v>204</v>
      </c>
    </row>
    <row r="405" spans="3:4" x14ac:dyDescent="0.25">
      <c r="C405" s="24" t="s">
        <v>205</v>
      </c>
      <c r="D405" s="24" t="s">
        <v>204</v>
      </c>
    </row>
    <row r="406" spans="3:4" x14ac:dyDescent="0.25">
      <c r="C406" s="24" t="s">
        <v>313</v>
      </c>
      <c r="D406" s="24" t="s">
        <v>470</v>
      </c>
    </row>
    <row r="407" spans="3:4" x14ac:dyDescent="0.25">
      <c r="C407" s="24" t="s">
        <v>229</v>
      </c>
      <c r="D407" s="24" t="s">
        <v>204</v>
      </c>
    </row>
    <row r="408" spans="3:4" x14ac:dyDescent="0.25">
      <c r="C408" s="24" t="s">
        <v>389</v>
      </c>
      <c r="D408" s="24" t="s">
        <v>303</v>
      </c>
    </row>
    <row r="409" spans="3:4" x14ac:dyDescent="0.25">
      <c r="C409" s="24" t="s">
        <v>292</v>
      </c>
      <c r="D409" s="24" t="s">
        <v>303</v>
      </c>
    </row>
    <row r="410" spans="3:4" x14ac:dyDescent="0.25">
      <c r="C410" s="24" t="s">
        <v>455</v>
      </c>
      <c r="D410" s="24" t="s">
        <v>417</v>
      </c>
    </row>
    <row r="411" spans="3:4" x14ac:dyDescent="0.25">
      <c r="C411" s="24" t="s">
        <v>380</v>
      </c>
      <c r="D411" s="24" t="s">
        <v>303</v>
      </c>
    </row>
    <row r="412" spans="3:4" x14ac:dyDescent="0.25">
      <c r="C412" s="24" t="s">
        <v>376</v>
      </c>
      <c r="D412" s="24" t="s">
        <v>303</v>
      </c>
    </row>
    <row r="413" spans="3:4" x14ac:dyDescent="0.25">
      <c r="C413" s="24" t="s">
        <v>357</v>
      </c>
      <c r="D413" s="24" t="s">
        <v>322</v>
      </c>
    </row>
    <row r="414" spans="3:4" x14ac:dyDescent="0.25">
      <c r="C414" s="24" t="s">
        <v>243</v>
      </c>
      <c r="D414" s="24" t="s">
        <v>204</v>
      </c>
    </row>
    <row r="415" spans="3:4" x14ac:dyDescent="0.25">
      <c r="C415" s="24" t="s">
        <v>244</v>
      </c>
      <c r="D415" s="24" t="s">
        <v>204</v>
      </c>
    </row>
    <row r="416" spans="3:4" x14ac:dyDescent="0.25">
      <c r="C416" s="24" t="s">
        <v>396</v>
      </c>
      <c r="D416" s="24" t="s">
        <v>303</v>
      </c>
    </row>
    <row r="417" spans="3:4" x14ac:dyDescent="0.25">
      <c r="C417" s="24" t="s">
        <v>441</v>
      </c>
      <c r="D417" s="24" t="s">
        <v>417</v>
      </c>
    </row>
    <row r="418" spans="3:4" x14ac:dyDescent="0.25">
      <c r="C418" s="24" t="s">
        <v>427</v>
      </c>
      <c r="D418" s="24" t="s">
        <v>417</v>
      </c>
    </row>
    <row r="419" spans="3:4" x14ac:dyDescent="0.25">
      <c r="C419" s="24" t="s">
        <v>269</v>
      </c>
      <c r="D419" s="24" t="s">
        <v>273</v>
      </c>
    </row>
    <row r="420" spans="3:4" x14ac:dyDescent="0.25">
      <c r="C420" s="24" t="s">
        <v>293</v>
      </c>
      <c r="D420" s="24" t="s">
        <v>303</v>
      </c>
    </row>
    <row r="421" spans="3:4" x14ac:dyDescent="0.25">
      <c r="C421" s="24" t="s">
        <v>476</v>
      </c>
      <c r="D421" s="24" t="s">
        <v>273</v>
      </c>
    </row>
    <row r="422" spans="3:4" x14ac:dyDescent="0.25">
      <c r="C422" s="24" t="s">
        <v>358</v>
      </c>
      <c r="D422" s="24" t="s">
        <v>322</v>
      </c>
    </row>
    <row r="423" spans="3:4" x14ac:dyDescent="0.25">
      <c r="C423" s="24" t="s">
        <v>381</v>
      </c>
      <c r="D423" s="24" t="s">
        <v>303</v>
      </c>
    </row>
    <row r="424" spans="3:4" x14ac:dyDescent="0.25">
      <c r="C424" s="24" t="s">
        <v>369</v>
      </c>
      <c r="D424" s="24" t="s">
        <v>322</v>
      </c>
    </row>
    <row r="425" spans="3:4" x14ac:dyDescent="0.25">
      <c r="C425" s="24" t="s">
        <v>370</v>
      </c>
      <c r="D425" s="24" t="s">
        <v>322</v>
      </c>
    </row>
    <row r="426" spans="3:4" x14ac:dyDescent="0.25">
      <c r="C426" s="24" t="s">
        <v>314</v>
      </c>
      <c r="D426" s="24" t="s">
        <v>470</v>
      </c>
    </row>
    <row r="427" spans="3:4" x14ac:dyDescent="0.25">
      <c r="C427" s="24" t="s">
        <v>409</v>
      </c>
      <c r="D427" s="24" t="s">
        <v>417</v>
      </c>
    </row>
    <row r="428" spans="3:4" x14ac:dyDescent="0.25">
      <c r="C428" s="24" t="s">
        <v>442</v>
      </c>
      <c r="D428" s="24" t="s">
        <v>417</v>
      </c>
    </row>
    <row r="429" spans="3:4" x14ac:dyDescent="0.25">
      <c r="C429" s="24" t="s">
        <v>340</v>
      </c>
      <c r="D429" s="24" t="s">
        <v>322</v>
      </c>
    </row>
    <row r="430" spans="3:4" x14ac:dyDescent="0.25">
      <c r="C430" s="24" t="s">
        <v>270</v>
      </c>
      <c r="D430" s="24" t="s">
        <v>273</v>
      </c>
    </row>
    <row r="431" spans="3:4" x14ac:dyDescent="0.25">
      <c r="C431" s="24" t="s">
        <v>306</v>
      </c>
      <c r="D431" s="24" t="s">
        <v>303</v>
      </c>
    </row>
    <row r="432" spans="3:4" x14ac:dyDescent="0.25">
      <c r="C432" s="24" t="s">
        <v>410</v>
      </c>
      <c r="D432" s="24" t="s">
        <v>417</v>
      </c>
    </row>
    <row r="433" spans="3:4" x14ac:dyDescent="0.25">
      <c r="C433" s="24" t="s">
        <v>206</v>
      </c>
      <c r="D433" s="24" t="s">
        <v>204</v>
      </c>
    </row>
    <row r="434" spans="3:4" x14ac:dyDescent="0.25">
      <c r="C434" s="24" t="s">
        <v>411</v>
      </c>
      <c r="D434" s="24" t="s">
        <v>417</v>
      </c>
    </row>
    <row r="435" spans="3:4" x14ac:dyDescent="0.25">
      <c r="C435" s="24" t="s">
        <v>412</v>
      </c>
      <c r="D435" s="24" t="s">
        <v>469</v>
      </c>
    </row>
    <row r="436" spans="3:4" x14ac:dyDescent="0.25">
      <c r="C436" s="24" t="s">
        <v>207</v>
      </c>
      <c r="D436" s="24" t="s">
        <v>204</v>
      </c>
    </row>
    <row r="437" spans="3:4" x14ac:dyDescent="0.25">
      <c r="C437" s="24" t="s">
        <v>342</v>
      </c>
      <c r="D437" s="24" t="s">
        <v>322</v>
      </c>
    </row>
    <row r="438" spans="3:4" x14ac:dyDescent="0.25">
      <c r="C438" s="24" t="s">
        <v>343</v>
      </c>
      <c r="D438" s="24" t="s">
        <v>322</v>
      </c>
    </row>
    <row r="439" spans="3:4" x14ac:dyDescent="0.25">
      <c r="C439" s="24" t="s">
        <v>345</v>
      </c>
      <c r="D439" s="24" t="s">
        <v>322</v>
      </c>
    </row>
    <row r="440" spans="3:4" x14ac:dyDescent="0.25">
      <c r="C440" s="24" t="s">
        <v>397</v>
      </c>
      <c r="D440" s="24" t="s">
        <v>303</v>
      </c>
    </row>
    <row r="441" spans="3:4" x14ac:dyDescent="0.25">
      <c r="C441" s="24" t="s">
        <v>224</v>
      </c>
      <c r="D441" s="24" t="s">
        <v>204</v>
      </c>
    </row>
    <row r="442" spans="3:4" x14ac:dyDescent="0.25">
      <c r="C442" s="24" t="s">
        <v>271</v>
      </c>
      <c r="D442" s="24" t="s">
        <v>273</v>
      </c>
    </row>
    <row r="443" spans="3:4" x14ac:dyDescent="0.25">
      <c r="C443" s="24" t="s">
        <v>246</v>
      </c>
      <c r="D443" s="24" t="s">
        <v>204</v>
      </c>
    </row>
    <row r="444" spans="3:4" x14ac:dyDescent="0.25">
      <c r="C444" s="24" t="s">
        <v>444</v>
      </c>
      <c r="D444" s="24" t="s">
        <v>417</v>
      </c>
    </row>
    <row r="445" spans="3:4" x14ac:dyDescent="0.25">
      <c r="C445" s="24" t="s">
        <v>477</v>
      </c>
      <c r="D445" s="24" t="s">
        <v>417</v>
      </c>
    </row>
    <row r="446" spans="3:4" x14ac:dyDescent="0.25">
      <c r="C446" s="24" t="s">
        <v>208</v>
      </c>
      <c r="D446" s="24" t="s">
        <v>204</v>
      </c>
    </row>
    <row r="447" spans="3:4" x14ac:dyDescent="0.25">
      <c r="C447" s="24" t="s">
        <v>247</v>
      </c>
      <c r="D447" s="24" t="s">
        <v>204</v>
      </c>
    </row>
    <row r="448" spans="3:4" x14ac:dyDescent="0.25">
      <c r="C448" s="24" t="s">
        <v>315</v>
      </c>
      <c r="D448" s="24" t="s">
        <v>470</v>
      </c>
    </row>
    <row r="449" spans="3:4" x14ac:dyDescent="0.25">
      <c r="C449" s="24" t="s">
        <v>413</v>
      </c>
      <c r="D449" s="24" t="s">
        <v>417</v>
      </c>
    </row>
    <row r="450" spans="3:4" x14ac:dyDescent="0.25">
      <c r="C450" s="24" t="s">
        <v>445</v>
      </c>
      <c r="D450" s="24" t="s">
        <v>417</v>
      </c>
    </row>
    <row r="451" spans="3:4" x14ac:dyDescent="0.25">
      <c r="C451" s="24" t="s">
        <v>382</v>
      </c>
      <c r="D451" s="24" t="s">
        <v>303</v>
      </c>
    </row>
    <row r="452" spans="3:4" x14ac:dyDescent="0.25">
      <c r="C452" s="24" t="s">
        <v>209</v>
      </c>
      <c r="D452" s="24" t="s">
        <v>204</v>
      </c>
    </row>
    <row r="453" spans="3:4" x14ac:dyDescent="0.25">
      <c r="C453" s="24" t="s">
        <v>230</v>
      </c>
      <c r="D453" s="24" t="s">
        <v>204</v>
      </c>
    </row>
    <row r="454" spans="3:4" x14ac:dyDescent="0.25">
      <c r="C454" s="24" t="s">
        <v>210</v>
      </c>
      <c r="D454" s="24" t="s">
        <v>204</v>
      </c>
    </row>
    <row r="455" spans="3:4" x14ac:dyDescent="0.25">
      <c r="C455" s="24" t="s">
        <v>446</v>
      </c>
      <c r="D455" s="24" t="s">
        <v>417</v>
      </c>
    </row>
    <row r="456" spans="3:4" x14ac:dyDescent="0.25">
      <c r="C456" s="24" t="s">
        <v>294</v>
      </c>
      <c r="D456" s="24" t="s">
        <v>303</v>
      </c>
    </row>
    <row r="457" spans="3:4" x14ac:dyDescent="0.25">
      <c r="C457" s="24" t="s">
        <v>255</v>
      </c>
      <c r="D457" s="24" t="s">
        <v>204</v>
      </c>
    </row>
    <row r="458" spans="3:4" x14ac:dyDescent="0.25">
      <c r="C458" s="24" t="s">
        <v>371</v>
      </c>
      <c r="D458" s="24" t="s">
        <v>322</v>
      </c>
    </row>
    <row r="459" spans="3:4" x14ac:dyDescent="0.25">
      <c r="C459" s="24" t="s">
        <v>428</v>
      </c>
      <c r="D459" s="24" t="s">
        <v>417</v>
      </c>
    </row>
    <row r="460" spans="3:4" x14ac:dyDescent="0.25">
      <c r="C460" s="24" t="s">
        <v>456</v>
      </c>
      <c r="D460" s="24" t="s">
        <v>417</v>
      </c>
    </row>
    <row r="461" spans="3:4" x14ac:dyDescent="0.25">
      <c r="C461" s="24" t="s">
        <v>274</v>
      </c>
      <c r="D461" s="24" t="s">
        <v>273</v>
      </c>
    </row>
    <row r="462" spans="3:4" x14ac:dyDescent="0.25">
      <c r="C462" s="24" t="s">
        <v>282</v>
      </c>
      <c r="D462" s="24" t="s">
        <v>469</v>
      </c>
    </row>
    <row r="463" spans="3:4" x14ac:dyDescent="0.25">
      <c r="C463" s="24" t="s">
        <v>316</v>
      </c>
      <c r="D463" s="24" t="s">
        <v>470</v>
      </c>
    </row>
    <row r="464" spans="3:4" x14ac:dyDescent="0.25">
      <c r="C464" s="24" t="s">
        <v>317</v>
      </c>
      <c r="D464" s="24" t="s">
        <v>470</v>
      </c>
    </row>
    <row r="465" spans="3:4" x14ac:dyDescent="0.25">
      <c r="C465" s="24" t="s">
        <v>248</v>
      </c>
      <c r="D465" s="24" t="s">
        <v>204</v>
      </c>
    </row>
    <row r="466" spans="3:4" x14ac:dyDescent="0.25">
      <c r="C466" s="24" t="s">
        <v>398</v>
      </c>
      <c r="D466" s="24" t="s">
        <v>303</v>
      </c>
    </row>
    <row r="467" spans="3:4" x14ac:dyDescent="0.25">
      <c r="C467" s="24" t="s">
        <v>399</v>
      </c>
      <c r="D467" s="24" t="s">
        <v>303</v>
      </c>
    </row>
    <row r="468" spans="3:4" x14ac:dyDescent="0.25">
      <c r="C468" s="24" t="s">
        <v>347</v>
      </c>
      <c r="D468" s="24" t="s">
        <v>322</v>
      </c>
    </row>
    <row r="469" spans="3:4" x14ac:dyDescent="0.25">
      <c r="C469" s="24" t="s">
        <v>256</v>
      </c>
      <c r="D469" s="24" t="s">
        <v>204</v>
      </c>
    </row>
    <row r="470" spans="3:4" x14ac:dyDescent="0.25">
      <c r="C470" s="24" t="s">
        <v>275</v>
      </c>
      <c r="D470" s="24" t="s">
        <v>417</v>
      </c>
    </row>
    <row r="471" spans="3:4" x14ac:dyDescent="0.25">
      <c r="C471" s="24" t="s">
        <v>283</v>
      </c>
      <c r="D471" s="24" t="s">
        <v>469</v>
      </c>
    </row>
    <row r="472" spans="3:4" x14ac:dyDescent="0.25">
      <c r="C472" s="24" t="s">
        <v>400</v>
      </c>
      <c r="D472" s="24" t="s">
        <v>303</v>
      </c>
    </row>
    <row r="473" spans="3:4" x14ac:dyDescent="0.25">
      <c r="C473" s="24" t="s">
        <v>211</v>
      </c>
      <c r="D473" s="24" t="s">
        <v>204</v>
      </c>
    </row>
    <row r="474" spans="3:4" x14ac:dyDescent="0.25">
      <c r="C474" s="24" t="s">
        <v>414</v>
      </c>
      <c r="D474" s="24" t="s">
        <v>417</v>
      </c>
    </row>
    <row r="475" spans="3:4" x14ac:dyDescent="0.25">
      <c r="C475" s="24" t="s">
        <v>276</v>
      </c>
      <c r="D475" s="24" t="s">
        <v>273</v>
      </c>
    </row>
    <row r="476" spans="3:4" x14ac:dyDescent="0.25">
      <c r="C476" s="24" t="s">
        <v>478</v>
      </c>
      <c r="D476" s="24" t="s">
        <v>417</v>
      </c>
    </row>
    <row r="477" spans="3:4" x14ac:dyDescent="0.25">
      <c r="C477" s="24" t="s">
        <v>212</v>
      </c>
      <c r="D477" s="24" t="s">
        <v>204</v>
      </c>
    </row>
    <row r="478" spans="3:4" x14ac:dyDescent="0.25">
      <c r="C478" s="24" t="s">
        <v>463</v>
      </c>
      <c r="D478" s="24" t="s">
        <v>464</v>
      </c>
    </row>
    <row r="479" spans="3:4" x14ac:dyDescent="0.25">
      <c r="C479" s="24" t="s">
        <v>372</v>
      </c>
      <c r="D479" s="24" t="s">
        <v>322</v>
      </c>
    </row>
    <row r="480" spans="3:4" x14ac:dyDescent="0.25">
      <c r="C480" s="24" t="s">
        <v>284</v>
      </c>
      <c r="D480" s="24" t="s">
        <v>469</v>
      </c>
    </row>
    <row r="481" spans="1:4" x14ac:dyDescent="0.25">
      <c r="C481" s="24" t="s">
        <v>383</v>
      </c>
      <c r="D481" s="24" t="s">
        <v>303</v>
      </c>
    </row>
    <row r="482" spans="1:4" x14ac:dyDescent="0.25">
      <c r="C482" s="24" t="s">
        <v>373</v>
      </c>
      <c r="D482" s="24" t="s">
        <v>322</v>
      </c>
    </row>
    <row r="483" spans="1:4" x14ac:dyDescent="0.25">
      <c r="C483" s="24" t="s">
        <v>318</v>
      </c>
      <c r="D483" s="24" t="s">
        <v>470</v>
      </c>
    </row>
    <row r="484" spans="1:4" x14ac:dyDescent="0.25">
      <c r="C484" s="24" t="s">
        <v>277</v>
      </c>
      <c r="D484" s="24" t="s">
        <v>273</v>
      </c>
    </row>
    <row r="485" spans="1:4" x14ac:dyDescent="0.25">
      <c r="C485" s="24" t="s">
        <v>213</v>
      </c>
      <c r="D485" s="24" t="s">
        <v>204</v>
      </c>
    </row>
    <row r="486" spans="1:4" x14ac:dyDescent="0.25">
      <c r="C486" s="24" t="s">
        <v>214</v>
      </c>
      <c r="D486" s="24" t="s">
        <v>204</v>
      </c>
    </row>
    <row r="489" spans="1:4" s="303" customFormat="1" ht="13.8" x14ac:dyDescent="0.25">
      <c r="A489" s="304" t="s">
        <v>1044</v>
      </c>
    </row>
  </sheetData>
  <sheetProtection algorithmName="SHA-512" hashValue="6yJKABIVtsZFcBlzwbLoFE78/KvqXZ5dij63IxtkVIWg9Cuu337xXpaZtv/ZhFkqq1gYjiRD4VRI8dZ+o4vbiQ==" saltValue="AeLGeSVnsC+aqjjroljxsg==" spinCount="100000" sheet="1" objects="1" scenarios="1"/>
  <autoFilter ref="B6:AP274" xr:uid="{FFBC8079-89FB-4D66-8F55-081543C31117}">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filterColumn colId="17" showButton="0"/>
    <filterColumn colId="18" showButton="0"/>
    <filterColumn colId="19" showButton="0"/>
    <filterColumn colId="20" showButton="0"/>
    <filterColumn colId="21"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33" showButton="0"/>
    <filterColumn colId="34" showButton="0"/>
    <filterColumn colId="35" showButton="0"/>
    <filterColumn colId="36" showButton="0"/>
    <filterColumn colId="37" showButton="0"/>
    <filterColumn colId="38" showButton="0"/>
    <filterColumn colId="39" showButton="0"/>
  </autoFilter>
  <mergeCells count="1">
    <mergeCell ref="F6:AP6"/>
  </mergeCells>
  <conditionalFormatting sqref="I2">
    <cfRule type="expression" dxfId="48" priority="1">
      <formula>(ISERROR(I2))</formula>
    </cfRule>
  </conditionalFormatting>
  <dataValidations count="2">
    <dataValidation type="list" allowBlank="1" showInputMessage="1" showErrorMessage="1" sqref="L2" xr:uid="{49324579-A5CC-4A9D-8EFA-B5C66501494B}">
      <formula1>INDEX(Status_a,,1)</formula1>
    </dataValidation>
    <dataValidation type="list" allowBlank="1" showInputMessage="1" showErrorMessage="1" sqref="J2" xr:uid="{75DC087E-E7C7-4CCE-8F05-26F0EDD5ED49}">
      <formula1>INDEX(Users_a,,1)</formula1>
    </dataValidation>
  </dataValidations>
  <hyperlinks>
    <hyperlink ref="A1" location="SheetNameOrigin_n" display="⌂" xr:uid="{DED371D4-8643-4189-A48A-A3B5D5AC43B6}"/>
  </hyperlinks>
  <pageMargins left="0.7" right="0.7" top="0.75" bottom="0.75" header="0.3" footer="0.3"/>
  <pageSetup paperSize="9" orientation="portrait"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44CF6B-F88E-4455-8F8E-2F6104D1D80C}">
  <sheetPr codeName="Sheet3">
    <tabColor theme="5" tint="-0.499984740745262"/>
    <outlinePr summaryBelow="0" summaryRight="0"/>
  </sheetPr>
  <dimension ref="A1:K75"/>
  <sheetViews>
    <sheetView showGridLines="0" zoomScale="85" zoomScaleNormal="85" workbookViewId="0"/>
  </sheetViews>
  <sheetFormatPr defaultColWidth="9.109375" defaultRowHeight="13.2" x14ac:dyDescent="0.25"/>
  <cols>
    <col min="1" max="1" width="3.88671875" customWidth="1"/>
    <col min="2" max="2" width="19.109375" customWidth="1"/>
    <col min="3" max="3" width="19.33203125" customWidth="1"/>
    <col min="4" max="4" width="20.88671875" customWidth="1"/>
    <col min="5" max="5" width="20" customWidth="1"/>
    <col min="6" max="6" width="15.6640625" customWidth="1"/>
    <col min="7" max="7" width="16" customWidth="1"/>
    <col min="8" max="8" width="19.109375" customWidth="1"/>
    <col min="9" max="9" width="13" bestFit="1" customWidth="1"/>
    <col min="10" max="10" width="18" bestFit="1" customWidth="1"/>
    <col min="11" max="11" width="8.33203125" customWidth="1"/>
    <col min="12" max="14" width="9.109375" customWidth="1"/>
  </cols>
  <sheetData>
    <row r="1" spans="1:11" s="53" customFormat="1" ht="30" customHeight="1" x14ac:dyDescent="0.4">
      <c r="A1" s="165" t="s">
        <v>111</v>
      </c>
      <c r="B1" s="33" t="s">
        <v>479</v>
      </c>
      <c r="G1" s="55" t="s">
        <v>1</v>
      </c>
      <c r="H1" s="55" t="s">
        <v>2</v>
      </c>
      <c r="I1" s="55" t="s">
        <v>3</v>
      </c>
      <c r="J1" s="54" t="s">
        <v>4</v>
      </c>
      <c r="K1" s="54" t="s">
        <v>5</v>
      </c>
    </row>
    <row r="2" spans="1:11" s="47" customFormat="1" x14ac:dyDescent="0.25">
      <c r="B2" s="78" t="s">
        <v>480</v>
      </c>
      <c r="G2" s="51" t="str" cm="1">
        <f t="array" ref="G2">IF(COUNT(IF(ISERROR($A$3:$O$74),1))&gt;0,NA(),"OK")</f>
        <v>OK</v>
      </c>
      <c r="H2" s="50" t="s">
        <v>6</v>
      </c>
      <c r="I2" s="49">
        <v>45491</v>
      </c>
      <c r="J2" s="48" t="s">
        <v>7</v>
      </c>
      <c r="K2" s="48"/>
    </row>
    <row r="3" spans="1:11" s="5" customFormat="1" ht="20.399999999999999" x14ac:dyDescent="0.25">
      <c r="B3" s="113"/>
      <c r="J3" s="38"/>
    </row>
    <row r="4" spans="1:11" ht="20.399999999999999" x14ac:dyDescent="0.35">
      <c r="B4" s="17" t="s">
        <v>481</v>
      </c>
    </row>
    <row r="5" spans="1:11" x14ac:dyDescent="0.25">
      <c r="B5" s="290" t="s">
        <v>1035</v>
      </c>
    </row>
    <row r="6" spans="1:11" x14ac:dyDescent="0.25">
      <c r="B6" s="290" t="s">
        <v>482</v>
      </c>
    </row>
    <row r="7" spans="1:11" x14ac:dyDescent="0.25">
      <c r="B7" s="290" t="s">
        <v>483</v>
      </c>
    </row>
    <row r="8" spans="1:11" x14ac:dyDescent="0.25">
      <c r="B8" s="300" t="s">
        <v>484</v>
      </c>
    </row>
    <row r="9" spans="1:11" x14ac:dyDescent="0.25">
      <c r="B9" s="290" t="s">
        <v>485</v>
      </c>
    </row>
    <row r="10" spans="1:11" x14ac:dyDescent="0.25">
      <c r="B10" s="290" t="s">
        <v>486</v>
      </c>
    </row>
    <row r="11" spans="1:11" x14ac:dyDescent="0.25">
      <c r="B11" s="290" t="s">
        <v>487</v>
      </c>
    </row>
    <row r="13" spans="1:11" ht="39.6" x14ac:dyDescent="0.25">
      <c r="B13" s="282" t="s">
        <v>488</v>
      </c>
      <c r="C13" s="282" t="s">
        <v>1050</v>
      </c>
      <c r="D13" s="282" t="s">
        <v>489</v>
      </c>
      <c r="E13" s="282" t="s">
        <v>490</v>
      </c>
    </row>
    <row r="14" spans="1:11" x14ac:dyDescent="0.25">
      <c r="B14" s="233" t="s">
        <v>438</v>
      </c>
      <c r="C14" s="251">
        <f>E14/(1+D14)</f>
        <v>59166.666666666672</v>
      </c>
      <c r="D14" s="286">
        <v>0.2</v>
      </c>
      <c r="E14" s="285">
        <v>71000</v>
      </c>
      <c r="F14" s="244"/>
    </row>
    <row r="15" spans="1:11" x14ac:dyDescent="0.25">
      <c r="B15" s="233" t="s">
        <v>451</v>
      </c>
      <c r="C15" s="251">
        <f t="shared" ref="C15:C40" si="0">E15/(1+D15)</f>
        <v>140000</v>
      </c>
      <c r="D15" s="286">
        <v>0.15</v>
      </c>
      <c r="E15" s="285">
        <v>161000</v>
      </c>
      <c r="F15" s="244"/>
    </row>
    <row r="16" spans="1:11" x14ac:dyDescent="0.25">
      <c r="B16" s="233" t="s">
        <v>450</v>
      </c>
      <c r="C16" s="251">
        <f t="shared" si="0"/>
        <v>44166.666666666672</v>
      </c>
      <c r="D16" s="286">
        <v>0.2</v>
      </c>
      <c r="E16" s="285">
        <v>53000</v>
      </c>
      <c r="F16" s="244"/>
    </row>
    <row r="17" spans="2:6" x14ac:dyDescent="0.25">
      <c r="B17" s="233" t="s">
        <v>446</v>
      </c>
      <c r="C17" s="251">
        <f t="shared" si="0"/>
        <v>65000</v>
      </c>
      <c r="D17" s="286">
        <v>0.2</v>
      </c>
      <c r="E17" s="285">
        <v>78000</v>
      </c>
      <c r="F17" s="244"/>
    </row>
    <row r="18" spans="2:6" x14ac:dyDescent="0.25">
      <c r="B18" s="233" t="s">
        <v>411</v>
      </c>
      <c r="C18" s="251">
        <f t="shared" si="0"/>
        <v>19285.714285714286</v>
      </c>
      <c r="D18" s="286">
        <v>0.4</v>
      </c>
      <c r="E18" s="285">
        <v>27000</v>
      </c>
      <c r="F18" s="244"/>
    </row>
    <row r="19" spans="2:6" x14ac:dyDescent="0.25">
      <c r="B19" s="233" t="s">
        <v>409</v>
      </c>
      <c r="C19" s="251">
        <f t="shared" si="0"/>
        <v>32307.692307692305</v>
      </c>
      <c r="D19" s="286">
        <v>0.3</v>
      </c>
      <c r="E19" s="285">
        <v>42000</v>
      </c>
      <c r="F19" s="244"/>
    </row>
    <row r="20" spans="2:6" x14ac:dyDescent="0.25">
      <c r="B20" s="233" t="s">
        <v>408</v>
      </c>
      <c r="C20" s="251">
        <f t="shared" si="0"/>
        <v>3846.1538461538462</v>
      </c>
      <c r="D20" s="286">
        <v>0.3</v>
      </c>
      <c r="E20" s="285">
        <v>5000</v>
      </c>
      <c r="F20" s="244"/>
    </row>
    <row r="21" spans="2:6" x14ac:dyDescent="0.25">
      <c r="B21" s="233" t="s">
        <v>406</v>
      </c>
      <c r="C21" s="251">
        <f t="shared" si="0"/>
        <v>6153.8461538461534</v>
      </c>
      <c r="D21" s="286">
        <v>0.3</v>
      </c>
      <c r="E21" s="285">
        <v>8000</v>
      </c>
      <c r="F21" s="244"/>
    </row>
    <row r="22" spans="2:6" x14ac:dyDescent="0.25">
      <c r="B22" s="233" t="s">
        <v>442</v>
      </c>
      <c r="C22" s="251">
        <f t="shared" si="0"/>
        <v>21666.666666666668</v>
      </c>
      <c r="D22" s="286">
        <v>0.2</v>
      </c>
      <c r="E22" s="285">
        <v>26000</v>
      </c>
      <c r="F22" s="244"/>
    </row>
    <row r="23" spans="2:6" x14ac:dyDescent="0.25">
      <c r="B23" s="233" t="s">
        <v>491</v>
      </c>
      <c r="C23" s="251">
        <f t="shared" si="0"/>
        <v>10000</v>
      </c>
      <c r="D23" s="286">
        <v>0.3</v>
      </c>
      <c r="E23" s="285">
        <v>13000</v>
      </c>
      <c r="F23" s="244"/>
    </row>
    <row r="24" spans="2:6" x14ac:dyDescent="0.25">
      <c r="B24" s="233" t="s">
        <v>434</v>
      </c>
      <c r="C24" s="251">
        <f t="shared" si="0"/>
        <v>3076.9230769230767</v>
      </c>
      <c r="D24" s="286">
        <v>0.3</v>
      </c>
      <c r="E24" s="285">
        <v>4000</v>
      </c>
      <c r="F24" s="244"/>
    </row>
    <row r="25" spans="2:6" x14ac:dyDescent="0.25">
      <c r="B25" s="233" t="s">
        <v>449</v>
      </c>
      <c r="C25" s="251">
        <f t="shared" si="0"/>
        <v>28695.652173913044</v>
      </c>
      <c r="D25" s="286">
        <v>0.15</v>
      </c>
      <c r="E25" s="285">
        <v>33000</v>
      </c>
      <c r="F25" s="244"/>
    </row>
    <row r="26" spans="2:6" x14ac:dyDescent="0.25">
      <c r="B26" s="233" t="s">
        <v>413</v>
      </c>
      <c r="C26" s="251">
        <f t="shared" si="0"/>
        <v>3846.1538461538462</v>
      </c>
      <c r="D26" s="286">
        <v>0.3</v>
      </c>
      <c r="E26" s="285">
        <v>5000</v>
      </c>
      <c r="F26" s="244"/>
    </row>
    <row r="27" spans="2:6" x14ac:dyDescent="0.25">
      <c r="B27" s="233" t="s">
        <v>455</v>
      </c>
      <c r="C27" s="251">
        <f t="shared" si="0"/>
        <v>60000.000000000007</v>
      </c>
      <c r="D27" s="286">
        <v>0.15</v>
      </c>
      <c r="E27" s="285">
        <v>69000</v>
      </c>
      <c r="F27" s="244"/>
    </row>
    <row r="28" spans="2:6" x14ac:dyDescent="0.25">
      <c r="B28" s="233" t="s">
        <v>448</v>
      </c>
      <c r="C28" s="251">
        <f t="shared" si="0"/>
        <v>15000</v>
      </c>
      <c r="D28" s="286">
        <v>0.2</v>
      </c>
      <c r="E28" s="285">
        <v>18000</v>
      </c>
      <c r="F28" s="244"/>
    </row>
    <row r="29" spans="2:6" x14ac:dyDescent="0.25">
      <c r="B29" s="233" t="s">
        <v>436</v>
      </c>
      <c r="C29" s="251">
        <f t="shared" si="0"/>
        <v>21666.666666666668</v>
      </c>
      <c r="D29" s="286">
        <v>0.2</v>
      </c>
      <c r="E29" s="285">
        <v>26000</v>
      </c>
      <c r="F29" s="244"/>
    </row>
    <row r="30" spans="2:6" x14ac:dyDescent="0.25">
      <c r="B30" s="233" t="s">
        <v>426</v>
      </c>
      <c r="C30" s="251">
        <f t="shared" si="0"/>
        <v>3333.3333333333335</v>
      </c>
      <c r="D30" s="286">
        <v>0.2</v>
      </c>
      <c r="E30" s="285">
        <v>4000</v>
      </c>
      <c r="F30" s="244"/>
    </row>
    <row r="31" spans="2:6" x14ac:dyDescent="0.25">
      <c r="B31" s="233" t="s">
        <v>425</v>
      </c>
      <c r="C31" s="251">
        <f t="shared" si="0"/>
        <v>2307.6923076923076</v>
      </c>
      <c r="D31" s="286">
        <v>0.3</v>
      </c>
      <c r="E31" s="285">
        <v>3000</v>
      </c>
      <c r="F31" s="244"/>
    </row>
    <row r="32" spans="2:6" x14ac:dyDescent="0.25">
      <c r="B32" s="233" t="s">
        <v>419</v>
      </c>
      <c r="C32" s="251">
        <f t="shared" si="0"/>
        <v>1538.4615384615383</v>
      </c>
      <c r="D32" s="286">
        <v>0.3</v>
      </c>
      <c r="E32" s="285">
        <v>2000</v>
      </c>
      <c r="F32" s="244"/>
    </row>
    <row r="33" spans="2:10" x14ac:dyDescent="0.25">
      <c r="B33" s="233" t="s">
        <v>445</v>
      </c>
      <c r="C33" s="251">
        <f t="shared" si="0"/>
        <v>3076.9230769230767</v>
      </c>
      <c r="D33" s="286">
        <v>0.3</v>
      </c>
      <c r="E33" s="285">
        <v>4000</v>
      </c>
      <c r="F33" s="244"/>
    </row>
    <row r="34" spans="2:10" x14ac:dyDescent="0.25">
      <c r="B34" s="233" t="s">
        <v>421</v>
      </c>
      <c r="C34" s="251">
        <f t="shared" si="0"/>
        <v>3846.1538461538462</v>
      </c>
      <c r="D34" s="286">
        <v>0.3</v>
      </c>
      <c r="E34" s="285">
        <v>5000</v>
      </c>
      <c r="F34" s="244"/>
    </row>
    <row r="35" spans="2:10" x14ac:dyDescent="0.25">
      <c r="B35" s="233" t="s">
        <v>428</v>
      </c>
      <c r="C35" s="251">
        <f t="shared" si="0"/>
        <v>8333.3333333333339</v>
      </c>
      <c r="D35" s="286">
        <v>0.2</v>
      </c>
      <c r="E35" s="285">
        <v>10000</v>
      </c>
      <c r="F35" s="244"/>
    </row>
    <row r="36" spans="2:10" x14ac:dyDescent="0.25">
      <c r="B36" s="233" t="s">
        <v>418</v>
      </c>
      <c r="C36" s="251">
        <f t="shared" si="0"/>
        <v>5000</v>
      </c>
      <c r="D36" s="286">
        <v>0.2</v>
      </c>
      <c r="E36" s="285">
        <v>6000</v>
      </c>
      <c r="F36" s="244"/>
    </row>
    <row r="37" spans="2:10" x14ac:dyDescent="0.25">
      <c r="B37" s="233" t="s">
        <v>423</v>
      </c>
      <c r="C37" s="251">
        <f t="shared" si="0"/>
        <v>11666.666666666668</v>
      </c>
      <c r="D37" s="286">
        <v>0.2</v>
      </c>
      <c r="E37" s="285">
        <v>14000</v>
      </c>
      <c r="F37" s="244"/>
    </row>
    <row r="38" spans="2:10" x14ac:dyDescent="0.25">
      <c r="B38" s="233" t="s">
        <v>262</v>
      </c>
      <c r="C38" s="251">
        <f t="shared" si="0"/>
        <v>714.28571428571433</v>
      </c>
      <c r="D38" s="286">
        <v>0.4</v>
      </c>
      <c r="E38" s="285">
        <v>1000</v>
      </c>
      <c r="F38" s="244"/>
    </row>
    <row r="39" spans="2:10" x14ac:dyDescent="0.25">
      <c r="B39" s="233" t="s">
        <v>439</v>
      </c>
      <c r="C39" s="251">
        <f t="shared" si="0"/>
        <v>714.28571428571433</v>
      </c>
      <c r="D39" s="286">
        <v>0.4</v>
      </c>
      <c r="E39" s="285">
        <v>1000</v>
      </c>
      <c r="F39" s="244"/>
    </row>
    <row r="40" spans="2:10" x14ac:dyDescent="0.25">
      <c r="B40" s="233" t="s">
        <v>453</v>
      </c>
      <c r="C40" s="251">
        <f t="shared" si="0"/>
        <v>1666.6666666666667</v>
      </c>
      <c r="D40" s="286">
        <v>0.2</v>
      </c>
      <c r="E40" s="285">
        <v>2000</v>
      </c>
      <c r="F40" s="244"/>
    </row>
    <row r="43" spans="2:10" ht="15.6" x14ac:dyDescent="0.3">
      <c r="B43" s="245" t="s">
        <v>492</v>
      </c>
    </row>
    <row r="44" spans="2:10" x14ac:dyDescent="0.25">
      <c r="G44" s="246" t="s">
        <v>493</v>
      </c>
      <c r="H44" s="246" t="s">
        <v>494</v>
      </c>
      <c r="I44" s="246" t="s">
        <v>493</v>
      </c>
      <c r="J44" s="246" t="s">
        <v>494</v>
      </c>
    </row>
    <row r="45" spans="2:10" ht="39.6" x14ac:dyDescent="0.25">
      <c r="B45" s="282" t="s">
        <v>488</v>
      </c>
      <c r="C45" s="282" t="s">
        <v>495</v>
      </c>
      <c r="D45" s="282" t="s">
        <v>496</v>
      </c>
      <c r="E45" s="282" t="s">
        <v>497</v>
      </c>
      <c r="F45" s="282" t="s">
        <v>498</v>
      </c>
      <c r="G45" s="282" t="s">
        <v>499</v>
      </c>
      <c r="H45" s="282" t="s">
        <v>499</v>
      </c>
      <c r="I45" s="282" t="s">
        <v>500</v>
      </c>
      <c r="J45" s="282" t="s">
        <v>500</v>
      </c>
    </row>
    <row r="46" spans="2:10" x14ac:dyDescent="0.25">
      <c r="B46" s="233" t="s">
        <v>438</v>
      </c>
      <c r="C46" s="285">
        <v>156000</v>
      </c>
      <c r="D46" s="285">
        <v>150000</v>
      </c>
      <c r="E46" s="287">
        <v>7000</v>
      </c>
      <c r="F46" s="252">
        <f>E46/C46</f>
        <v>4.4871794871794872E-2</v>
      </c>
      <c r="G46" s="285">
        <v>6000</v>
      </c>
      <c r="H46" s="285">
        <v>18000</v>
      </c>
      <c r="I46" s="288">
        <f>G46/D46</f>
        <v>0.04</v>
      </c>
      <c r="J46" s="289">
        <f>H46/D46</f>
        <v>0.12</v>
      </c>
    </row>
    <row r="47" spans="2:10" x14ac:dyDescent="0.25">
      <c r="B47" s="233" t="s">
        <v>451</v>
      </c>
      <c r="C47" s="285">
        <v>65000</v>
      </c>
      <c r="D47" s="285">
        <v>65000</v>
      </c>
      <c r="E47" s="287">
        <v>1209</v>
      </c>
      <c r="F47" s="252">
        <f t="shared" ref="F47:F72" si="1">E47/C47</f>
        <v>1.8599999999999998E-2</v>
      </c>
      <c r="G47" s="285">
        <v>1000</v>
      </c>
      <c r="H47" s="285">
        <v>13000</v>
      </c>
      <c r="I47" s="288">
        <f t="shared" ref="I47:I72" si="2">G47/D47</f>
        <v>1.5384615384615385E-2</v>
      </c>
      <c r="J47" s="289">
        <f t="shared" ref="J47:J72" si="3">H47/D47</f>
        <v>0.2</v>
      </c>
    </row>
    <row r="48" spans="2:10" x14ac:dyDescent="0.25">
      <c r="B48" s="233" t="s">
        <v>450</v>
      </c>
      <c r="C48" s="285">
        <v>52000</v>
      </c>
      <c r="D48" s="285">
        <v>50000</v>
      </c>
      <c r="E48" s="287">
        <v>0</v>
      </c>
      <c r="F48" s="252">
        <f t="shared" si="1"/>
        <v>0</v>
      </c>
      <c r="G48" s="285">
        <v>0</v>
      </c>
      <c r="H48" s="285">
        <v>10000</v>
      </c>
      <c r="I48" s="288">
        <f t="shared" si="2"/>
        <v>0</v>
      </c>
      <c r="J48" s="289">
        <f t="shared" si="3"/>
        <v>0.2</v>
      </c>
    </row>
    <row r="49" spans="2:10" x14ac:dyDescent="0.25">
      <c r="B49" s="233" t="s">
        <v>446</v>
      </c>
      <c r="C49" s="285">
        <v>232000</v>
      </c>
      <c r="D49" s="285">
        <v>239000</v>
      </c>
      <c r="E49" s="287">
        <v>5000</v>
      </c>
      <c r="F49" s="252">
        <f t="shared" si="1"/>
        <v>2.1551724137931036E-2</v>
      </c>
      <c r="G49" s="285">
        <v>5000</v>
      </c>
      <c r="H49" s="285">
        <v>47800</v>
      </c>
      <c r="I49" s="288">
        <f t="shared" si="2"/>
        <v>2.0920502092050208E-2</v>
      </c>
      <c r="J49" s="289">
        <f t="shared" si="3"/>
        <v>0.2</v>
      </c>
    </row>
    <row r="50" spans="2:10" x14ac:dyDescent="0.25">
      <c r="B50" s="233" t="s">
        <v>411</v>
      </c>
      <c r="C50" s="285">
        <v>49000</v>
      </c>
      <c r="D50" s="285">
        <v>52000</v>
      </c>
      <c r="E50" s="287">
        <v>0</v>
      </c>
      <c r="F50" s="252">
        <f t="shared" si="1"/>
        <v>0</v>
      </c>
      <c r="G50" s="285">
        <v>0</v>
      </c>
      <c r="H50" s="285">
        <v>7800</v>
      </c>
      <c r="I50" s="288">
        <f t="shared" si="2"/>
        <v>0</v>
      </c>
      <c r="J50" s="289">
        <f t="shared" si="3"/>
        <v>0.15</v>
      </c>
    </row>
    <row r="51" spans="2:10" x14ac:dyDescent="0.25">
      <c r="B51" s="233" t="s">
        <v>409</v>
      </c>
      <c r="C51" s="285">
        <v>47000</v>
      </c>
      <c r="D51" s="285">
        <v>47000</v>
      </c>
      <c r="E51" s="287">
        <v>0</v>
      </c>
      <c r="F51" s="252">
        <f t="shared" si="1"/>
        <v>0</v>
      </c>
      <c r="G51" s="285">
        <v>0</v>
      </c>
      <c r="H51" s="285">
        <v>7050</v>
      </c>
      <c r="I51" s="288">
        <f t="shared" si="2"/>
        <v>0</v>
      </c>
      <c r="J51" s="289">
        <f t="shared" si="3"/>
        <v>0.15</v>
      </c>
    </row>
    <row r="52" spans="2:10" x14ac:dyDescent="0.25">
      <c r="B52" s="233" t="s">
        <v>408</v>
      </c>
      <c r="C52" s="285">
        <v>29000</v>
      </c>
      <c r="D52" s="285">
        <v>30000</v>
      </c>
      <c r="E52" s="287">
        <v>400</v>
      </c>
      <c r="F52" s="252">
        <f t="shared" si="1"/>
        <v>1.3793103448275862E-2</v>
      </c>
      <c r="G52" s="285">
        <v>0</v>
      </c>
      <c r="H52" s="285">
        <v>10045</v>
      </c>
      <c r="I52" s="288">
        <f t="shared" si="2"/>
        <v>0</v>
      </c>
      <c r="J52" s="289">
        <f t="shared" si="3"/>
        <v>0.33483333333333332</v>
      </c>
    </row>
    <row r="53" spans="2:10" x14ac:dyDescent="0.25">
      <c r="B53" s="233" t="s">
        <v>406</v>
      </c>
      <c r="C53" s="285">
        <v>27000</v>
      </c>
      <c r="D53" s="285">
        <v>27000</v>
      </c>
      <c r="E53" s="287">
        <v>0</v>
      </c>
      <c r="F53" s="252">
        <f t="shared" si="1"/>
        <v>0</v>
      </c>
      <c r="G53" s="285">
        <v>0</v>
      </c>
      <c r="H53" s="285">
        <v>9044</v>
      </c>
      <c r="I53" s="288">
        <f t="shared" si="2"/>
        <v>0</v>
      </c>
      <c r="J53" s="289">
        <f t="shared" si="3"/>
        <v>0.33496296296296296</v>
      </c>
    </row>
    <row r="54" spans="2:10" x14ac:dyDescent="0.25">
      <c r="B54" s="233" t="s">
        <v>442</v>
      </c>
      <c r="C54" s="285">
        <v>30000</v>
      </c>
      <c r="D54" s="285">
        <v>32000</v>
      </c>
      <c r="E54" s="287">
        <v>1000</v>
      </c>
      <c r="F54" s="252">
        <f t="shared" si="1"/>
        <v>3.3333333333333333E-2</v>
      </c>
      <c r="G54" s="285">
        <v>1000</v>
      </c>
      <c r="H54" s="285">
        <v>9253</v>
      </c>
      <c r="I54" s="288">
        <f t="shared" si="2"/>
        <v>3.125E-2</v>
      </c>
      <c r="J54" s="289">
        <f t="shared" si="3"/>
        <v>0.28915625</v>
      </c>
    </row>
    <row r="55" spans="2:10" x14ac:dyDescent="0.25">
      <c r="B55" s="233" t="s">
        <v>491</v>
      </c>
      <c r="C55" s="285">
        <v>16000</v>
      </c>
      <c r="D55" s="285">
        <v>17000</v>
      </c>
      <c r="E55" s="287">
        <v>500</v>
      </c>
      <c r="F55" s="252">
        <f t="shared" si="1"/>
        <v>3.125E-2</v>
      </c>
      <c r="G55" s="285">
        <v>0</v>
      </c>
      <c r="H55" s="285">
        <v>5920</v>
      </c>
      <c r="I55" s="288">
        <f t="shared" si="2"/>
        <v>0</v>
      </c>
      <c r="J55" s="289">
        <f t="shared" si="3"/>
        <v>0.34823529411764703</v>
      </c>
    </row>
    <row r="56" spans="2:10" x14ac:dyDescent="0.25">
      <c r="B56" s="233" t="s">
        <v>434</v>
      </c>
      <c r="C56" s="285">
        <v>12000</v>
      </c>
      <c r="D56" s="285">
        <v>13000</v>
      </c>
      <c r="E56" s="287">
        <v>0</v>
      </c>
      <c r="F56" s="252">
        <f t="shared" si="1"/>
        <v>0</v>
      </c>
      <c r="G56" s="285">
        <v>0</v>
      </c>
      <c r="H56" s="285">
        <v>4249</v>
      </c>
      <c r="I56" s="288">
        <f t="shared" si="2"/>
        <v>0</v>
      </c>
      <c r="J56" s="289">
        <f t="shared" si="3"/>
        <v>0.32684615384615384</v>
      </c>
    </row>
    <row r="57" spans="2:10" x14ac:dyDescent="0.25">
      <c r="B57" s="233" t="s">
        <v>449</v>
      </c>
      <c r="C57" s="285">
        <v>13000</v>
      </c>
      <c r="D57" s="285">
        <v>13000</v>
      </c>
      <c r="E57" s="287">
        <v>8300</v>
      </c>
      <c r="F57" s="252">
        <f t="shared" si="1"/>
        <v>0.63846153846153841</v>
      </c>
      <c r="G57" s="285">
        <v>8000</v>
      </c>
      <c r="H57" s="285">
        <v>9130</v>
      </c>
      <c r="I57" s="288">
        <f t="shared" si="2"/>
        <v>0.61538461538461542</v>
      </c>
      <c r="J57" s="289">
        <f t="shared" si="3"/>
        <v>0.7023076923076923</v>
      </c>
    </row>
    <row r="58" spans="2:10" x14ac:dyDescent="0.25">
      <c r="B58" s="233" t="s">
        <v>413</v>
      </c>
      <c r="C58" s="285">
        <v>10000</v>
      </c>
      <c r="D58" s="285">
        <v>10000</v>
      </c>
      <c r="E58" s="287">
        <v>360</v>
      </c>
      <c r="F58" s="252">
        <f t="shared" si="1"/>
        <v>3.5999999999999997E-2</v>
      </c>
      <c r="G58" s="285">
        <v>0</v>
      </c>
      <c r="H58" s="285">
        <v>3009</v>
      </c>
      <c r="I58" s="288">
        <f t="shared" si="2"/>
        <v>0</v>
      </c>
      <c r="J58" s="289">
        <f t="shared" si="3"/>
        <v>0.3009</v>
      </c>
    </row>
    <row r="59" spans="2:10" x14ac:dyDescent="0.25">
      <c r="B59" s="233" t="s">
        <v>455</v>
      </c>
      <c r="C59" s="285">
        <v>12000</v>
      </c>
      <c r="D59" s="285">
        <v>13000</v>
      </c>
      <c r="E59" s="287">
        <v>3600</v>
      </c>
      <c r="F59" s="252">
        <f t="shared" si="1"/>
        <v>0.3</v>
      </c>
      <c r="G59" s="285">
        <v>3000</v>
      </c>
      <c r="H59" s="285">
        <v>3960</v>
      </c>
      <c r="I59" s="288">
        <f t="shared" si="2"/>
        <v>0.23076923076923078</v>
      </c>
      <c r="J59" s="289">
        <f t="shared" si="3"/>
        <v>0.30461538461538462</v>
      </c>
    </row>
    <row r="60" spans="2:10" x14ac:dyDescent="0.25">
      <c r="B60" s="233" t="s">
        <v>448</v>
      </c>
      <c r="C60" s="285">
        <v>7000</v>
      </c>
      <c r="D60" s="285">
        <v>8000</v>
      </c>
      <c r="E60" s="287">
        <v>2352</v>
      </c>
      <c r="F60" s="252">
        <f t="shared" si="1"/>
        <v>0.33600000000000002</v>
      </c>
      <c r="G60" s="285">
        <v>2000</v>
      </c>
      <c r="H60" s="285">
        <v>2587</v>
      </c>
      <c r="I60" s="288">
        <f t="shared" si="2"/>
        <v>0.25</v>
      </c>
      <c r="J60" s="289">
        <f t="shared" si="3"/>
        <v>0.32337500000000002</v>
      </c>
    </row>
    <row r="61" spans="2:10" x14ac:dyDescent="0.25">
      <c r="B61" s="233" t="s">
        <v>436</v>
      </c>
      <c r="C61" s="285">
        <v>20000</v>
      </c>
      <c r="D61" s="285">
        <v>15000</v>
      </c>
      <c r="E61" s="287">
        <v>14</v>
      </c>
      <c r="F61" s="252">
        <f t="shared" si="1"/>
        <v>6.9999999999999999E-4</v>
      </c>
      <c r="G61" s="285">
        <v>0</v>
      </c>
      <c r="H61" s="285">
        <v>2250</v>
      </c>
      <c r="I61" s="288">
        <f t="shared" si="2"/>
        <v>0</v>
      </c>
      <c r="J61" s="289">
        <f t="shared" si="3"/>
        <v>0.15</v>
      </c>
    </row>
    <row r="62" spans="2:10" x14ac:dyDescent="0.25">
      <c r="B62" s="233" t="s">
        <v>426</v>
      </c>
      <c r="C62" s="285">
        <v>6000</v>
      </c>
      <c r="D62" s="285">
        <v>6000</v>
      </c>
      <c r="E62" s="287">
        <v>0</v>
      </c>
      <c r="F62" s="252">
        <f t="shared" si="1"/>
        <v>0</v>
      </c>
      <c r="G62" s="285">
        <v>0</v>
      </c>
      <c r="H62" s="285">
        <v>3704</v>
      </c>
      <c r="I62" s="288">
        <f t="shared" si="2"/>
        <v>0</v>
      </c>
      <c r="J62" s="289">
        <f t="shared" si="3"/>
        <v>0.61733333333333329</v>
      </c>
    </row>
    <row r="63" spans="2:10" x14ac:dyDescent="0.25">
      <c r="B63" s="233" t="s">
        <v>425</v>
      </c>
      <c r="C63" s="285">
        <v>4000</v>
      </c>
      <c r="D63" s="285">
        <v>4000</v>
      </c>
      <c r="E63" s="287">
        <v>0</v>
      </c>
      <c r="F63" s="252">
        <f t="shared" si="1"/>
        <v>0</v>
      </c>
      <c r="G63" s="285">
        <v>0</v>
      </c>
      <c r="H63" s="285">
        <v>2102</v>
      </c>
      <c r="I63" s="288">
        <f t="shared" si="2"/>
        <v>0</v>
      </c>
      <c r="J63" s="289">
        <f t="shared" si="3"/>
        <v>0.52549999999999997</v>
      </c>
    </row>
    <row r="64" spans="2:10" x14ac:dyDescent="0.25">
      <c r="B64" s="233" t="s">
        <v>419</v>
      </c>
      <c r="C64" s="285">
        <v>4000</v>
      </c>
      <c r="D64" s="285">
        <v>5000</v>
      </c>
      <c r="E64" s="287">
        <v>0</v>
      </c>
      <c r="F64" s="252">
        <f t="shared" si="1"/>
        <v>0</v>
      </c>
      <c r="G64" s="285">
        <v>0</v>
      </c>
      <c r="H64" s="285">
        <v>2442</v>
      </c>
      <c r="I64" s="288">
        <f t="shared" si="2"/>
        <v>0</v>
      </c>
      <c r="J64" s="289">
        <f t="shared" si="3"/>
        <v>0.4884</v>
      </c>
    </row>
    <row r="65" spans="1:10" x14ac:dyDescent="0.25">
      <c r="B65" s="233" t="s">
        <v>445</v>
      </c>
      <c r="C65" s="285">
        <v>4000</v>
      </c>
      <c r="D65" s="285">
        <v>4000</v>
      </c>
      <c r="E65" s="287">
        <v>0</v>
      </c>
      <c r="F65" s="252">
        <f t="shared" si="1"/>
        <v>0</v>
      </c>
      <c r="G65" s="285">
        <v>0</v>
      </c>
      <c r="H65" s="285">
        <v>967</v>
      </c>
      <c r="I65" s="288">
        <f t="shared" si="2"/>
        <v>0</v>
      </c>
      <c r="J65" s="289">
        <f t="shared" si="3"/>
        <v>0.24174999999999999</v>
      </c>
    </row>
    <row r="66" spans="1:10" x14ac:dyDescent="0.25">
      <c r="B66" s="233" t="s">
        <v>421</v>
      </c>
      <c r="C66" s="285">
        <v>3000</v>
      </c>
      <c r="D66" s="285">
        <v>3000</v>
      </c>
      <c r="E66" s="287">
        <v>0</v>
      </c>
      <c r="F66" s="252">
        <f t="shared" si="1"/>
        <v>0</v>
      </c>
      <c r="G66" s="285">
        <v>0</v>
      </c>
      <c r="H66" s="285">
        <v>1705</v>
      </c>
      <c r="I66" s="288">
        <f t="shared" si="2"/>
        <v>0</v>
      </c>
      <c r="J66" s="289">
        <f t="shared" si="3"/>
        <v>0.56833333333333336</v>
      </c>
    </row>
    <row r="67" spans="1:10" x14ac:dyDescent="0.25">
      <c r="B67" s="233" t="s">
        <v>428</v>
      </c>
      <c r="C67" s="285">
        <v>3000</v>
      </c>
      <c r="D67" s="285">
        <v>4000</v>
      </c>
      <c r="E67" s="287">
        <v>1400</v>
      </c>
      <c r="F67" s="252">
        <f t="shared" si="1"/>
        <v>0.46666666666666667</v>
      </c>
      <c r="G67" s="285">
        <v>1000</v>
      </c>
      <c r="H67" s="285">
        <v>1540</v>
      </c>
      <c r="I67" s="288">
        <f t="shared" si="2"/>
        <v>0.25</v>
      </c>
      <c r="J67" s="289">
        <f t="shared" si="3"/>
        <v>0.38500000000000001</v>
      </c>
    </row>
    <row r="68" spans="1:10" x14ac:dyDescent="0.25">
      <c r="B68" s="233" t="s">
        <v>418</v>
      </c>
      <c r="C68" s="285">
        <v>2000</v>
      </c>
      <c r="D68" s="285">
        <v>3000</v>
      </c>
      <c r="E68" s="287">
        <v>1</v>
      </c>
      <c r="F68" s="252">
        <f t="shared" si="1"/>
        <v>5.0000000000000001E-4</v>
      </c>
      <c r="G68" s="285">
        <v>0</v>
      </c>
      <c r="H68" s="285">
        <v>632</v>
      </c>
      <c r="I68" s="288">
        <f t="shared" si="2"/>
        <v>0</v>
      </c>
      <c r="J68" s="289">
        <f t="shared" si="3"/>
        <v>0.21066666666666667</v>
      </c>
    </row>
    <row r="69" spans="1:10" x14ac:dyDescent="0.25">
      <c r="B69" s="233" t="s">
        <v>423</v>
      </c>
      <c r="C69" s="285">
        <v>2000</v>
      </c>
      <c r="D69" s="285">
        <v>3000</v>
      </c>
      <c r="E69" s="287">
        <v>0</v>
      </c>
      <c r="F69" s="252">
        <f t="shared" si="1"/>
        <v>0</v>
      </c>
      <c r="G69" s="285">
        <v>0</v>
      </c>
      <c r="H69" s="285">
        <v>542</v>
      </c>
      <c r="I69" s="288">
        <f t="shared" si="2"/>
        <v>0</v>
      </c>
      <c r="J69" s="289">
        <f t="shared" si="3"/>
        <v>0.18066666666666667</v>
      </c>
    </row>
    <row r="70" spans="1:10" x14ac:dyDescent="0.25">
      <c r="B70" s="233" t="s">
        <v>262</v>
      </c>
      <c r="C70" s="285">
        <v>4000</v>
      </c>
      <c r="D70" s="285">
        <v>5000</v>
      </c>
      <c r="E70" s="287">
        <v>0</v>
      </c>
      <c r="F70" s="252">
        <f t="shared" si="1"/>
        <v>0</v>
      </c>
      <c r="G70" s="285">
        <v>0</v>
      </c>
      <c r="H70" s="285">
        <v>869</v>
      </c>
      <c r="I70" s="288">
        <f t="shared" si="2"/>
        <v>0</v>
      </c>
      <c r="J70" s="289">
        <f t="shared" si="3"/>
        <v>0.17380000000000001</v>
      </c>
    </row>
    <row r="71" spans="1:10" x14ac:dyDescent="0.25">
      <c r="B71" s="233" t="s">
        <v>501</v>
      </c>
      <c r="C71" s="285">
        <v>2000</v>
      </c>
      <c r="D71" s="285">
        <v>3000</v>
      </c>
      <c r="E71" s="287">
        <v>0</v>
      </c>
      <c r="F71" s="252">
        <f t="shared" si="1"/>
        <v>0</v>
      </c>
      <c r="G71" s="285">
        <v>0</v>
      </c>
      <c r="H71" s="285">
        <v>439</v>
      </c>
      <c r="I71" s="288">
        <f t="shared" si="2"/>
        <v>0</v>
      </c>
      <c r="J71" s="289">
        <f t="shared" si="3"/>
        <v>0.14633333333333334</v>
      </c>
    </row>
    <row r="72" spans="1:10" x14ac:dyDescent="0.25">
      <c r="B72" s="233" t="s">
        <v>502</v>
      </c>
      <c r="C72" s="285">
        <v>1000</v>
      </c>
      <c r="D72" s="285">
        <v>1000</v>
      </c>
      <c r="E72" s="287">
        <v>0</v>
      </c>
      <c r="F72" s="252">
        <f t="shared" si="1"/>
        <v>0</v>
      </c>
      <c r="G72" s="285">
        <v>0</v>
      </c>
      <c r="H72" s="285">
        <v>423</v>
      </c>
      <c r="I72" s="288">
        <f t="shared" si="2"/>
        <v>0</v>
      </c>
      <c r="J72" s="289">
        <f t="shared" si="3"/>
        <v>0.42299999999999999</v>
      </c>
    </row>
    <row r="73" spans="1:10" x14ac:dyDescent="0.25">
      <c r="E73" s="237"/>
    </row>
    <row r="75" spans="1:10" s="303" customFormat="1" ht="13.8" x14ac:dyDescent="0.25">
      <c r="A75" s="304" t="s">
        <v>1044</v>
      </c>
    </row>
  </sheetData>
  <sheetProtection algorithmName="SHA-512" hashValue="4qsm66BQywS4FjgmbH8ZywnqmWvoBwwiNBNl0PdQwekWj3t1GcGAU12S0YCSM7rW9s4NqpYcm5RjdJ6a+bG07g==" saltValue="pCPS2eg4umSpDxewSA8Dkw==" spinCount="100000" sheet="1" objects="1" scenarios="1"/>
  <dataValidations count="2">
    <dataValidation type="list" allowBlank="1" showInputMessage="1" showErrorMessage="1" sqref="J2" xr:uid="{3CF2CEF6-023B-4647-812F-2DA0094C543C}">
      <formula1>INDEX(Status_a,,1)</formula1>
    </dataValidation>
    <dataValidation type="list" allowBlank="1" showInputMessage="1" showErrorMessage="1" sqref="H2" xr:uid="{8F9292B8-713D-4013-AD51-87E5F34689CB}">
      <formula1>INDEX(Users_a,,1)</formula1>
    </dataValidation>
  </dataValidations>
  <hyperlinks>
    <hyperlink ref="A1" location="SheetNameOrigin_n" display="⌂" xr:uid="{13C57FE5-48A6-428B-94F5-DA071E97B1F0}"/>
  </hyperlink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98DACB-5363-451D-BDE0-5E24420C6636}">
  <sheetPr codeName="Sheet4">
    <tabColor theme="5" tint="-0.499984740745262"/>
    <outlinePr summaryBelow="0" summaryRight="0"/>
  </sheetPr>
  <dimension ref="A1:N20"/>
  <sheetViews>
    <sheetView showGridLines="0" zoomScaleNormal="100" workbookViewId="0"/>
  </sheetViews>
  <sheetFormatPr defaultColWidth="9.109375" defaultRowHeight="13.2" x14ac:dyDescent="0.25"/>
  <cols>
    <col min="1" max="1" width="3.88671875" customWidth="1"/>
    <col min="2" max="2" width="22.109375" customWidth="1"/>
    <col min="3" max="3" width="29.109375" bestFit="1" customWidth="1"/>
    <col min="4" max="4" width="12.33203125" bestFit="1" customWidth="1"/>
    <col min="5" max="5" width="12.5546875" bestFit="1" customWidth="1"/>
    <col min="6" max="6" width="12.33203125" bestFit="1" customWidth="1"/>
    <col min="7" max="7" width="12.5546875" bestFit="1" customWidth="1"/>
    <col min="8" max="8" width="12.33203125" bestFit="1" customWidth="1"/>
    <col min="9" max="9" width="12.5546875" bestFit="1" customWidth="1"/>
    <col min="10" max="10" width="29.109375" customWidth="1"/>
    <col min="11" max="11" width="12.33203125" bestFit="1" customWidth="1"/>
    <col min="12" max="12" width="12.5546875" bestFit="1" customWidth="1"/>
    <col min="13" max="15" width="9.109375" customWidth="1"/>
  </cols>
  <sheetData>
    <row r="1" spans="1:14" s="53" customFormat="1" ht="30" customHeight="1" x14ac:dyDescent="0.4">
      <c r="A1" s="165" t="s">
        <v>111</v>
      </c>
      <c r="B1" s="33" t="s">
        <v>503</v>
      </c>
      <c r="J1" s="55" t="s">
        <v>1</v>
      </c>
      <c r="K1" s="55" t="s">
        <v>2</v>
      </c>
      <c r="L1" s="55" t="s">
        <v>3</v>
      </c>
      <c r="M1" s="54" t="s">
        <v>4</v>
      </c>
      <c r="N1" s="54" t="s">
        <v>5</v>
      </c>
    </row>
    <row r="2" spans="1:14" s="47" customFormat="1" x14ac:dyDescent="0.25">
      <c r="B2" s="78" t="s">
        <v>504</v>
      </c>
      <c r="J2" s="51" t="str" cm="1">
        <f t="array" ref="J2">IF(COUNT(IF(ISERROR($A$3:$M$18),1))&gt;0,NA(),"OK")</f>
        <v>OK</v>
      </c>
      <c r="K2" s="50" t="s">
        <v>6</v>
      </c>
      <c r="L2" s="49">
        <v>45491</v>
      </c>
      <c r="M2" s="48" t="s">
        <v>7</v>
      </c>
      <c r="N2" s="48"/>
    </row>
    <row r="3" spans="1:14" s="5" customFormat="1" x14ac:dyDescent="0.25">
      <c r="B3" s="238"/>
      <c r="K3" s="38"/>
    </row>
    <row r="4" spans="1:14" ht="24.6" x14ac:dyDescent="0.4">
      <c r="B4" s="15" t="s">
        <v>505</v>
      </c>
      <c r="C4" s="5"/>
      <c r="D4" s="5"/>
      <c r="E4" s="232"/>
      <c r="F4" s="5"/>
      <c r="G4" s="5"/>
      <c r="H4" s="5"/>
      <c r="I4" s="5"/>
      <c r="J4" s="5"/>
      <c r="K4" s="5"/>
      <c r="L4" s="38"/>
      <c r="M4" s="5"/>
      <c r="N4" s="5"/>
    </row>
    <row r="5" spans="1:14" x14ac:dyDescent="0.25">
      <c r="B5" s="78" t="s">
        <v>142</v>
      </c>
    </row>
    <row r="6" spans="1:14" x14ac:dyDescent="0.25">
      <c r="B6" s="238" t="s">
        <v>506</v>
      </c>
    </row>
    <row r="8" spans="1:14" x14ac:dyDescent="0.25">
      <c r="B8" s="238" t="s">
        <v>507</v>
      </c>
    </row>
    <row r="9" spans="1:14" x14ac:dyDescent="0.25">
      <c r="C9" s="236"/>
      <c r="D9" s="236"/>
      <c r="E9" s="236"/>
      <c r="F9" s="236"/>
      <c r="G9" s="236"/>
      <c r="H9" s="236"/>
    </row>
    <row r="10" spans="1:14" ht="36.75" customHeight="1" x14ac:dyDescent="0.25">
      <c r="B10" s="282"/>
      <c r="C10" s="309" t="s">
        <v>508</v>
      </c>
      <c r="D10" s="309" t="s">
        <v>509</v>
      </c>
      <c r="E10" s="309"/>
      <c r="F10" s="309" t="s">
        <v>510</v>
      </c>
      <c r="G10" s="309"/>
      <c r="H10" s="309" t="s">
        <v>511</v>
      </c>
      <c r="I10" s="309"/>
      <c r="J10" s="309" t="s">
        <v>512</v>
      </c>
      <c r="K10" s="309" t="s">
        <v>513</v>
      </c>
      <c r="L10" s="309"/>
    </row>
    <row r="11" spans="1:14" x14ac:dyDescent="0.25">
      <c r="B11" s="282"/>
      <c r="C11" s="309"/>
      <c r="D11" s="282" t="s">
        <v>514</v>
      </c>
      <c r="E11" s="282" t="s">
        <v>515</v>
      </c>
      <c r="F11" s="282" t="s">
        <v>514</v>
      </c>
      <c r="G11" s="282" t="s">
        <v>515</v>
      </c>
      <c r="H11" s="282" t="s">
        <v>514</v>
      </c>
      <c r="I11" s="282" t="s">
        <v>515</v>
      </c>
      <c r="J11" s="309"/>
      <c r="K11" s="282" t="s">
        <v>514</v>
      </c>
      <c r="L11" s="282" t="s">
        <v>515</v>
      </c>
    </row>
    <row r="12" spans="1:14" x14ac:dyDescent="0.25">
      <c r="B12" s="233" t="s">
        <v>297</v>
      </c>
      <c r="C12" s="284">
        <v>5131</v>
      </c>
      <c r="D12" s="284">
        <v>3086</v>
      </c>
      <c r="E12" s="284">
        <v>4097</v>
      </c>
      <c r="F12" s="288">
        <f>D12/$C12</f>
        <v>0.60144221399337361</v>
      </c>
      <c r="G12" s="288">
        <f>E12/$C12</f>
        <v>0.7984798284934711</v>
      </c>
      <c r="H12" s="284">
        <v>3128</v>
      </c>
      <c r="I12" s="284">
        <v>4139</v>
      </c>
      <c r="J12" s="284">
        <v>1655</v>
      </c>
      <c r="K12" s="291">
        <f>H12-$J12</f>
        <v>1473</v>
      </c>
      <c r="L12" s="291">
        <f>I12-$J12</f>
        <v>2484</v>
      </c>
    </row>
    <row r="13" spans="1:14" x14ac:dyDescent="0.25">
      <c r="B13" s="233" t="s">
        <v>289</v>
      </c>
      <c r="C13" s="284">
        <v>1697</v>
      </c>
      <c r="D13" s="284">
        <v>224</v>
      </c>
      <c r="E13" s="284">
        <v>326</v>
      </c>
      <c r="F13" s="288">
        <f t="shared" ref="F13:G17" si="0">D13/$C13</f>
        <v>0.13199764289923394</v>
      </c>
      <c r="G13" s="288">
        <f t="shared" si="0"/>
        <v>0.19210371243370655</v>
      </c>
      <c r="H13" s="284">
        <v>273</v>
      </c>
      <c r="I13" s="284">
        <v>375</v>
      </c>
      <c r="J13" s="284">
        <v>74</v>
      </c>
      <c r="K13" s="291">
        <f t="shared" ref="K13:L17" si="1">H13-$J13</f>
        <v>199</v>
      </c>
      <c r="L13" s="291">
        <f t="shared" si="1"/>
        <v>301</v>
      </c>
    </row>
    <row r="14" spans="1:14" x14ac:dyDescent="0.25">
      <c r="B14" s="233" t="s">
        <v>310</v>
      </c>
      <c r="C14" s="284">
        <v>715</v>
      </c>
      <c r="D14" s="284">
        <v>182</v>
      </c>
      <c r="E14" s="284">
        <v>266</v>
      </c>
      <c r="F14" s="288">
        <f t="shared" si="0"/>
        <v>0.25454545454545452</v>
      </c>
      <c r="G14" s="288">
        <f t="shared" si="0"/>
        <v>0.37202797202797205</v>
      </c>
      <c r="H14" s="284">
        <v>191</v>
      </c>
      <c r="I14" s="284">
        <v>275</v>
      </c>
      <c r="J14" s="284">
        <v>149</v>
      </c>
      <c r="K14" s="291">
        <f t="shared" si="1"/>
        <v>42</v>
      </c>
      <c r="L14" s="291">
        <f t="shared" si="1"/>
        <v>126</v>
      </c>
    </row>
    <row r="15" spans="1:14" x14ac:dyDescent="0.25">
      <c r="B15" s="233" t="s">
        <v>304</v>
      </c>
      <c r="C15" s="284">
        <v>331</v>
      </c>
      <c r="D15" s="284">
        <v>70</v>
      </c>
      <c r="E15" s="284">
        <v>122</v>
      </c>
      <c r="F15" s="288">
        <f t="shared" si="0"/>
        <v>0.21148036253776434</v>
      </c>
      <c r="G15" s="288">
        <f t="shared" si="0"/>
        <v>0.36858006042296071</v>
      </c>
      <c r="H15" s="284">
        <v>79</v>
      </c>
      <c r="I15" s="284">
        <v>131</v>
      </c>
      <c r="J15" s="284">
        <v>106</v>
      </c>
      <c r="K15" s="291">
        <f t="shared" si="1"/>
        <v>-27</v>
      </c>
      <c r="L15" s="291">
        <f t="shared" si="1"/>
        <v>25</v>
      </c>
    </row>
    <row r="16" spans="1:14" x14ac:dyDescent="0.25">
      <c r="B16" s="233" t="s">
        <v>312</v>
      </c>
      <c r="C16" s="284">
        <v>158</v>
      </c>
      <c r="D16" s="284">
        <v>48</v>
      </c>
      <c r="E16" s="284">
        <v>71</v>
      </c>
      <c r="F16" s="288">
        <f t="shared" si="0"/>
        <v>0.30379746835443039</v>
      </c>
      <c r="G16" s="288">
        <f t="shared" si="0"/>
        <v>0.44936708860759494</v>
      </c>
      <c r="H16" s="284">
        <v>256</v>
      </c>
      <c r="I16" s="284">
        <v>279</v>
      </c>
      <c r="J16" s="284">
        <v>321</v>
      </c>
      <c r="K16" s="291">
        <f t="shared" si="1"/>
        <v>-65</v>
      </c>
      <c r="L16" s="291">
        <f t="shared" si="1"/>
        <v>-42</v>
      </c>
    </row>
    <row r="17" spans="1:12" x14ac:dyDescent="0.25">
      <c r="B17" s="233" t="s">
        <v>306</v>
      </c>
      <c r="C17" s="284">
        <v>116</v>
      </c>
      <c r="D17" s="284">
        <v>88</v>
      </c>
      <c r="E17" s="284">
        <v>107</v>
      </c>
      <c r="F17" s="288">
        <f t="shared" si="0"/>
        <v>0.75862068965517238</v>
      </c>
      <c r="G17" s="288">
        <f t="shared" si="0"/>
        <v>0.92241379310344829</v>
      </c>
      <c r="H17" s="284">
        <v>150</v>
      </c>
      <c r="I17" s="284">
        <v>169</v>
      </c>
      <c r="J17" s="284">
        <v>168</v>
      </c>
      <c r="K17" s="291">
        <f t="shared" si="1"/>
        <v>-18</v>
      </c>
      <c r="L17" s="291">
        <f t="shared" si="1"/>
        <v>1</v>
      </c>
    </row>
    <row r="19" spans="1:12" s="303" customFormat="1" ht="13.8" x14ac:dyDescent="0.25">
      <c r="A19" s="304" t="s">
        <v>1044</v>
      </c>
    </row>
    <row r="20" spans="1:12" ht="13.5" customHeight="1" x14ac:dyDescent="0.25"/>
  </sheetData>
  <sheetProtection algorithmName="SHA-512" hashValue="Q3B/vee7z0sXjgEFWLx0rKZnTdXJWZLSuUCIP2OkRwflEnZkr1OB28mZ6w382Cr84qw9YGqwpYOjBvVfDm+4xw==" saltValue="k41SeCtMXDMsxnCJazXfxg==" spinCount="100000" sheet="1" objects="1" scenarios="1"/>
  <mergeCells count="6">
    <mergeCell ref="K10:L10"/>
    <mergeCell ref="C10:C11"/>
    <mergeCell ref="D10:E10"/>
    <mergeCell ref="F10:G10"/>
    <mergeCell ref="H10:I10"/>
    <mergeCell ref="J10:J11"/>
  </mergeCells>
  <dataValidations count="2">
    <dataValidation type="list" allowBlank="1" showInputMessage="1" showErrorMessage="1" sqref="K2" xr:uid="{73C80E94-0BB1-409F-8E29-CB3519B20786}">
      <formula1>INDEX(Users_a,,1)</formula1>
    </dataValidation>
    <dataValidation type="list" allowBlank="1" showInputMessage="1" showErrorMessage="1" sqref="M2" xr:uid="{75847B94-A22D-4886-AD32-94A56E9FC3E4}">
      <formula1>INDEX(Status_a,,1)</formula1>
    </dataValidation>
  </dataValidations>
  <hyperlinks>
    <hyperlink ref="A1" location="SheetNameOrigin_n" display="⌂" xr:uid="{9B3978E8-93FA-413A-8A14-06ED37D35DCD}"/>
  </hyperlink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236E68-90F1-4500-9A64-35260DDDE7E1}">
  <sheetPr codeName="Sheet5">
    <tabColor theme="5" tint="-0.499984740745262"/>
    <outlinePr summaryBelow="0" summaryRight="0"/>
  </sheetPr>
  <dimension ref="A1:O1502"/>
  <sheetViews>
    <sheetView showGridLines="0" zoomScale="85" zoomScaleNormal="85" workbookViewId="0"/>
  </sheetViews>
  <sheetFormatPr defaultColWidth="9.109375" defaultRowHeight="13.2" x14ac:dyDescent="0.25"/>
  <cols>
    <col min="1" max="1" width="3.88671875" customWidth="1"/>
    <col min="2" max="2" width="22.109375" customWidth="1"/>
    <col min="3" max="3" width="29.109375" bestFit="1" customWidth="1"/>
    <col min="4" max="4" width="12.33203125" bestFit="1" customWidth="1"/>
    <col min="5" max="5" width="12.5546875" bestFit="1" customWidth="1"/>
    <col min="6" max="6" width="12.33203125" bestFit="1" customWidth="1"/>
    <col min="7" max="7" width="12.5546875" bestFit="1" customWidth="1"/>
    <col min="8" max="8" width="12.33203125" bestFit="1" customWidth="1"/>
    <col min="9" max="9" width="12.5546875" bestFit="1" customWidth="1"/>
    <col min="10" max="10" width="29.109375" customWidth="1"/>
    <col min="11" max="11" width="12.33203125" bestFit="1" customWidth="1"/>
    <col min="12" max="12" width="12.5546875" bestFit="1" customWidth="1"/>
    <col min="13" max="15" width="9.109375" customWidth="1"/>
  </cols>
  <sheetData>
    <row r="1" spans="1:15" s="53" customFormat="1" ht="30" customHeight="1" x14ac:dyDescent="0.4">
      <c r="A1" s="165" t="s">
        <v>111</v>
      </c>
      <c r="B1" s="33" t="s">
        <v>516</v>
      </c>
      <c r="K1" s="55" t="s">
        <v>1</v>
      </c>
      <c r="L1" s="55" t="s">
        <v>2</v>
      </c>
      <c r="M1" s="55" t="s">
        <v>3</v>
      </c>
      <c r="N1" s="54" t="s">
        <v>4</v>
      </c>
      <c r="O1" s="54" t="s">
        <v>5</v>
      </c>
    </row>
    <row r="2" spans="1:15" s="47" customFormat="1" x14ac:dyDescent="0.25">
      <c r="B2" s="292" t="s">
        <v>1051</v>
      </c>
      <c r="K2" s="51" t="str" cm="1">
        <f t="array" ref="K2">IF(COUNT(IF(ISERROR($A$3:$M$1501),1))&gt;0,NA(),"OK")</f>
        <v>OK</v>
      </c>
      <c r="L2" s="50" t="s">
        <v>6</v>
      </c>
      <c r="M2" s="49">
        <v>45491</v>
      </c>
      <c r="N2" s="48" t="s">
        <v>7</v>
      </c>
      <c r="O2" s="48"/>
    </row>
    <row r="3" spans="1:15" s="5" customFormat="1" x14ac:dyDescent="0.25">
      <c r="B3" s="238"/>
      <c r="K3" s="38"/>
    </row>
    <row r="4" spans="1:15" x14ac:dyDescent="0.25">
      <c r="B4" s="238" t="s">
        <v>517</v>
      </c>
    </row>
    <row r="5" spans="1:15" x14ac:dyDescent="0.25">
      <c r="B5" s="238" t="s">
        <v>1052</v>
      </c>
    </row>
    <row r="6" spans="1:15" x14ac:dyDescent="0.25">
      <c r="B6" s="238" t="s">
        <v>1053</v>
      </c>
    </row>
    <row r="7" spans="1:15" x14ac:dyDescent="0.25">
      <c r="B7" s="238"/>
    </row>
    <row r="8" spans="1:15" x14ac:dyDescent="0.25">
      <c r="B8" s="238"/>
    </row>
    <row r="9" spans="1:15" x14ac:dyDescent="0.25">
      <c r="B9" s="238" t="s">
        <v>518</v>
      </c>
    </row>
    <row r="11" spans="1:15" x14ac:dyDescent="0.25">
      <c r="B11" s="238" t="s">
        <v>1036</v>
      </c>
    </row>
    <row r="12" spans="1:15" x14ac:dyDescent="0.25">
      <c r="B12" s="282" t="s">
        <v>519</v>
      </c>
      <c r="C12" s="282" t="s">
        <v>520</v>
      </c>
      <c r="D12" s="282" t="s">
        <v>521</v>
      </c>
      <c r="E12" s="282" t="s">
        <v>522</v>
      </c>
      <c r="F12" s="282" t="s">
        <v>26</v>
      </c>
    </row>
    <row r="13" spans="1:15" x14ac:dyDescent="0.25">
      <c r="B13" s="233" t="s">
        <v>286</v>
      </c>
      <c r="C13" s="233" t="s">
        <v>523</v>
      </c>
      <c r="D13" s="233">
        <v>2019</v>
      </c>
      <c r="E13" s="233" t="s">
        <v>524</v>
      </c>
      <c r="F13" s="284">
        <v>0.28999999999999998</v>
      </c>
    </row>
    <row r="14" spans="1:15" x14ac:dyDescent="0.25">
      <c r="B14" s="233" t="s">
        <v>286</v>
      </c>
      <c r="C14" s="233" t="s">
        <v>525</v>
      </c>
      <c r="D14" s="233">
        <v>2019</v>
      </c>
      <c r="E14" s="233" t="s">
        <v>524</v>
      </c>
      <c r="F14" s="284">
        <v>0</v>
      </c>
    </row>
    <row r="15" spans="1:15" x14ac:dyDescent="0.25">
      <c r="B15" s="233" t="s">
        <v>286</v>
      </c>
      <c r="C15" s="233" t="s">
        <v>526</v>
      </c>
      <c r="D15" s="233">
        <v>2019</v>
      </c>
      <c r="E15" s="233" t="s">
        <v>524</v>
      </c>
      <c r="F15" s="284">
        <v>1.47</v>
      </c>
    </row>
    <row r="16" spans="1:15" x14ac:dyDescent="0.25">
      <c r="B16" s="233" t="s">
        <v>286</v>
      </c>
      <c r="C16" s="233" t="s">
        <v>527</v>
      </c>
      <c r="D16" s="233">
        <v>2019</v>
      </c>
      <c r="E16" s="233" t="s">
        <v>524</v>
      </c>
      <c r="F16" s="284">
        <v>0.05</v>
      </c>
    </row>
    <row r="17" spans="2:6" x14ac:dyDescent="0.25">
      <c r="B17" s="233" t="s">
        <v>286</v>
      </c>
      <c r="C17" s="233" t="s">
        <v>528</v>
      </c>
      <c r="D17" s="233">
        <v>2019</v>
      </c>
      <c r="E17" s="233" t="s">
        <v>524</v>
      </c>
      <c r="F17" s="284">
        <v>4.46</v>
      </c>
    </row>
    <row r="18" spans="2:6" x14ac:dyDescent="0.25">
      <c r="B18" s="233" t="s">
        <v>286</v>
      </c>
      <c r="C18" s="233" t="s">
        <v>529</v>
      </c>
      <c r="D18" s="233">
        <v>2019</v>
      </c>
      <c r="E18" s="233" t="s">
        <v>524</v>
      </c>
      <c r="F18" s="284">
        <v>0.01</v>
      </c>
    </row>
    <row r="19" spans="2:6" x14ac:dyDescent="0.25">
      <c r="B19" s="233" t="s">
        <v>286</v>
      </c>
      <c r="C19" s="233" t="s">
        <v>530</v>
      </c>
      <c r="D19" s="233">
        <v>2019</v>
      </c>
      <c r="E19" s="233" t="s">
        <v>524</v>
      </c>
      <c r="F19" s="284">
        <v>0.04</v>
      </c>
    </row>
    <row r="20" spans="2:6" x14ac:dyDescent="0.25">
      <c r="B20" s="233" t="s">
        <v>286</v>
      </c>
      <c r="C20" s="233" t="s">
        <v>531</v>
      </c>
      <c r="D20" s="233">
        <v>2019</v>
      </c>
      <c r="E20" s="233" t="s">
        <v>524</v>
      </c>
      <c r="F20" s="284">
        <v>0.02</v>
      </c>
    </row>
    <row r="21" spans="2:6" x14ac:dyDescent="0.25">
      <c r="B21" s="233" t="s">
        <v>286</v>
      </c>
      <c r="C21" s="233" t="s">
        <v>532</v>
      </c>
      <c r="D21" s="233">
        <v>2019</v>
      </c>
      <c r="E21" s="233" t="s">
        <v>524</v>
      </c>
      <c r="F21" s="284">
        <v>7.0000000000000007E-2</v>
      </c>
    </row>
    <row r="22" spans="2:6" x14ac:dyDescent="0.25">
      <c r="B22" s="233" t="s">
        <v>431</v>
      </c>
      <c r="C22" s="233" t="s">
        <v>523</v>
      </c>
      <c r="D22" s="233">
        <v>2019</v>
      </c>
      <c r="E22" s="233" t="s">
        <v>524</v>
      </c>
      <c r="F22" s="284">
        <v>0.24</v>
      </c>
    </row>
    <row r="23" spans="2:6" x14ac:dyDescent="0.25">
      <c r="B23" s="233" t="s">
        <v>431</v>
      </c>
      <c r="C23" s="233" t="s">
        <v>525</v>
      </c>
      <c r="D23" s="233">
        <v>2019</v>
      </c>
      <c r="E23" s="233" t="s">
        <v>524</v>
      </c>
      <c r="F23" s="284">
        <v>7.0000000000000007E-2</v>
      </c>
    </row>
    <row r="24" spans="2:6" x14ac:dyDescent="0.25">
      <c r="B24" s="233" t="s">
        <v>431</v>
      </c>
      <c r="C24" s="233" t="s">
        <v>526</v>
      </c>
      <c r="D24" s="233">
        <v>2019</v>
      </c>
      <c r="E24" s="233" t="s">
        <v>524</v>
      </c>
      <c r="F24" s="284">
        <v>5.25</v>
      </c>
    </row>
    <row r="25" spans="2:6" x14ac:dyDescent="0.25">
      <c r="B25" s="233" t="s">
        <v>431</v>
      </c>
      <c r="C25" s="233" t="s">
        <v>527</v>
      </c>
      <c r="D25" s="233">
        <v>2019</v>
      </c>
      <c r="E25" s="233" t="s">
        <v>524</v>
      </c>
      <c r="F25" s="284">
        <v>0</v>
      </c>
    </row>
    <row r="26" spans="2:6" x14ac:dyDescent="0.25">
      <c r="B26" s="233" t="s">
        <v>431</v>
      </c>
      <c r="C26" s="233" t="s">
        <v>528</v>
      </c>
      <c r="D26" s="233">
        <v>2019</v>
      </c>
      <c r="E26" s="233" t="s">
        <v>524</v>
      </c>
      <c r="F26" s="284">
        <v>0</v>
      </c>
    </row>
    <row r="27" spans="2:6" x14ac:dyDescent="0.25">
      <c r="B27" s="233" t="s">
        <v>431</v>
      </c>
      <c r="C27" s="233" t="s">
        <v>529</v>
      </c>
      <c r="D27" s="233">
        <v>2019</v>
      </c>
      <c r="E27" s="233" t="s">
        <v>524</v>
      </c>
      <c r="F27" s="284">
        <v>0</v>
      </c>
    </row>
    <row r="28" spans="2:6" x14ac:dyDescent="0.25">
      <c r="B28" s="233" t="s">
        <v>431</v>
      </c>
      <c r="C28" s="233" t="s">
        <v>530</v>
      </c>
      <c r="D28" s="233">
        <v>2019</v>
      </c>
      <c r="E28" s="233" t="s">
        <v>524</v>
      </c>
      <c r="F28" s="284">
        <v>0</v>
      </c>
    </row>
    <row r="29" spans="2:6" x14ac:dyDescent="0.25">
      <c r="B29" s="233" t="s">
        <v>431</v>
      </c>
      <c r="C29" s="233" t="s">
        <v>531</v>
      </c>
      <c r="D29" s="233">
        <v>2019</v>
      </c>
      <c r="E29" s="233" t="s">
        <v>524</v>
      </c>
      <c r="F29" s="284">
        <v>3.53</v>
      </c>
    </row>
    <row r="30" spans="2:6" x14ac:dyDescent="0.25">
      <c r="B30" s="233" t="s">
        <v>431</v>
      </c>
      <c r="C30" s="233" t="s">
        <v>532</v>
      </c>
      <c r="D30" s="233">
        <v>2019</v>
      </c>
      <c r="E30" s="233" t="s">
        <v>524</v>
      </c>
      <c r="F30" s="284">
        <v>0.34</v>
      </c>
    </row>
    <row r="31" spans="2:6" x14ac:dyDescent="0.25">
      <c r="B31" s="233" t="s">
        <v>251</v>
      </c>
      <c r="C31" s="233" t="s">
        <v>523</v>
      </c>
      <c r="D31" s="233">
        <v>2019</v>
      </c>
      <c r="E31" s="233" t="s">
        <v>524</v>
      </c>
      <c r="F31" s="284">
        <v>17.850000000000001</v>
      </c>
    </row>
    <row r="32" spans="2:6" x14ac:dyDescent="0.25">
      <c r="B32" s="233" t="s">
        <v>251</v>
      </c>
      <c r="C32" s="233" t="s">
        <v>525</v>
      </c>
      <c r="D32" s="233">
        <v>2019</v>
      </c>
      <c r="E32" s="233" t="s">
        <v>524</v>
      </c>
      <c r="F32" s="284">
        <v>0.49</v>
      </c>
    </row>
    <row r="33" spans="2:6" x14ac:dyDescent="0.25">
      <c r="B33" s="233" t="s">
        <v>251</v>
      </c>
      <c r="C33" s="233" t="s">
        <v>526</v>
      </c>
      <c r="D33" s="233">
        <v>2019</v>
      </c>
      <c r="E33" s="233" t="s">
        <v>524</v>
      </c>
      <c r="F33" s="284">
        <v>1.26</v>
      </c>
    </row>
    <row r="34" spans="2:6" x14ac:dyDescent="0.25">
      <c r="B34" s="233" t="s">
        <v>251</v>
      </c>
      <c r="C34" s="233" t="s">
        <v>527</v>
      </c>
      <c r="D34" s="233">
        <v>2019</v>
      </c>
      <c r="E34" s="233" t="s">
        <v>524</v>
      </c>
      <c r="F34" s="284">
        <v>0.1</v>
      </c>
    </row>
    <row r="35" spans="2:6" x14ac:dyDescent="0.25">
      <c r="B35" s="233" t="s">
        <v>251</v>
      </c>
      <c r="C35" s="233" t="s">
        <v>528</v>
      </c>
      <c r="D35" s="233">
        <v>2019</v>
      </c>
      <c r="E35" s="233" t="s">
        <v>524</v>
      </c>
      <c r="F35" s="284">
        <v>0.36</v>
      </c>
    </row>
    <row r="36" spans="2:6" x14ac:dyDescent="0.25">
      <c r="B36" s="233" t="s">
        <v>251</v>
      </c>
      <c r="C36" s="233" t="s">
        <v>529</v>
      </c>
      <c r="D36" s="233">
        <v>2019</v>
      </c>
      <c r="E36" s="233" t="s">
        <v>524</v>
      </c>
      <c r="F36" s="284">
        <v>0.04</v>
      </c>
    </row>
    <row r="37" spans="2:6" x14ac:dyDescent="0.25">
      <c r="B37" s="233" t="s">
        <v>251</v>
      </c>
      <c r="C37" s="233" t="s">
        <v>530</v>
      </c>
      <c r="D37" s="233">
        <v>2019</v>
      </c>
      <c r="E37" s="233" t="s">
        <v>524</v>
      </c>
      <c r="F37" s="284">
        <v>0</v>
      </c>
    </row>
    <row r="38" spans="2:6" x14ac:dyDescent="0.25">
      <c r="B38" s="233" t="s">
        <v>251</v>
      </c>
      <c r="C38" s="233" t="s">
        <v>531</v>
      </c>
      <c r="D38" s="233">
        <v>2019</v>
      </c>
      <c r="E38" s="233" t="s">
        <v>524</v>
      </c>
      <c r="F38" s="284">
        <v>1.56</v>
      </c>
    </row>
    <row r="39" spans="2:6" x14ac:dyDescent="0.25">
      <c r="B39" s="233" t="s">
        <v>251</v>
      </c>
      <c r="C39" s="233" t="s">
        <v>532</v>
      </c>
      <c r="D39" s="233">
        <v>2019</v>
      </c>
      <c r="E39" s="233" t="s">
        <v>524</v>
      </c>
      <c r="F39" s="284">
        <v>0</v>
      </c>
    </row>
    <row r="40" spans="2:6" x14ac:dyDescent="0.25">
      <c r="B40" s="233" t="s">
        <v>216</v>
      </c>
      <c r="C40" s="233" t="s">
        <v>523</v>
      </c>
      <c r="D40" s="233">
        <v>2019</v>
      </c>
      <c r="E40" s="233" t="s">
        <v>524</v>
      </c>
      <c r="F40" s="284">
        <v>2.52</v>
      </c>
    </row>
    <row r="41" spans="2:6" x14ac:dyDescent="0.25">
      <c r="B41" s="233" t="s">
        <v>216</v>
      </c>
      <c r="C41" s="233" t="s">
        <v>525</v>
      </c>
      <c r="D41" s="233">
        <v>2019</v>
      </c>
      <c r="E41" s="233" t="s">
        <v>524</v>
      </c>
      <c r="F41" s="284">
        <v>0.87</v>
      </c>
    </row>
    <row r="42" spans="2:6" x14ac:dyDescent="0.25">
      <c r="B42" s="233" t="s">
        <v>216</v>
      </c>
      <c r="C42" s="233" t="s">
        <v>526</v>
      </c>
      <c r="D42" s="233">
        <v>2019</v>
      </c>
      <c r="E42" s="233" t="s">
        <v>524</v>
      </c>
      <c r="F42" s="284">
        <v>0.4</v>
      </c>
    </row>
    <row r="43" spans="2:6" x14ac:dyDescent="0.25">
      <c r="B43" s="233" t="s">
        <v>216</v>
      </c>
      <c r="C43" s="233" t="s">
        <v>527</v>
      </c>
      <c r="D43" s="233">
        <v>2019</v>
      </c>
      <c r="E43" s="233" t="s">
        <v>524</v>
      </c>
      <c r="F43" s="284">
        <v>0</v>
      </c>
    </row>
    <row r="44" spans="2:6" x14ac:dyDescent="0.25">
      <c r="B44" s="233" t="s">
        <v>216</v>
      </c>
      <c r="C44" s="233" t="s">
        <v>528</v>
      </c>
      <c r="D44" s="233">
        <v>2019</v>
      </c>
      <c r="E44" s="233" t="s">
        <v>524</v>
      </c>
      <c r="F44" s="284">
        <v>7.54</v>
      </c>
    </row>
    <row r="45" spans="2:6" x14ac:dyDescent="0.25">
      <c r="B45" s="233" t="s">
        <v>216</v>
      </c>
      <c r="C45" s="233" t="s">
        <v>529</v>
      </c>
      <c r="D45" s="233">
        <v>2019</v>
      </c>
      <c r="E45" s="233" t="s">
        <v>524</v>
      </c>
      <c r="F45" s="284">
        <v>0</v>
      </c>
    </row>
    <row r="46" spans="2:6" x14ac:dyDescent="0.25">
      <c r="B46" s="233" t="s">
        <v>216</v>
      </c>
      <c r="C46" s="233" t="s">
        <v>530</v>
      </c>
      <c r="D46" s="233">
        <v>2019</v>
      </c>
      <c r="E46" s="233" t="s">
        <v>524</v>
      </c>
      <c r="F46" s="284">
        <v>0</v>
      </c>
    </row>
    <row r="47" spans="2:6" x14ac:dyDescent="0.25">
      <c r="B47" s="233" t="s">
        <v>216</v>
      </c>
      <c r="C47" s="233" t="s">
        <v>531</v>
      </c>
      <c r="D47" s="233">
        <v>2019</v>
      </c>
      <c r="E47" s="233" t="s">
        <v>524</v>
      </c>
      <c r="F47" s="284">
        <v>0.06</v>
      </c>
    </row>
    <row r="48" spans="2:6" x14ac:dyDescent="0.25">
      <c r="B48" s="233" t="s">
        <v>216</v>
      </c>
      <c r="C48" s="233" t="s">
        <v>532</v>
      </c>
      <c r="D48" s="233">
        <v>2019</v>
      </c>
      <c r="E48" s="233" t="s">
        <v>524</v>
      </c>
      <c r="F48" s="284">
        <v>0</v>
      </c>
    </row>
    <row r="49" spans="2:6" x14ac:dyDescent="0.25">
      <c r="B49" s="233" t="s">
        <v>323</v>
      </c>
      <c r="C49" s="233" t="s">
        <v>523</v>
      </c>
      <c r="D49" s="233">
        <v>2019</v>
      </c>
      <c r="E49" s="233" t="s">
        <v>524</v>
      </c>
      <c r="F49" s="284">
        <v>3.43</v>
      </c>
    </row>
    <row r="50" spans="2:6" x14ac:dyDescent="0.25">
      <c r="B50" s="233" t="s">
        <v>323</v>
      </c>
      <c r="C50" s="233" t="s">
        <v>525</v>
      </c>
      <c r="D50" s="233">
        <v>2019</v>
      </c>
      <c r="E50" s="233" t="s">
        <v>524</v>
      </c>
      <c r="F50" s="284">
        <v>0.35</v>
      </c>
    </row>
    <row r="51" spans="2:6" x14ac:dyDescent="0.25">
      <c r="B51" s="233" t="s">
        <v>323</v>
      </c>
      <c r="C51" s="233" t="s">
        <v>526</v>
      </c>
      <c r="D51" s="233">
        <v>2019</v>
      </c>
      <c r="E51" s="233" t="s">
        <v>524</v>
      </c>
      <c r="F51" s="284">
        <v>0.04</v>
      </c>
    </row>
    <row r="52" spans="2:6" x14ac:dyDescent="0.25">
      <c r="B52" s="233" t="s">
        <v>323</v>
      </c>
      <c r="C52" s="233" t="s">
        <v>527</v>
      </c>
      <c r="D52" s="233">
        <v>2019</v>
      </c>
      <c r="E52" s="233" t="s">
        <v>524</v>
      </c>
      <c r="F52" s="284">
        <v>0.25</v>
      </c>
    </row>
    <row r="53" spans="2:6" x14ac:dyDescent="0.25">
      <c r="B53" s="233" t="s">
        <v>323</v>
      </c>
      <c r="C53" s="233" t="s">
        <v>528</v>
      </c>
      <c r="D53" s="233">
        <v>2019</v>
      </c>
      <c r="E53" s="233" t="s">
        <v>524</v>
      </c>
      <c r="F53" s="284">
        <v>0</v>
      </c>
    </row>
    <row r="54" spans="2:6" x14ac:dyDescent="0.25">
      <c r="B54" s="233" t="s">
        <v>323</v>
      </c>
      <c r="C54" s="233" t="s">
        <v>529</v>
      </c>
      <c r="D54" s="233">
        <v>2019</v>
      </c>
      <c r="E54" s="233" t="s">
        <v>524</v>
      </c>
      <c r="F54" s="284">
        <v>0.12</v>
      </c>
    </row>
    <row r="55" spans="2:6" x14ac:dyDescent="0.25">
      <c r="B55" s="233" t="s">
        <v>323</v>
      </c>
      <c r="C55" s="233" t="s">
        <v>530</v>
      </c>
      <c r="D55" s="233">
        <v>2019</v>
      </c>
      <c r="E55" s="233" t="s">
        <v>524</v>
      </c>
      <c r="F55" s="284">
        <v>0.05</v>
      </c>
    </row>
    <row r="56" spans="2:6" x14ac:dyDescent="0.25">
      <c r="B56" s="233" t="s">
        <v>323</v>
      </c>
      <c r="C56" s="233" t="s">
        <v>531</v>
      </c>
      <c r="D56" s="233">
        <v>2019</v>
      </c>
      <c r="E56" s="233" t="s">
        <v>524</v>
      </c>
      <c r="F56" s="284">
        <v>0.91</v>
      </c>
    </row>
    <row r="57" spans="2:6" x14ac:dyDescent="0.25">
      <c r="B57" s="233" t="s">
        <v>323</v>
      </c>
      <c r="C57" s="233" t="s">
        <v>532</v>
      </c>
      <c r="D57" s="233">
        <v>2019</v>
      </c>
      <c r="E57" s="233" t="s">
        <v>524</v>
      </c>
      <c r="F57" s="284">
        <v>0.12</v>
      </c>
    </row>
    <row r="58" spans="2:6" x14ac:dyDescent="0.25">
      <c r="B58" s="233" t="s">
        <v>360</v>
      </c>
      <c r="C58" s="233" t="s">
        <v>523</v>
      </c>
      <c r="D58" s="233">
        <v>2019</v>
      </c>
      <c r="E58" s="233" t="s">
        <v>524</v>
      </c>
      <c r="F58" s="284">
        <v>2.63</v>
      </c>
    </row>
    <row r="59" spans="2:6" x14ac:dyDescent="0.25">
      <c r="B59" s="233" t="s">
        <v>360</v>
      </c>
      <c r="C59" s="233" t="s">
        <v>525</v>
      </c>
      <c r="D59" s="233">
        <v>2019</v>
      </c>
      <c r="E59" s="233" t="s">
        <v>524</v>
      </c>
      <c r="F59" s="284">
        <v>0.09</v>
      </c>
    </row>
    <row r="60" spans="2:6" x14ac:dyDescent="0.25">
      <c r="B60" s="233" t="s">
        <v>360</v>
      </c>
      <c r="C60" s="233" t="s">
        <v>526</v>
      </c>
      <c r="D60" s="233">
        <v>2019</v>
      </c>
      <c r="E60" s="233" t="s">
        <v>524</v>
      </c>
      <c r="F60" s="284">
        <v>10.82</v>
      </c>
    </row>
    <row r="61" spans="2:6" x14ac:dyDescent="0.25">
      <c r="B61" s="233" t="s">
        <v>360</v>
      </c>
      <c r="C61" s="233" t="s">
        <v>527</v>
      </c>
      <c r="D61" s="233">
        <v>2019</v>
      </c>
      <c r="E61" s="233" t="s">
        <v>524</v>
      </c>
      <c r="F61" s="284">
        <v>0.08</v>
      </c>
    </row>
    <row r="62" spans="2:6" x14ac:dyDescent="0.25">
      <c r="B62" s="233" t="s">
        <v>360</v>
      </c>
      <c r="C62" s="233" t="s">
        <v>528</v>
      </c>
      <c r="D62" s="233">
        <v>2019</v>
      </c>
      <c r="E62" s="233" t="s">
        <v>524</v>
      </c>
      <c r="F62" s="284">
        <v>0</v>
      </c>
    </row>
    <row r="63" spans="2:6" x14ac:dyDescent="0.25">
      <c r="B63" s="233" t="s">
        <v>360</v>
      </c>
      <c r="C63" s="233" t="s">
        <v>529</v>
      </c>
      <c r="D63" s="233">
        <v>2019</v>
      </c>
      <c r="E63" s="233" t="s">
        <v>524</v>
      </c>
      <c r="F63" s="284">
        <v>0.09</v>
      </c>
    </row>
    <row r="64" spans="2:6" x14ac:dyDescent="0.25">
      <c r="B64" s="233" t="s">
        <v>360</v>
      </c>
      <c r="C64" s="233" t="s">
        <v>530</v>
      </c>
      <c r="D64" s="233">
        <v>2019</v>
      </c>
      <c r="E64" s="233" t="s">
        <v>524</v>
      </c>
      <c r="F64" s="284">
        <v>0</v>
      </c>
    </row>
    <row r="65" spans="2:6" x14ac:dyDescent="0.25">
      <c r="B65" s="233" t="s">
        <v>360</v>
      </c>
      <c r="C65" s="233" t="s">
        <v>531</v>
      </c>
      <c r="D65" s="233">
        <v>2019</v>
      </c>
      <c r="E65" s="233" t="s">
        <v>524</v>
      </c>
      <c r="F65" s="284">
        <v>0.18</v>
      </c>
    </row>
    <row r="66" spans="2:6" x14ac:dyDescent="0.25">
      <c r="B66" s="233" t="s">
        <v>360</v>
      </c>
      <c r="C66" s="233" t="s">
        <v>532</v>
      </c>
      <c r="D66" s="233">
        <v>2019</v>
      </c>
      <c r="E66" s="233" t="s">
        <v>524</v>
      </c>
      <c r="F66" s="284">
        <v>0.84</v>
      </c>
    </row>
    <row r="67" spans="2:6" x14ac:dyDescent="0.25">
      <c r="B67" s="233" t="s">
        <v>259</v>
      </c>
      <c r="C67" s="233" t="s">
        <v>523</v>
      </c>
      <c r="D67" s="233">
        <v>2019</v>
      </c>
      <c r="E67" s="233" t="s">
        <v>524</v>
      </c>
      <c r="F67" s="284">
        <v>0.22</v>
      </c>
    </row>
    <row r="68" spans="2:6" x14ac:dyDescent="0.25">
      <c r="B68" s="233" t="s">
        <v>259</v>
      </c>
      <c r="C68" s="233" t="s">
        <v>525</v>
      </c>
      <c r="D68" s="233">
        <v>2019</v>
      </c>
      <c r="E68" s="233" t="s">
        <v>524</v>
      </c>
      <c r="F68" s="284">
        <v>0</v>
      </c>
    </row>
    <row r="69" spans="2:6" x14ac:dyDescent="0.25">
      <c r="B69" s="233" t="s">
        <v>259</v>
      </c>
      <c r="C69" s="233" t="s">
        <v>526</v>
      </c>
      <c r="D69" s="233">
        <v>2019</v>
      </c>
      <c r="E69" s="233" t="s">
        <v>524</v>
      </c>
      <c r="F69" s="284">
        <v>7.49</v>
      </c>
    </row>
    <row r="70" spans="2:6" x14ac:dyDescent="0.25">
      <c r="B70" s="233" t="s">
        <v>259</v>
      </c>
      <c r="C70" s="233" t="s">
        <v>527</v>
      </c>
      <c r="D70" s="233">
        <v>2019</v>
      </c>
      <c r="E70" s="233" t="s">
        <v>524</v>
      </c>
      <c r="F70" s="284">
        <v>0</v>
      </c>
    </row>
    <row r="71" spans="2:6" x14ac:dyDescent="0.25">
      <c r="B71" s="233" t="s">
        <v>259</v>
      </c>
      <c r="C71" s="233" t="s">
        <v>528</v>
      </c>
      <c r="D71" s="233">
        <v>2019</v>
      </c>
      <c r="E71" s="233" t="s">
        <v>524</v>
      </c>
      <c r="F71" s="284">
        <v>0</v>
      </c>
    </row>
    <row r="72" spans="2:6" x14ac:dyDescent="0.25">
      <c r="B72" s="233" t="s">
        <v>259</v>
      </c>
      <c r="C72" s="233" t="s">
        <v>529</v>
      </c>
      <c r="D72" s="233">
        <v>2019</v>
      </c>
      <c r="E72" s="233" t="s">
        <v>524</v>
      </c>
      <c r="F72" s="284">
        <v>0.11</v>
      </c>
    </row>
    <row r="73" spans="2:6" x14ac:dyDescent="0.25">
      <c r="B73" s="233" t="s">
        <v>259</v>
      </c>
      <c r="C73" s="233" t="s">
        <v>530</v>
      </c>
      <c r="D73" s="233">
        <v>2019</v>
      </c>
      <c r="E73" s="233" t="s">
        <v>524</v>
      </c>
      <c r="F73" s="284">
        <v>0</v>
      </c>
    </row>
    <row r="74" spans="2:6" x14ac:dyDescent="0.25">
      <c r="B74" s="233" t="s">
        <v>259</v>
      </c>
      <c r="C74" s="233" t="s">
        <v>531</v>
      </c>
      <c r="D74" s="233">
        <v>2019</v>
      </c>
      <c r="E74" s="233" t="s">
        <v>524</v>
      </c>
      <c r="F74" s="284">
        <v>0.03</v>
      </c>
    </row>
    <row r="75" spans="2:6" x14ac:dyDescent="0.25">
      <c r="B75" s="233" t="s">
        <v>259</v>
      </c>
      <c r="C75" s="233" t="s">
        <v>532</v>
      </c>
      <c r="D75" s="233">
        <v>2019</v>
      </c>
      <c r="E75" s="233" t="s">
        <v>524</v>
      </c>
      <c r="F75" s="284">
        <v>0.15</v>
      </c>
    </row>
    <row r="76" spans="2:6" x14ac:dyDescent="0.25">
      <c r="B76" s="233" t="s">
        <v>375</v>
      </c>
      <c r="C76" s="233" t="s">
        <v>523</v>
      </c>
      <c r="D76" s="233">
        <v>2019</v>
      </c>
      <c r="E76" s="233" t="s">
        <v>524</v>
      </c>
      <c r="F76" s="284">
        <v>0.43</v>
      </c>
    </row>
    <row r="77" spans="2:6" x14ac:dyDescent="0.25">
      <c r="B77" s="233" t="s">
        <v>375</v>
      </c>
      <c r="C77" s="233" t="s">
        <v>525</v>
      </c>
      <c r="D77" s="233">
        <v>2019</v>
      </c>
      <c r="E77" s="233" t="s">
        <v>524</v>
      </c>
      <c r="F77" s="284">
        <v>7.0000000000000007E-2</v>
      </c>
    </row>
    <row r="78" spans="2:6" x14ac:dyDescent="0.25">
      <c r="B78" s="233" t="s">
        <v>375</v>
      </c>
      <c r="C78" s="233" t="s">
        <v>526</v>
      </c>
      <c r="D78" s="233">
        <v>2019</v>
      </c>
      <c r="E78" s="233" t="s">
        <v>524</v>
      </c>
      <c r="F78" s="284">
        <v>0.63</v>
      </c>
    </row>
    <row r="79" spans="2:6" x14ac:dyDescent="0.25">
      <c r="B79" s="233" t="s">
        <v>375</v>
      </c>
      <c r="C79" s="233" t="s">
        <v>527</v>
      </c>
      <c r="D79" s="233">
        <v>2019</v>
      </c>
      <c r="E79" s="233" t="s">
        <v>524</v>
      </c>
      <c r="F79" s="284">
        <v>8</v>
      </c>
    </row>
    <row r="80" spans="2:6" x14ac:dyDescent="0.25">
      <c r="B80" s="233" t="s">
        <v>375</v>
      </c>
      <c r="C80" s="233" t="s">
        <v>528</v>
      </c>
      <c r="D80" s="233">
        <v>2019</v>
      </c>
      <c r="E80" s="233" t="s">
        <v>524</v>
      </c>
      <c r="F80" s="284">
        <v>3.45</v>
      </c>
    </row>
    <row r="81" spans="2:6" x14ac:dyDescent="0.25">
      <c r="B81" s="233" t="s">
        <v>375</v>
      </c>
      <c r="C81" s="233" t="s">
        <v>529</v>
      </c>
      <c r="D81" s="233">
        <v>2019</v>
      </c>
      <c r="E81" s="233" t="s">
        <v>524</v>
      </c>
      <c r="F81" s="284">
        <v>7.0000000000000007E-2</v>
      </c>
    </row>
    <row r="82" spans="2:6" x14ac:dyDescent="0.25">
      <c r="B82" s="233" t="s">
        <v>375</v>
      </c>
      <c r="C82" s="233" t="s">
        <v>530</v>
      </c>
      <c r="D82" s="233">
        <v>2019</v>
      </c>
      <c r="E82" s="233" t="s">
        <v>524</v>
      </c>
      <c r="F82" s="284">
        <v>0.2</v>
      </c>
    </row>
    <row r="83" spans="2:6" x14ac:dyDescent="0.25">
      <c r="B83" s="233" t="s">
        <v>375</v>
      </c>
      <c r="C83" s="233" t="s">
        <v>531</v>
      </c>
      <c r="D83" s="233">
        <v>2019</v>
      </c>
      <c r="E83" s="233" t="s">
        <v>524</v>
      </c>
      <c r="F83" s="284">
        <v>2.0099999999999998</v>
      </c>
    </row>
    <row r="84" spans="2:6" x14ac:dyDescent="0.25">
      <c r="B84" s="233" t="s">
        <v>375</v>
      </c>
      <c r="C84" s="233" t="s">
        <v>532</v>
      </c>
      <c r="D84" s="233">
        <v>2019</v>
      </c>
      <c r="E84" s="233" t="s">
        <v>524</v>
      </c>
      <c r="F84" s="284">
        <v>0.11</v>
      </c>
    </row>
    <row r="85" spans="2:6" x14ac:dyDescent="0.25">
      <c r="B85" s="233" t="s">
        <v>448</v>
      </c>
      <c r="C85" s="233" t="s">
        <v>523</v>
      </c>
      <c r="D85" s="233">
        <v>2019</v>
      </c>
      <c r="E85" s="233" t="s">
        <v>524</v>
      </c>
      <c r="F85" s="284">
        <v>1.02</v>
      </c>
    </row>
    <row r="86" spans="2:6" x14ac:dyDescent="0.25">
      <c r="B86" s="233" t="s">
        <v>448</v>
      </c>
      <c r="C86" s="233" t="s">
        <v>525</v>
      </c>
      <c r="D86" s="233">
        <v>2019</v>
      </c>
      <c r="E86" s="233" t="s">
        <v>524</v>
      </c>
      <c r="F86" s="284">
        <v>0.05</v>
      </c>
    </row>
    <row r="87" spans="2:6" x14ac:dyDescent="0.25">
      <c r="B87" s="233" t="s">
        <v>448</v>
      </c>
      <c r="C87" s="233" t="s">
        <v>526</v>
      </c>
      <c r="D87" s="233">
        <v>2019</v>
      </c>
      <c r="E87" s="233" t="s">
        <v>524</v>
      </c>
      <c r="F87" s="284">
        <v>2.5099999999999998</v>
      </c>
    </row>
    <row r="88" spans="2:6" x14ac:dyDescent="0.25">
      <c r="B88" s="233" t="s">
        <v>448</v>
      </c>
      <c r="C88" s="233" t="s">
        <v>527</v>
      </c>
      <c r="D88" s="233">
        <v>2019</v>
      </c>
      <c r="E88" s="233" t="s">
        <v>524</v>
      </c>
      <c r="F88" s="284">
        <v>9.36</v>
      </c>
    </row>
    <row r="89" spans="2:6" x14ac:dyDescent="0.25">
      <c r="B89" s="233" t="s">
        <v>448</v>
      </c>
      <c r="C89" s="233" t="s">
        <v>528</v>
      </c>
      <c r="D89" s="233">
        <v>2019</v>
      </c>
      <c r="E89" s="233" t="s">
        <v>524</v>
      </c>
      <c r="F89" s="284">
        <v>0</v>
      </c>
    </row>
    <row r="90" spans="2:6" x14ac:dyDescent="0.25">
      <c r="B90" s="233" t="s">
        <v>448</v>
      </c>
      <c r="C90" s="233" t="s">
        <v>529</v>
      </c>
      <c r="D90" s="233">
        <v>2019</v>
      </c>
      <c r="E90" s="233" t="s">
        <v>524</v>
      </c>
      <c r="F90" s="284">
        <v>0</v>
      </c>
    </row>
    <row r="91" spans="2:6" x14ac:dyDescent="0.25">
      <c r="B91" s="233" t="s">
        <v>448</v>
      </c>
      <c r="C91" s="233" t="s">
        <v>530</v>
      </c>
      <c r="D91" s="233">
        <v>2019</v>
      </c>
      <c r="E91" s="233" t="s">
        <v>524</v>
      </c>
      <c r="F91" s="284">
        <v>0.02</v>
      </c>
    </row>
    <row r="92" spans="2:6" x14ac:dyDescent="0.25">
      <c r="B92" s="233" t="s">
        <v>448</v>
      </c>
      <c r="C92" s="233" t="s">
        <v>531</v>
      </c>
      <c r="D92" s="233">
        <v>2019</v>
      </c>
      <c r="E92" s="233" t="s">
        <v>524</v>
      </c>
      <c r="F92" s="284">
        <v>0.97</v>
      </c>
    </row>
    <row r="93" spans="2:6" x14ac:dyDescent="0.25">
      <c r="B93" s="233" t="s">
        <v>448</v>
      </c>
      <c r="C93" s="233" t="s">
        <v>532</v>
      </c>
      <c r="D93" s="233">
        <v>2019</v>
      </c>
      <c r="E93" s="233" t="s">
        <v>524</v>
      </c>
      <c r="F93" s="284">
        <v>0</v>
      </c>
    </row>
    <row r="94" spans="2:6" x14ac:dyDescent="0.25">
      <c r="B94" s="233" t="s">
        <v>260</v>
      </c>
      <c r="C94" s="233" t="s">
        <v>523</v>
      </c>
      <c r="D94" s="233">
        <v>2019</v>
      </c>
      <c r="E94" s="233" t="s">
        <v>524</v>
      </c>
      <c r="F94" s="284">
        <v>0.35</v>
      </c>
    </row>
    <row r="95" spans="2:6" x14ac:dyDescent="0.25">
      <c r="B95" s="233" t="s">
        <v>260</v>
      </c>
      <c r="C95" s="233" t="s">
        <v>525</v>
      </c>
      <c r="D95" s="233">
        <v>2019</v>
      </c>
      <c r="E95" s="233" t="s">
        <v>524</v>
      </c>
      <c r="F95" s="284">
        <v>0</v>
      </c>
    </row>
    <row r="96" spans="2:6" x14ac:dyDescent="0.25">
      <c r="B96" s="233" t="s">
        <v>260</v>
      </c>
      <c r="C96" s="233" t="s">
        <v>526</v>
      </c>
      <c r="D96" s="233">
        <v>2019</v>
      </c>
      <c r="E96" s="233" t="s">
        <v>524</v>
      </c>
      <c r="F96" s="284">
        <v>0.32</v>
      </c>
    </row>
    <row r="97" spans="2:6" x14ac:dyDescent="0.25">
      <c r="B97" s="233" t="s">
        <v>260</v>
      </c>
      <c r="C97" s="233" t="s">
        <v>527</v>
      </c>
      <c r="D97" s="233">
        <v>2019</v>
      </c>
      <c r="E97" s="233" t="s">
        <v>524</v>
      </c>
      <c r="F97" s="284">
        <v>0</v>
      </c>
    </row>
    <row r="98" spans="2:6" x14ac:dyDescent="0.25">
      <c r="B98" s="233" t="s">
        <v>260</v>
      </c>
      <c r="C98" s="233" t="s">
        <v>528</v>
      </c>
      <c r="D98" s="233">
        <v>2019</v>
      </c>
      <c r="E98" s="233" t="s">
        <v>524</v>
      </c>
      <c r="F98" s="284">
        <v>0</v>
      </c>
    </row>
    <row r="99" spans="2:6" x14ac:dyDescent="0.25">
      <c r="B99" s="233" t="s">
        <v>260</v>
      </c>
      <c r="C99" s="233" t="s">
        <v>529</v>
      </c>
      <c r="D99" s="233">
        <v>2019</v>
      </c>
      <c r="E99" s="233" t="s">
        <v>524</v>
      </c>
      <c r="F99" s="284">
        <v>0.03</v>
      </c>
    </row>
    <row r="100" spans="2:6" x14ac:dyDescent="0.25">
      <c r="B100" s="233" t="s">
        <v>260</v>
      </c>
      <c r="C100" s="233" t="s">
        <v>530</v>
      </c>
      <c r="D100" s="233">
        <v>2019</v>
      </c>
      <c r="E100" s="233" t="s">
        <v>524</v>
      </c>
      <c r="F100" s="284">
        <v>0</v>
      </c>
    </row>
    <row r="101" spans="2:6" x14ac:dyDescent="0.25">
      <c r="B101" s="233" t="s">
        <v>260</v>
      </c>
      <c r="C101" s="233" t="s">
        <v>531</v>
      </c>
      <c r="D101" s="233">
        <v>2019</v>
      </c>
      <c r="E101" s="233" t="s">
        <v>524</v>
      </c>
      <c r="F101" s="284">
        <v>0.14000000000000001</v>
      </c>
    </row>
    <row r="102" spans="2:6" x14ac:dyDescent="0.25">
      <c r="B102" s="233" t="s">
        <v>260</v>
      </c>
      <c r="C102" s="233" t="s">
        <v>532</v>
      </c>
      <c r="D102" s="233">
        <v>2019</v>
      </c>
      <c r="E102" s="233" t="s">
        <v>524</v>
      </c>
      <c r="F102" s="284">
        <v>0.71</v>
      </c>
    </row>
    <row r="103" spans="2:6" x14ac:dyDescent="0.25">
      <c r="B103" s="233" t="s">
        <v>325</v>
      </c>
      <c r="C103" s="233" t="s">
        <v>523</v>
      </c>
      <c r="D103" s="233">
        <v>2019</v>
      </c>
      <c r="E103" s="233" t="s">
        <v>524</v>
      </c>
      <c r="F103" s="284">
        <v>2.83</v>
      </c>
    </row>
    <row r="104" spans="2:6" x14ac:dyDescent="0.25">
      <c r="B104" s="233" t="s">
        <v>325</v>
      </c>
      <c r="C104" s="233" t="s">
        <v>525</v>
      </c>
      <c r="D104" s="233">
        <v>2019</v>
      </c>
      <c r="E104" s="233" t="s">
        <v>524</v>
      </c>
      <c r="F104" s="284">
        <v>0</v>
      </c>
    </row>
    <row r="105" spans="2:6" x14ac:dyDescent="0.25">
      <c r="B105" s="233" t="s">
        <v>325</v>
      </c>
      <c r="C105" s="233" t="s">
        <v>526</v>
      </c>
      <c r="D105" s="233">
        <v>2019</v>
      </c>
      <c r="E105" s="233" t="s">
        <v>524</v>
      </c>
      <c r="F105" s="284">
        <v>0.03</v>
      </c>
    </row>
    <row r="106" spans="2:6" x14ac:dyDescent="0.25">
      <c r="B106" s="233" t="s">
        <v>325</v>
      </c>
      <c r="C106" s="233" t="s">
        <v>528</v>
      </c>
      <c r="D106" s="233">
        <v>2019</v>
      </c>
      <c r="E106" s="233" t="s">
        <v>524</v>
      </c>
      <c r="F106" s="284">
        <v>0.06</v>
      </c>
    </row>
    <row r="107" spans="2:6" x14ac:dyDescent="0.25">
      <c r="B107" s="233" t="s">
        <v>325</v>
      </c>
      <c r="C107" s="233" t="s">
        <v>529</v>
      </c>
      <c r="D107" s="233">
        <v>2019</v>
      </c>
      <c r="E107" s="233" t="s">
        <v>524</v>
      </c>
      <c r="F107" s="284">
        <v>0.14000000000000001</v>
      </c>
    </row>
    <row r="108" spans="2:6" x14ac:dyDescent="0.25">
      <c r="B108" s="233" t="s">
        <v>325</v>
      </c>
      <c r="C108" s="233" t="s">
        <v>530</v>
      </c>
      <c r="D108" s="233">
        <v>2019</v>
      </c>
      <c r="E108" s="233" t="s">
        <v>524</v>
      </c>
      <c r="F108" s="284">
        <v>0.02</v>
      </c>
    </row>
    <row r="109" spans="2:6" x14ac:dyDescent="0.25">
      <c r="B109" s="233" t="s">
        <v>325</v>
      </c>
      <c r="C109" s="233" t="s">
        <v>531</v>
      </c>
      <c r="D109" s="233">
        <v>2019</v>
      </c>
      <c r="E109" s="233" t="s">
        <v>524</v>
      </c>
      <c r="F109" s="284">
        <v>0.65</v>
      </c>
    </row>
    <row r="110" spans="2:6" x14ac:dyDescent="0.25">
      <c r="B110" s="233" t="s">
        <v>325</v>
      </c>
      <c r="C110" s="233" t="s">
        <v>532</v>
      </c>
      <c r="D110" s="233">
        <v>2019</v>
      </c>
      <c r="E110" s="233" t="s">
        <v>524</v>
      </c>
      <c r="F110" s="284">
        <v>0.06</v>
      </c>
    </row>
    <row r="111" spans="2:6" x14ac:dyDescent="0.25">
      <c r="B111" s="233" t="s">
        <v>287</v>
      </c>
      <c r="C111" s="233" t="s">
        <v>523</v>
      </c>
      <c r="D111" s="233">
        <v>2019</v>
      </c>
      <c r="E111" s="233" t="s">
        <v>524</v>
      </c>
      <c r="F111" s="284">
        <v>2.46</v>
      </c>
    </row>
    <row r="112" spans="2:6" x14ac:dyDescent="0.25">
      <c r="B112" s="233" t="s">
        <v>287</v>
      </c>
      <c r="C112" s="233" t="s">
        <v>525</v>
      </c>
      <c r="D112" s="233">
        <v>2019</v>
      </c>
      <c r="E112" s="233" t="s">
        <v>524</v>
      </c>
      <c r="F112" s="284">
        <v>0.1</v>
      </c>
    </row>
    <row r="113" spans="2:6" x14ac:dyDescent="0.25">
      <c r="B113" s="233" t="s">
        <v>287</v>
      </c>
      <c r="C113" s="233" t="s">
        <v>526</v>
      </c>
      <c r="D113" s="233">
        <v>2019</v>
      </c>
      <c r="E113" s="233" t="s">
        <v>524</v>
      </c>
      <c r="F113" s="284">
        <v>0.02</v>
      </c>
    </row>
    <row r="114" spans="2:6" x14ac:dyDescent="0.25">
      <c r="B114" s="233" t="s">
        <v>287</v>
      </c>
      <c r="C114" s="233" t="s">
        <v>527</v>
      </c>
      <c r="D114" s="233">
        <v>2019</v>
      </c>
      <c r="E114" s="233" t="s">
        <v>524</v>
      </c>
      <c r="F114" s="284">
        <v>0.9</v>
      </c>
    </row>
    <row r="115" spans="2:6" x14ac:dyDescent="0.25">
      <c r="B115" s="233" t="s">
        <v>287</v>
      </c>
      <c r="C115" s="233" t="s">
        <v>528</v>
      </c>
      <c r="D115" s="233">
        <v>2019</v>
      </c>
      <c r="E115" s="233" t="s">
        <v>524</v>
      </c>
      <c r="F115" s="284">
        <v>3.5</v>
      </c>
    </row>
    <row r="116" spans="2:6" x14ac:dyDescent="0.25">
      <c r="B116" s="233" t="s">
        <v>287</v>
      </c>
      <c r="C116" s="233" t="s">
        <v>529</v>
      </c>
      <c r="D116" s="233">
        <v>2019</v>
      </c>
      <c r="E116" s="233" t="s">
        <v>524</v>
      </c>
      <c r="F116" s="284">
        <v>0.12</v>
      </c>
    </row>
    <row r="117" spans="2:6" x14ac:dyDescent="0.25">
      <c r="B117" s="233" t="s">
        <v>287</v>
      </c>
      <c r="C117" s="233" t="s">
        <v>530</v>
      </c>
      <c r="D117" s="233">
        <v>2019</v>
      </c>
      <c r="E117" s="233" t="s">
        <v>524</v>
      </c>
      <c r="F117" s="284">
        <v>0.04</v>
      </c>
    </row>
    <row r="118" spans="2:6" x14ac:dyDescent="0.25">
      <c r="B118" s="233" t="s">
        <v>287</v>
      </c>
      <c r="C118" s="233" t="s">
        <v>531</v>
      </c>
      <c r="D118" s="233">
        <v>2019</v>
      </c>
      <c r="E118" s="233" t="s">
        <v>524</v>
      </c>
      <c r="F118" s="284">
        <v>0</v>
      </c>
    </row>
    <row r="119" spans="2:6" x14ac:dyDescent="0.25">
      <c r="B119" s="233" t="s">
        <v>287</v>
      </c>
      <c r="C119" s="233" t="s">
        <v>532</v>
      </c>
      <c r="D119" s="233">
        <v>2019</v>
      </c>
      <c r="E119" s="233" t="s">
        <v>524</v>
      </c>
      <c r="F119" s="284">
        <v>0</v>
      </c>
    </row>
    <row r="120" spans="2:6" x14ac:dyDescent="0.25">
      <c r="B120" s="233" t="s">
        <v>326</v>
      </c>
      <c r="C120" s="233" t="s">
        <v>523</v>
      </c>
      <c r="D120" s="233">
        <v>2019</v>
      </c>
      <c r="E120" s="233" t="s">
        <v>524</v>
      </c>
      <c r="F120" s="284">
        <v>4.5599999999999996</v>
      </c>
    </row>
    <row r="121" spans="2:6" x14ac:dyDescent="0.25">
      <c r="B121" s="233" t="s">
        <v>326</v>
      </c>
      <c r="C121" s="233" t="s">
        <v>525</v>
      </c>
      <c r="D121" s="233">
        <v>2019</v>
      </c>
      <c r="E121" s="233" t="s">
        <v>524</v>
      </c>
      <c r="F121" s="284">
        <v>0</v>
      </c>
    </row>
    <row r="122" spans="2:6" x14ac:dyDescent="0.25">
      <c r="B122" s="233" t="s">
        <v>326</v>
      </c>
      <c r="C122" s="233" t="s">
        <v>526</v>
      </c>
      <c r="D122" s="233">
        <v>2019</v>
      </c>
      <c r="E122" s="233" t="s">
        <v>524</v>
      </c>
      <c r="F122" s="284">
        <v>1.54</v>
      </c>
    </row>
    <row r="123" spans="2:6" x14ac:dyDescent="0.25">
      <c r="B123" s="233" t="s">
        <v>326</v>
      </c>
      <c r="C123" s="233" t="s">
        <v>528</v>
      </c>
      <c r="D123" s="233">
        <v>2019</v>
      </c>
      <c r="E123" s="233" t="s">
        <v>524</v>
      </c>
      <c r="F123" s="284">
        <v>0</v>
      </c>
    </row>
    <row r="124" spans="2:6" x14ac:dyDescent="0.25">
      <c r="B124" s="233" t="s">
        <v>326</v>
      </c>
      <c r="C124" s="233" t="s">
        <v>529</v>
      </c>
      <c r="D124" s="233">
        <v>2019</v>
      </c>
      <c r="E124" s="233" t="s">
        <v>524</v>
      </c>
      <c r="F124" s="284">
        <v>0</v>
      </c>
    </row>
    <row r="125" spans="2:6" x14ac:dyDescent="0.25">
      <c r="B125" s="233" t="s">
        <v>326</v>
      </c>
      <c r="C125" s="233" t="s">
        <v>530</v>
      </c>
      <c r="D125" s="233">
        <v>2019</v>
      </c>
      <c r="E125" s="233" t="s">
        <v>524</v>
      </c>
      <c r="F125" s="284">
        <v>0.02</v>
      </c>
    </row>
    <row r="126" spans="2:6" x14ac:dyDescent="0.25">
      <c r="B126" s="233" t="s">
        <v>326</v>
      </c>
      <c r="C126" s="233" t="s">
        <v>531</v>
      </c>
      <c r="D126" s="233">
        <v>2019</v>
      </c>
      <c r="E126" s="233" t="s">
        <v>524</v>
      </c>
      <c r="F126" s="284">
        <v>0.84</v>
      </c>
    </row>
    <row r="127" spans="2:6" x14ac:dyDescent="0.25">
      <c r="B127" s="233" t="s">
        <v>326</v>
      </c>
      <c r="C127" s="233" t="s">
        <v>532</v>
      </c>
      <c r="D127" s="233">
        <v>2019</v>
      </c>
      <c r="E127" s="233" t="s">
        <v>524</v>
      </c>
      <c r="F127" s="284">
        <v>0.71</v>
      </c>
    </row>
    <row r="128" spans="2:6" x14ac:dyDescent="0.25">
      <c r="B128" s="233" t="s">
        <v>405</v>
      </c>
      <c r="C128" s="233" t="s">
        <v>523</v>
      </c>
      <c r="D128" s="233">
        <v>2019</v>
      </c>
      <c r="E128" s="233" t="s">
        <v>524</v>
      </c>
      <c r="F128" s="284">
        <v>2.61</v>
      </c>
    </row>
    <row r="129" spans="2:6" x14ac:dyDescent="0.25">
      <c r="B129" s="233" t="s">
        <v>405</v>
      </c>
      <c r="C129" s="233" t="s">
        <v>525</v>
      </c>
      <c r="D129" s="233">
        <v>2019</v>
      </c>
      <c r="E129" s="233" t="s">
        <v>524</v>
      </c>
      <c r="F129" s="284">
        <v>0</v>
      </c>
    </row>
    <row r="130" spans="2:6" x14ac:dyDescent="0.25">
      <c r="B130" s="233" t="s">
        <v>405</v>
      </c>
      <c r="C130" s="233" t="s">
        <v>526</v>
      </c>
      <c r="D130" s="233">
        <v>2019</v>
      </c>
      <c r="E130" s="233" t="s">
        <v>524</v>
      </c>
      <c r="F130" s="284">
        <v>10.65</v>
      </c>
    </row>
    <row r="131" spans="2:6" x14ac:dyDescent="0.25">
      <c r="B131" s="233" t="s">
        <v>405</v>
      </c>
      <c r="C131" s="233" t="s">
        <v>527</v>
      </c>
      <c r="D131" s="233">
        <v>2019</v>
      </c>
      <c r="E131" s="233" t="s">
        <v>524</v>
      </c>
      <c r="F131" s="284">
        <v>1.68</v>
      </c>
    </row>
    <row r="132" spans="2:6" x14ac:dyDescent="0.25">
      <c r="B132" s="233" t="s">
        <v>405</v>
      </c>
      <c r="C132" s="233" t="s">
        <v>528</v>
      </c>
      <c r="D132" s="233">
        <v>2019</v>
      </c>
      <c r="E132" s="233" t="s">
        <v>524</v>
      </c>
      <c r="F132" s="284">
        <v>0</v>
      </c>
    </row>
    <row r="133" spans="2:6" x14ac:dyDescent="0.25">
      <c r="B133" s="233" t="s">
        <v>405</v>
      </c>
      <c r="C133" s="233" t="s">
        <v>529</v>
      </c>
      <c r="D133" s="233">
        <v>2019</v>
      </c>
      <c r="E133" s="233" t="s">
        <v>524</v>
      </c>
      <c r="F133" s="284">
        <v>0.14000000000000001</v>
      </c>
    </row>
    <row r="134" spans="2:6" x14ac:dyDescent="0.25">
      <c r="B134" s="233" t="s">
        <v>405</v>
      </c>
      <c r="C134" s="233" t="s">
        <v>530</v>
      </c>
      <c r="D134" s="233">
        <v>2019</v>
      </c>
      <c r="E134" s="233" t="s">
        <v>524</v>
      </c>
      <c r="F134" s="284">
        <v>0</v>
      </c>
    </row>
    <row r="135" spans="2:6" x14ac:dyDescent="0.25">
      <c r="B135" s="233" t="s">
        <v>405</v>
      </c>
      <c r="C135" s="233" t="s">
        <v>531</v>
      </c>
      <c r="D135" s="233">
        <v>2019</v>
      </c>
      <c r="E135" s="233" t="s">
        <v>524</v>
      </c>
      <c r="F135" s="284">
        <v>0.06</v>
      </c>
    </row>
    <row r="136" spans="2:6" x14ac:dyDescent="0.25">
      <c r="B136" s="233" t="s">
        <v>405</v>
      </c>
      <c r="C136" s="233" t="s">
        <v>532</v>
      </c>
      <c r="D136" s="233">
        <v>2019</v>
      </c>
      <c r="E136" s="233" t="s">
        <v>524</v>
      </c>
      <c r="F136" s="284">
        <v>0.03</v>
      </c>
    </row>
    <row r="137" spans="2:6" x14ac:dyDescent="0.25">
      <c r="B137" s="233" t="s">
        <v>449</v>
      </c>
      <c r="C137" s="233" t="s">
        <v>523</v>
      </c>
      <c r="D137" s="233">
        <v>2019</v>
      </c>
      <c r="E137" s="233" t="s">
        <v>524</v>
      </c>
      <c r="F137" s="284">
        <v>4.24</v>
      </c>
    </row>
    <row r="138" spans="2:6" x14ac:dyDescent="0.25">
      <c r="B138" s="233" t="s">
        <v>449</v>
      </c>
      <c r="C138" s="233" t="s">
        <v>525</v>
      </c>
      <c r="D138" s="233">
        <v>2019</v>
      </c>
      <c r="E138" s="233" t="s">
        <v>524</v>
      </c>
      <c r="F138" s="284">
        <v>0</v>
      </c>
    </row>
    <row r="139" spans="2:6" x14ac:dyDescent="0.25">
      <c r="B139" s="233" t="s">
        <v>449</v>
      </c>
      <c r="C139" s="233" t="s">
        <v>526</v>
      </c>
      <c r="D139" s="233">
        <v>2019</v>
      </c>
      <c r="E139" s="233" t="s">
        <v>524</v>
      </c>
      <c r="F139" s="284">
        <v>1.8</v>
      </c>
    </row>
    <row r="140" spans="2:6" x14ac:dyDescent="0.25">
      <c r="B140" s="233" t="s">
        <v>449</v>
      </c>
      <c r="C140" s="233" t="s">
        <v>527</v>
      </c>
      <c r="D140" s="233">
        <v>2019</v>
      </c>
      <c r="E140" s="233" t="s">
        <v>524</v>
      </c>
      <c r="F140" s="284">
        <v>0</v>
      </c>
    </row>
    <row r="141" spans="2:6" x14ac:dyDescent="0.25">
      <c r="B141" s="233" t="s">
        <v>449</v>
      </c>
      <c r="C141" s="233" t="s">
        <v>528</v>
      </c>
      <c r="D141" s="233">
        <v>2019</v>
      </c>
      <c r="E141" s="233" t="s">
        <v>524</v>
      </c>
      <c r="F141" s="284">
        <v>0</v>
      </c>
    </row>
    <row r="142" spans="2:6" x14ac:dyDescent="0.25">
      <c r="B142" s="233" t="s">
        <v>449</v>
      </c>
      <c r="C142" s="233" t="s">
        <v>529</v>
      </c>
      <c r="D142" s="233">
        <v>2019</v>
      </c>
      <c r="E142" s="233" t="s">
        <v>524</v>
      </c>
      <c r="F142" s="284">
        <v>0</v>
      </c>
    </row>
    <row r="143" spans="2:6" x14ac:dyDescent="0.25">
      <c r="B143" s="233" t="s">
        <v>449</v>
      </c>
      <c r="C143" s="233" t="s">
        <v>530</v>
      </c>
      <c r="D143" s="233">
        <v>2019</v>
      </c>
      <c r="E143" s="233" t="s">
        <v>524</v>
      </c>
      <c r="F143" s="284">
        <v>0</v>
      </c>
    </row>
    <row r="144" spans="2:6" x14ac:dyDescent="0.25">
      <c r="B144" s="233" t="s">
        <v>449</v>
      </c>
      <c r="C144" s="233" t="s">
        <v>531</v>
      </c>
      <c r="D144" s="233">
        <v>2019</v>
      </c>
      <c r="E144" s="233" t="s">
        <v>524</v>
      </c>
      <c r="F144" s="284">
        <v>1.25</v>
      </c>
    </row>
    <row r="145" spans="2:6" x14ac:dyDescent="0.25">
      <c r="B145" s="233" t="s">
        <v>449</v>
      </c>
      <c r="C145" s="233" t="s">
        <v>532</v>
      </c>
      <c r="D145" s="233">
        <v>2019</v>
      </c>
      <c r="E145" s="233" t="s">
        <v>524</v>
      </c>
      <c r="F145" s="284">
        <v>1.76</v>
      </c>
    </row>
    <row r="146" spans="2:6" x14ac:dyDescent="0.25">
      <c r="B146" s="233" t="s">
        <v>351</v>
      </c>
      <c r="C146" s="233" t="s">
        <v>523</v>
      </c>
      <c r="D146" s="233">
        <v>2019</v>
      </c>
      <c r="E146" s="233" t="s">
        <v>524</v>
      </c>
      <c r="F146" s="284">
        <v>3.55</v>
      </c>
    </row>
    <row r="147" spans="2:6" x14ac:dyDescent="0.25">
      <c r="B147" s="233" t="s">
        <v>351</v>
      </c>
      <c r="C147" s="233" t="s">
        <v>525</v>
      </c>
      <c r="D147" s="233">
        <v>2019</v>
      </c>
      <c r="E147" s="233" t="s">
        <v>524</v>
      </c>
      <c r="F147" s="284">
        <v>0</v>
      </c>
    </row>
    <row r="148" spans="2:6" x14ac:dyDescent="0.25">
      <c r="B148" s="233" t="s">
        <v>351</v>
      </c>
      <c r="C148" s="233" t="s">
        <v>526</v>
      </c>
      <c r="D148" s="233">
        <v>2019</v>
      </c>
      <c r="E148" s="233" t="s">
        <v>524</v>
      </c>
      <c r="F148" s="284">
        <v>2.2799999999999998</v>
      </c>
    </row>
    <row r="149" spans="2:6" x14ac:dyDescent="0.25">
      <c r="B149" s="233" t="s">
        <v>351</v>
      </c>
      <c r="C149" s="233" t="s">
        <v>528</v>
      </c>
      <c r="D149" s="233">
        <v>2019</v>
      </c>
      <c r="E149" s="233" t="s">
        <v>524</v>
      </c>
      <c r="F149" s="284">
        <v>0</v>
      </c>
    </row>
    <row r="150" spans="2:6" x14ac:dyDescent="0.25">
      <c r="B150" s="233" t="s">
        <v>351</v>
      </c>
      <c r="C150" s="233" t="s">
        <v>529</v>
      </c>
      <c r="D150" s="233">
        <v>2019</v>
      </c>
      <c r="E150" s="233" t="s">
        <v>524</v>
      </c>
      <c r="F150" s="284">
        <v>0.11</v>
      </c>
    </row>
    <row r="151" spans="2:6" x14ac:dyDescent="0.25">
      <c r="B151" s="233" t="s">
        <v>351</v>
      </c>
      <c r="C151" s="233" t="s">
        <v>530</v>
      </c>
      <c r="D151" s="233">
        <v>2019</v>
      </c>
      <c r="E151" s="233" t="s">
        <v>524</v>
      </c>
      <c r="F151" s="284">
        <v>0.12</v>
      </c>
    </row>
    <row r="152" spans="2:6" x14ac:dyDescent="0.25">
      <c r="B152" s="233" t="s">
        <v>351</v>
      </c>
      <c r="C152" s="233" t="s">
        <v>531</v>
      </c>
      <c r="D152" s="233">
        <v>2019</v>
      </c>
      <c r="E152" s="233" t="s">
        <v>524</v>
      </c>
      <c r="F152" s="284">
        <v>0.2</v>
      </c>
    </row>
    <row r="153" spans="2:6" x14ac:dyDescent="0.25">
      <c r="B153" s="233" t="s">
        <v>351</v>
      </c>
      <c r="C153" s="233" t="s">
        <v>532</v>
      </c>
      <c r="D153" s="233">
        <v>2019</v>
      </c>
      <c r="E153" s="233" t="s">
        <v>524</v>
      </c>
      <c r="F153" s="284">
        <v>0.43</v>
      </c>
    </row>
    <row r="154" spans="2:6" x14ac:dyDescent="0.25">
      <c r="B154" s="233" t="s">
        <v>232</v>
      </c>
      <c r="C154" s="233" t="s">
        <v>523</v>
      </c>
      <c r="D154" s="233">
        <v>2019</v>
      </c>
      <c r="E154" s="233" t="s">
        <v>524</v>
      </c>
      <c r="F154" s="284">
        <v>1.04</v>
      </c>
    </row>
    <row r="155" spans="2:6" x14ac:dyDescent="0.25">
      <c r="B155" s="233" t="s">
        <v>232</v>
      </c>
      <c r="C155" s="233" t="s">
        <v>525</v>
      </c>
      <c r="D155" s="233">
        <v>2019</v>
      </c>
      <c r="E155" s="233" t="s">
        <v>524</v>
      </c>
      <c r="F155" s="284">
        <v>2.29</v>
      </c>
    </row>
    <row r="156" spans="2:6" x14ac:dyDescent="0.25">
      <c r="B156" s="233" t="s">
        <v>232</v>
      </c>
      <c r="C156" s="233" t="s">
        <v>526</v>
      </c>
      <c r="D156" s="233">
        <v>2019</v>
      </c>
      <c r="E156" s="233" t="s">
        <v>524</v>
      </c>
      <c r="F156" s="284">
        <v>0</v>
      </c>
    </row>
    <row r="157" spans="2:6" x14ac:dyDescent="0.25">
      <c r="B157" s="233" t="s">
        <v>232</v>
      </c>
      <c r="C157" s="233" t="s">
        <v>527</v>
      </c>
      <c r="D157" s="233">
        <v>2019</v>
      </c>
      <c r="E157" s="233" t="s">
        <v>524</v>
      </c>
      <c r="F157" s="284">
        <v>0</v>
      </c>
    </row>
    <row r="158" spans="2:6" x14ac:dyDescent="0.25">
      <c r="B158" s="233" t="s">
        <v>232</v>
      </c>
      <c r="C158" s="233" t="s">
        <v>528</v>
      </c>
      <c r="D158" s="233">
        <v>2019</v>
      </c>
      <c r="E158" s="233" t="s">
        <v>524</v>
      </c>
      <c r="F158" s="284">
        <v>5.08</v>
      </c>
    </row>
    <row r="159" spans="2:6" x14ac:dyDescent="0.25">
      <c r="B159" s="233" t="s">
        <v>232</v>
      </c>
      <c r="C159" s="233" t="s">
        <v>529</v>
      </c>
      <c r="D159" s="233">
        <v>2019</v>
      </c>
      <c r="E159" s="233" t="s">
        <v>524</v>
      </c>
      <c r="F159" s="284">
        <v>0.19</v>
      </c>
    </row>
    <row r="160" spans="2:6" x14ac:dyDescent="0.25">
      <c r="B160" s="233" t="s">
        <v>232</v>
      </c>
      <c r="C160" s="233" t="s">
        <v>530</v>
      </c>
      <c r="D160" s="233">
        <v>2019</v>
      </c>
      <c r="E160" s="233" t="s">
        <v>524</v>
      </c>
      <c r="F160" s="284">
        <v>0</v>
      </c>
    </row>
    <row r="161" spans="2:6" x14ac:dyDescent="0.25">
      <c r="B161" s="233" t="s">
        <v>232</v>
      </c>
      <c r="C161" s="233" t="s">
        <v>531</v>
      </c>
      <c r="D161" s="233">
        <v>2019</v>
      </c>
      <c r="E161" s="233" t="s">
        <v>524</v>
      </c>
      <c r="F161" s="284">
        <v>0.01</v>
      </c>
    </row>
    <row r="162" spans="2:6" x14ac:dyDescent="0.25">
      <c r="B162" s="233" t="s">
        <v>232</v>
      </c>
      <c r="C162" s="233" t="s">
        <v>532</v>
      </c>
      <c r="D162" s="233">
        <v>2019</v>
      </c>
      <c r="E162" s="233" t="s">
        <v>524</v>
      </c>
      <c r="F162" s="284">
        <v>0</v>
      </c>
    </row>
    <row r="163" spans="2:6" x14ac:dyDescent="0.25">
      <c r="B163" s="233" t="s">
        <v>361</v>
      </c>
      <c r="C163" s="233" t="s">
        <v>523</v>
      </c>
      <c r="D163" s="233">
        <v>2019</v>
      </c>
      <c r="E163" s="233" t="s">
        <v>524</v>
      </c>
      <c r="F163" s="284">
        <v>1.8</v>
      </c>
    </row>
    <row r="164" spans="2:6" x14ac:dyDescent="0.25">
      <c r="B164" s="233" t="s">
        <v>361</v>
      </c>
      <c r="C164" s="233" t="s">
        <v>525</v>
      </c>
      <c r="D164" s="233">
        <v>2019</v>
      </c>
      <c r="E164" s="233" t="s">
        <v>524</v>
      </c>
      <c r="F164" s="284">
        <v>0.13</v>
      </c>
    </row>
    <row r="165" spans="2:6" x14ac:dyDescent="0.25">
      <c r="B165" s="233" t="s">
        <v>361</v>
      </c>
      <c r="C165" s="233" t="s">
        <v>526</v>
      </c>
      <c r="D165" s="233">
        <v>2019</v>
      </c>
      <c r="E165" s="233" t="s">
        <v>524</v>
      </c>
      <c r="F165" s="284">
        <v>0.55000000000000004</v>
      </c>
    </row>
    <row r="166" spans="2:6" x14ac:dyDescent="0.25">
      <c r="B166" s="233" t="s">
        <v>361</v>
      </c>
      <c r="C166" s="233" t="s">
        <v>527</v>
      </c>
      <c r="D166" s="233">
        <v>2019</v>
      </c>
      <c r="E166" s="233" t="s">
        <v>524</v>
      </c>
      <c r="F166" s="284">
        <v>0</v>
      </c>
    </row>
    <row r="167" spans="2:6" x14ac:dyDescent="0.25">
      <c r="B167" s="233" t="s">
        <v>361</v>
      </c>
      <c r="C167" s="233" t="s">
        <v>528</v>
      </c>
      <c r="D167" s="233">
        <v>2019</v>
      </c>
      <c r="E167" s="233" t="s">
        <v>524</v>
      </c>
      <c r="F167" s="284">
        <v>0</v>
      </c>
    </row>
    <row r="168" spans="2:6" x14ac:dyDescent="0.25">
      <c r="B168" s="233" t="s">
        <v>361</v>
      </c>
      <c r="C168" s="233" t="s">
        <v>529</v>
      </c>
      <c r="D168" s="233">
        <v>2019</v>
      </c>
      <c r="E168" s="233" t="s">
        <v>524</v>
      </c>
      <c r="F168" s="284">
        <v>0</v>
      </c>
    </row>
    <row r="169" spans="2:6" x14ac:dyDescent="0.25">
      <c r="B169" s="233" t="s">
        <v>361</v>
      </c>
      <c r="C169" s="233" t="s">
        <v>530</v>
      </c>
      <c r="D169" s="233">
        <v>2019</v>
      </c>
      <c r="E169" s="233" t="s">
        <v>524</v>
      </c>
      <c r="F169" s="284">
        <v>0</v>
      </c>
    </row>
    <row r="170" spans="2:6" x14ac:dyDescent="0.25">
      <c r="B170" s="233" t="s">
        <v>361</v>
      </c>
      <c r="C170" s="233" t="s">
        <v>531</v>
      </c>
      <c r="D170" s="233">
        <v>2019</v>
      </c>
      <c r="E170" s="233" t="s">
        <v>524</v>
      </c>
      <c r="F170" s="284">
        <v>0.03</v>
      </c>
    </row>
    <row r="171" spans="2:6" x14ac:dyDescent="0.25">
      <c r="B171" s="233" t="s">
        <v>361</v>
      </c>
      <c r="C171" s="233" t="s">
        <v>532</v>
      </c>
      <c r="D171" s="233">
        <v>2019</v>
      </c>
      <c r="E171" s="233" t="s">
        <v>524</v>
      </c>
      <c r="F171" s="284">
        <v>0</v>
      </c>
    </row>
    <row r="172" spans="2:6" x14ac:dyDescent="0.25">
      <c r="B172" s="233" t="s">
        <v>433</v>
      </c>
      <c r="C172" s="233" t="s">
        <v>523</v>
      </c>
      <c r="D172" s="233">
        <v>2019</v>
      </c>
      <c r="E172" s="233" t="s">
        <v>524</v>
      </c>
      <c r="F172" s="284">
        <v>1.35</v>
      </c>
    </row>
    <row r="173" spans="2:6" x14ac:dyDescent="0.25">
      <c r="B173" s="233" t="s">
        <v>433</v>
      </c>
      <c r="C173" s="233" t="s">
        <v>525</v>
      </c>
      <c r="D173" s="233">
        <v>2019</v>
      </c>
      <c r="E173" s="233" t="s">
        <v>524</v>
      </c>
      <c r="F173" s="284">
        <v>0</v>
      </c>
    </row>
    <row r="174" spans="2:6" x14ac:dyDescent="0.25">
      <c r="B174" s="233" t="s">
        <v>433</v>
      </c>
      <c r="C174" s="233" t="s">
        <v>526</v>
      </c>
      <c r="D174" s="233">
        <v>2019</v>
      </c>
      <c r="E174" s="233" t="s">
        <v>524</v>
      </c>
      <c r="F174" s="284">
        <v>4.2699999999999996</v>
      </c>
    </row>
    <row r="175" spans="2:6" x14ac:dyDescent="0.25">
      <c r="B175" s="233" t="s">
        <v>433</v>
      </c>
      <c r="C175" s="233" t="s">
        <v>528</v>
      </c>
      <c r="D175" s="233">
        <v>2019</v>
      </c>
      <c r="E175" s="233" t="s">
        <v>524</v>
      </c>
      <c r="F175" s="284">
        <v>1.17</v>
      </c>
    </row>
    <row r="176" spans="2:6" x14ac:dyDescent="0.25">
      <c r="B176" s="233" t="s">
        <v>433</v>
      </c>
      <c r="C176" s="233" t="s">
        <v>529</v>
      </c>
      <c r="D176" s="233">
        <v>2019</v>
      </c>
      <c r="E176" s="233" t="s">
        <v>524</v>
      </c>
      <c r="F176" s="284">
        <v>0</v>
      </c>
    </row>
    <row r="177" spans="2:6" x14ac:dyDescent="0.25">
      <c r="B177" s="233" t="s">
        <v>433</v>
      </c>
      <c r="C177" s="233" t="s">
        <v>531</v>
      </c>
      <c r="D177" s="233">
        <v>2019</v>
      </c>
      <c r="E177" s="233" t="s">
        <v>524</v>
      </c>
      <c r="F177" s="284">
        <v>0.31</v>
      </c>
    </row>
    <row r="178" spans="2:6" x14ac:dyDescent="0.25">
      <c r="B178" s="233" t="s">
        <v>433</v>
      </c>
      <c r="C178" s="233" t="s">
        <v>532</v>
      </c>
      <c r="D178" s="233">
        <v>2019</v>
      </c>
      <c r="E178" s="233" t="s">
        <v>524</v>
      </c>
      <c r="F178" s="284">
        <v>0</v>
      </c>
    </row>
    <row r="179" spans="2:6" x14ac:dyDescent="0.25">
      <c r="B179" s="233" t="s">
        <v>226</v>
      </c>
      <c r="C179" s="233" t="s">
        <v>523</v>
      </c>
      <c r="D179" s="233">
        <v>2019</v>
      </c>
      <c r="E179" s="233" t="s">
        <v>524</v>
      </c>
      <c r="F179" s="284">
        <v>0.45</v>
      </c>
    </row>
    <row r="180" spans="2:6" x14ac:dyDescent="0.25">
      <c r="B180" s="233" t="s">
        <v>226</v>
      </c>
      <c r="C180" s="233" t="s">
        <v>525</v>
      </c>
      <c r="D180" s="233">
        <v>2019</v>
      </c>
      <c r="E180" s="233" t="s">
        <v>524</v>
      </c>
      <c r="F180" s="284">
        <v>0.05</v>
      </c>
    </row>
    <row r="181" spans="2:6" x14ac:dyDescent="0.25">
      <c r="B181" s="233" t="s">
        <v>226</v>
      </c>
      <c r="C181" s="233" t="s">
        <v>526</v>
      </c>
      <c r="D181" s="233">
        <v>2019</v>
      </c>
      <c r="E181" s="233" t="s">
        <v>524</v>
      </c>
      <c r="F181" s="284">
        <v>9.49</v>
      </c>
    </row>
    <row r="182" spans="2:6" x14ac:dyDescent="0.25">
      <c r="B182" s="233" t="s">
        <v>226</v>
      </c>
      <c r="C182" s="233" t="s">
        <v>527</v>
      </c>
      <c r="D182" s="233">
        <v>2019</v>
      </c>
      <c r="E182" s="233" t="s">
        <v>524</v>
      </c>
      <c r="F182" s="284">
        <v>0.01</v>
      </c>
    </row>
    <row r="183" spans="2:6" x14ac:dyDescent="0.25">
      <c r="B183" s="233" t="s">
        <v>226</v>
      </c>
      <c r="C183" s="233" t="s">
        <v>528</v>
      </c>
      <c r="D183" s="233">
        <v>2019</v>
      </c>
      <c r="E183" s="233" t="s">
        <v>524</v>
      </c>
      <c r="F183" s="284">
        <v>0.36</v>
      </c>
    </row>
    <row r="184" spans="2:6" x14ac:dyDescent="0.25">
      <c r="B184" s="233" t="s">
        <v>226</v>
      </c>
      <c r="C184" s="233" t="s">
        <v>529</v>
      </c>
      <c r="D184" s="233">
        <v>2019</v>
      </c>
      <c r="E184" s="233" t="s">
        <v>524</v>
      </c>
      <c r="F184" s="284">
        <v>0.01</v>
      </c>
    </row>
    <row r="185" spans="2:6" x14ac:dyDescent="0.25">
      <c r="B185" s="233" t="s">
        <v>226</v>
      </c>
      <c r="C185" s="233" t="s">
        <v>530</v>
      </c>
      <c r="D185" s="233">
        <v>2019</v>
      </c>
      <c r="E185" s="233" t="s">
        <v>524</v>
      </c>
      <c r="F185" s="284">
        <v>0</v>
      </c>
    </row>
    <row r="186" spans="2:6" x14ac:dyDescent="0.25">
      <c r="B186" s="233" t="s">
        <v>226</v>
      </c>
      <c r="C186" s="233" t="s">
        <v>531</v>
      </c>
      <c r="D186" s="233">
        <v>2019</v>
      </c>
      <c r="E186" s="233" t="s">
        <v>524</v>
      </c>
      <c r="F186" s="284">
        <v>0.09</v>
      </c>
    </row>
    <row r="187" spans="2:6" x14ac:dyDescent="0.25">
      <c r="B187" s="233" t="s">
        <v>226</v>
      </c>
      <c r="C187" s="233" t="s">
        <v>532</v>
      </c>
      <c r="D187" s="233">
        <v>2019</v>
      </c>
      <c r="E187" s="233" t="s">
        <v>524</v>
      </c>
      <c r="F187" s="284">
        <v>0.01</v>
      </c>
    </row>
    <row r="188" spans="2:6" x14ac:dyDescent="0.25">
      <c r="B188" s="233" t="s">
        <v>362</v>
      </c>
      <c r="C188" s="233" t="s">
        <v>523</v>
      </c>
      <c r="D188" s="233">
        <v>2019</v>
      </c>
      <c r="E188" s="233" t="s">
        <v>524</v>
      </c>
      <c r="F188" s="284">
        <v>13.45</v>
      </c>
    </row>
    <row r="189" spans="2:6" x14ac:dyDescent="0.25">
      <c r="B189" s="233" t="s">
        <v>362</v>
      </c>
      <c r="C189" s="233" t="s">
        <v>525</v>
      </c>
      <c r="D189" s="233">
        <v>2019</v>
      </c>
      <c r="E189" s="233" t="s">
        <v>524</v>
      </c>
      <c r="F189" s="284">
        <v>0.03</v>
      </c>
    </row>
    <row r="190" spans="2:6" x14ac:dyDescent="0.25">
      <c r="B190" s="233" t="s">
        <v>362</v>
      </c>
      <c r="C190" s="233" t="s">
        <v>526</v>
      </c>
      <c r="D190" s="233">
        <v>2019</v>
      </c>
      <c r="E190" s="233" t="s">
        <v>524</v>
      </c>
      <c r="F190" s="284">
        <v>0.42</v>
      </c>
    </row>
    <row r="191" spans="2:6" x14ac:dyDescent="0.25">
      <c r="B191" s="233" t="s">
        <v>362</v>
      </c>
      <c r="C191" s="233" t="s">
        <v>528</v>
      </c>
      <c r="D191" s="233">
        <v>2019</v>
      </c>
      <c r="E191" s="233" t="s">
        <v>524</v>
      </c>
      <c r="F191" s="284">
        <v>2.88</v>
      </c>
    </row>
    <row r="192" spans="2:6" x14ac:dyDescent="0.25">
      <c r="B192" s="233" t="s">
        <v>362</v>
      </c>
      <c r="C192" s="233" t="s">
        <v>529</v>
      </c>
      <c r="D192" s="233">
        <v>2019</v>
      </c>
      <c r="E192" s="233" t="s">
        <v>524</v>
      </c>
      <c r="F192" s="284">
        <v>0.01</v>
      </c>
    </row>
    <row r="193" spans="2:6" x14ac:dyDescent="0.25">
      <c r="B193" s="233" t="s">
        <v>362</v>
      </c>
      <c r="C193" s="233" t="s">
        <v>530</v>
      </c>
      <c r="D193" s="233">
        <v>2019</v>
      </c>
      <c r="E193" s="233" t="s">
        <v>524</v>
      </c>
      <c r="F193" s="284">
        <v>0</v>
      </c>
    </row>
    <row r="194" spans="2:6" x14ac:dyDescent="0.25">
      <c r="B194" s="233" t="s">
        <v>362</v>
      </c>
      <c r="C194" s="233" t="s">
        <v>531</v>
      </c>
      <c r="D194" s="233">
        <v>2019</v>
      </c>
      <c r="E194" s="233" t="s">
        <v>524</v>
      </c>
      <c r="F194" s="284">
        <v>0.43</v>
      </c>
    </row>
    <row r="195" spans="2:6" x14ac:dyDescent="0.25">
      <c r="B195" s="233" t="s">
        <v>362</v>
      </c>
      <c r="C195" s="233" t="s">
        <v>532</v>
      </c>
      <c r="D195" s="233">
        <v>2019</v>
      </c>
      <c r="E195" s="233" t="s">
        <v>524</v>
      </c>
      <c r="F195" s="284">
        <v>0.15</v>
      </c>
    </row>
    <row r="196" spans="2:6" x14ac:dyDescent="0.25">
      <c r="B196" s="233" t="s">
        <v>406</v>
      </c>
      <c r="C196" s="233" t="s">
        <v>523</v>
      </c>
      <c r="D196" s="233">
        <v>2019</v>
      </c>
      <c r="E196" s="233" t="s">
        <v>524</v>
      </c>
      <c r="F196" s="284">
        <v>1.75</v>
      </c>
    </row>
    <row r="197" spans="2:6" x14ac:dyDescent="0.25">
      <c r="B197" s="233" t="s">
        <v>406</v>
      </c>
      <c r="C197" s="233" t="s">
        <v>525</v>
      </c>
      <c r="D197" s="233">
        <v>2019</v>
      </c>
      <c r="E197" s="233" t="s">
        <v>524</v>
      </c>
      <c r="F197" s="284">
        <v>0</v>
      </c>
    </row>
    <row r="198" spans="2:6" x14ac:dyDescent="0.25">
      <c r="B198" s="233" t="s">
        <v>406</v>
      </c>
      <c r="C198" s="233" t="s">
        <v>526</v>
      </c>
      <c r="D198" s="233">
        <v>2019</v>
      </c>
      <c r="E198" s="233" t="s">
        <v>524</v>
      </c>
      <c r="F198" s="284">
        <v>11.43</v>
      </c>
    </row>
    <row r="199" spans="2:6" x14ac:dyDescent="0.25">
      <c r="B199" s="233" t="s">
        <v>406</v>
      </c>
      <c r="C199" s="233" t="s">
        <v>528</v>
      </c>
      <c r="D199" s="233">
        <v>2019</v>
      </c>
      <c r="E199" s="233" t="s">
        <v>524</v>
      </c>
      <c r="F199" s="284">
        <v>0</v>
      </c>
    </row>
    <row r="200" spans="2:6" x14ac:dyDescent="0.25">
      <c r="B200" s="233" t="s">
        <v>406</v>
      </c>
      <c r="C200" s="233" t="s">
        <v>529</v>
      </c>
      <c r="D200" s="233">
        <v>2019</v>
      </c>
      <c r="E200" s="233" t="s">
        <v>524</v>
      </c>
      <c r="F200" s="284">
        <v>0</v>
      </c>
    </row>
    <row r="201" spans="2:6" x14ac:dyDescent="0.25">
      <c r="B201" s="233" t="s">
        <v>406</v>
      </c>
      <c r="C201" s="233" t="s">
        <v>531</v>
      </c>
      <c r="D201" s="233">
        <v>2019</v>
      </c>
      <c r="E201" s="233" t="s">
        <v>524</v>
      </c>
      <c r="F201" s="284">
        <v>0.28999999999999998</v>
      </c>
    </row>
    <row r="202" spans="2:6" x14ac:dyDescent="0.25">
      <c r="B202" s="233" t="s">
        <v>406</v>
      </c>
      <c r="C202" s="233" t="s">
        <v>532</v>
      </c>
      <c r="D202" s="233">
        <v>2019</v>
      </c>
      <c r="E202" s="233" t="s">
        <v>524</v>
      </c>
      <c r="F202" s="284">
        <v>0.92</v>
      </c>
    </row>
    <row r="203" spans="2:6" x14ac:dyDescent="0.25">
      <c r="B203" s="233" t="s">
        <v>233</v>
      </c>
      <c r="C203" s="233" t="s">
        <v>523</v>
      </c>
      <c r="D203" s="233">
        <v>2019</v>
      </c>
      <c r="E203" s="233" t="s">
        <v>524</v>
      </c>
      <c r="F203" s="284">
        <v>0</v>
      </c>
    </row>
    <row r="204" spans="2:6" x14ac:dyDescent="0.25">
      <c r="B204" s="233" t="s">
        <v>233</v>
      </c>
      <c r="C204" s="233" t="s">
        <v>525</v>
      </c>
      <c r="D204" s="233">
        <v>2019</v>
      </c>
      <c r="E204" s="233" t="s">
        <v>524</v>
      </c>
      <c r="F204" s="284">
        <v>0.52</v>
      </c>
    </row>
    <row r="205" spans="2:6" x14ac:dyDescent="0.25">
      <c r="B205" s="233" t="s">
        <v>233</v>
      </c>
      <c r="C205" s="233" t="s">
        <v>526</v>
      </c>
      <c r="D205" s="233">
        <v>2019</v>
      </c>
      <c r="E205" s="233" t="s">
        <v>524</v>
      </c>
      <c r="F205" s="284">
        <v>0.01</v>
      </c>
    </row>
    <row r="206" spans="2:6" x14ac:dyDescent="0.25">
      <c r="B206" s="233" t="s">
        <v>233</v>
      </c>
      <c r="C206" s="233" t="s">
        <v>527</v>
      </c>
      <c r="D206" s="233">
        <v>2019</v>
      </c>
      <c r="E206" s="233" t="s">
        <v>524</v>
      </c>
      <c r="F206" s="284">
        <v>0</v>
      </c>
    </row>
    <row r="207" spans="2:6" x14ac:dyDescent="0.25">
      <c r="B207" s="233" t="s">
        <v>233</v>
      </c>
      <c r="C207" s="233" t="s">
        <v>528</v>
      </c>
      <c r="D207" s="233">
        <v>2019</v>
      </c>
      <c r="E207" s="233" t="s">
        <v>524</v>
      </c>
      <c r="F207" s="284">
        <v>3.3</v>
      </c>
    </row>
    <row r="208" spans="2:6" x14ac:dyDescent="0.25">
      <c r="B208" s="233" t="s">
        <v>233</v>
      </c>
      <c r="C208" s="233" t="s">
        <v>529</v>
      </c>
      <c r="D208" s="233">
        <v>2019</v>
      </c>
      <c r="E208" s="233" t="s">
        <v>524</v>
      </c>
      <c r="F208" s="284">
        <v>0.12</v>
      </c>
    </row>
    <row r="209" spans="2:6" x14ac:dyDescent="0.25">
      <c r="B209" s="233" t="s">
        <v>233</v>
      </c>
      <c r="C209" s="233" t="s">
        <v>530</v>
      </c>
      <c r="D209" s="233">
        <v>2019</v>
      </c>
      <c r="E209" s="233" t="s">
        <v>524</v>
      </c>
      <c r="F209" s="284">
        <v>0.01</v>
      </c>
    </row>
    <row r="210" spans="2:6" x14ac:dyDescent="0.25">
      <c r="B210" s="233" t="s">
        <v>233</v>
      </c>
      <c r="C210" s="233" t="s">
        <v>531</v>
      </c>
      <c r="D210" s="233">
        <v>2019</v>
      </c>
      <c r="E210" s="233" t="s">
        <v>524</v>
      </c>
      <c r="F210" s="284">
        <v>0</v>
      </c>
    </row>
    <row r="211" spans="2:6" x14ac:dyDescent="0.25">
      <c r="B211" s="233" t="s">
        <v>233</v>
      </c>
      <c r="C211" s="233" t="s">
        <v>532</v>
      </c>
      <c r="D211" s="233">
        <v>2019</v>
      </c>
      <c r="E211" s="233" t="s">
        <v>524</v>
      </c>
      <c r="F211" s="284">
        <v>0</v>
      </c>
    </row>
    <row r="212" spans="2:6" x14ac:dyDescent="0.25">
      <c r="B212" s="233" t="s">
        <v>194</v>
      </c>
      <c r="C212" s="233" t="s">
        <v>523</v>
      </c>
      <c r="D212" s="233">
        <v>2019</v>
      </c>
      <c r="E212" s="233" t="s">
        <v>524</v>
      </c>
      <c r="F212" s="284">
        <v>0</v>
      </c>
    </row>
    <row r="213" spans="2:6" x14ac:dyDescent="0.25">
      <c r="B213" s="233" t="s">
        <v>194</v>
      </c>
      <c r="C213" s="233" t="s">
        <v>525</v>
      </c>
      <c r="D213" s="233">
        <v>2019</v>
      </c>
      <c r="E213" s="233" t="s">
        <v>524</v>
      </c>
      <c r="F213" s="284">
        <v>0.15</v>
      </c>
    </row>
    <row r="214" spans="2:6" x14ac:dyDescent="0.25">
      <c r="B214" s="233" t="s">
        <v>194</v>
      </c>
      <c r="C214" s="233" t="s">
        <v>526</v>
      </c>
      <c r="D214" s="233">
        <v>2019</v>
      </c>
      <c r="E214" s="233" t="s">
        <v>524</v>
      </c>
      <c r="F214" s="284">
        <v>0.02</v>
      </c>
    </row>
    <row r="215" spans="2:6" x14ac:dyDescent="0.25">
      <c r="B215" s="233" t="s">
        <v>194</v>
      </c>
      <c r="C215" s="233" t="s">
        <v>527</v>
      </c>
      <c r="D215" s="233">
        <v>2019</v>
      </c>
      <c r="E215" s="233" t="s">
        <v>524</v>
      </c>
      <c r="F215" s="284">
        <v>0</v>
      </c>
    </row>
    <row r="216" spans="2:6" x14ac:dyDescent="0.25">
      <c r="B216" s="233" t="s">
        <v>194</v>
      </c>
      <c r="C216" s="233" t="s">
        <v>528</v>
      </c>
      <c r="D216" s="233">
        <v>2019</v>
      </c>
      <c r="E216" s="233" t="s">
        <v>524</v>
      </c>
      <c r="F216" s="284">
        <v>1.53</v>
      </c>
    </row>
    <row r="217" spans="2:6" x14ac:dyDescent="0.25">
      <c r="B217" s="233" t="s">
        <v>194</v>
      </c>
      <c r="C217" s="233" t="s">
        <v>529</v>
      </c>
      <c r="D217" s="233">
        <v>2019</v>
      </c>
      <c r="E217" s="233" t="s">
        <v>524</v>
      </c>
      <c r="F217" s="284">
        <v>0</v>
      </c>
    </row>
    <row r="218" spans="2:6" x14ac:dyDescent="0.25">
      <c r="B218" s="233" t="s">
        <v>194</v>
      </c>
      <c r="C218" s="233" t="s">
        <v>530</v>
      </c>
      <c r="D218" s="233">
        <v>2019</v>
      </c>
      <c r="E218" s="233" t="s">
        <v>524</v>
      </c>
      <c r="F218" s="284">
        <v>0</v>
      </c>
    </row>
    <row r="219" spans="2:6" x14ac:dyDescent="0.25">
      <c r="B219" s="233" t="s">
        <v>194</v>
      </c>
      <c r="C219" s="233" t="s">
        <v>531</v>
      </c>
      <c r="D219" s="233">
        <v>2019</v>
      </c>
      <c r="E219" s="233" t="s">
        <v>524</v>
      </c>
      <c r="F219" s="284">
        <v>0</v>
      </c>
    </row>
    <row r="220" spans="2:6" x14ac:dyDescent="0.25">
      <c r="B220" s="233" t="s">
        <v>194</v>
      </c>
      <c r="C220" s="233" t="s">
        <v>532</v>
      </c>
      <c r="D220" s="233">
        <v>2019</v>
      </c>
      <c r="E220" s="233" t="s">
        <v>524</v>
      </c>
      <c r="F220" s="284">
        <v>0</v>
      </c>
    </row>
    <row r="221" spans="2:6" x14ac:dyDescent="0.25">
      <c r="B221" s="233" t="s">
        <v>234</v>
      </c>
      <c r="C221" s="233" t="s">
        <v>523</v>
      </c>
      <c r="D221" s="233">
        <v>2019</v>
      </c>
      <c r="E221" s="233" t="s">
        <v>524</v>
      </c>
      <c r="F221" s="284">
        <v>2.6</v>
      </c>
    </row>
    <row r="222" spans="2:6" x14ac:dyDescent="0.25">
      <c r="B222" s="233" t="s">
        <v>234</v>
      </c>
      <c r="C222" s="233" t="s">
        <v>525</v>
      </c>
      <c r="D222" s="233">
        <v>2019</v>
      </c>
      <c r="E222" s="233" t="s">
        <v>524</v>
      </c>
      <c r="F222" s="284">
        <v>0</v>
      </c>
    </row>
    <row r="223" spans="2:6" x14ac:dyDescent="0.25">
      <c r="B223" s="233" t="s">
        <v>234</v>
      </c>
      <c r="C223" s="233" t="s">
        <v>526</v>
      </c>
      <c r="D223" s="233">
        <v>2019</v>
      </c>
      <c r="E223" s="233" t="s">
        <v>524</v>
      </c>
      <c r="F223" s="284">
        <v>0.15</v>
      </c>
    </row>
    <row r="224" spans="2:6" x14ac:dyDescent="0.25">
      <c r="B224" s="233" t="s">
        <v>234</v>
      </c>
      <c r="C224" s="233" t="s">
        <v>528</v>
      </c>
      <c r="D224" s="233">
        <v>2019</v>
      </c>
      <c r="E224" s="233" t="s">
        <v>524</v>
      </c>
      <c r="F224" s="284">
        <v>0.17</v>
      </c>
    </row>
    <row r="225" spans="2:6" x14ac:dyDescent="0.25">
      <c r="B225" s="233" t="s">
        <v>234</v>
      </c>
      <c r="C225" s="233" t="s">
        <v>529</v>
      </c>
      <c r="D225" s="233">
        <v>2019</v>
      </c>
      <c r="E225" s="233" t="s">
        <v>524</v>
      </c>
      <c r="F225" s="284">
        <v>0</v>
      </c>
    </row>
    <row r="226" spans="2:6" x14ac:dyDescent="0.25">
      <c r="B226" s="233" t="s">
        <v>234</v>
      </c>
      <c r="C226" s="233" t="s">
        <v>530</v>
      </c>
      <c r="D226" s="233">
        <v>2019</v>
      </c>
      <c r="E226" s="233" t="s">
        <v>524</v>
      </c>
      <c r="F226" s="284">
        <v>0.01</v>
      </c>
    </row>
    <row r="227" spans="2:6" x14ac:dyDescent="0.25">
      <c r="B227" s="233" t="s">
        <v>234</v>
      </c>
      <c r="C227" s="233" t="s">
        <v>531</v>
      </c>
      <c r="D227" s="233">
        <v>2019</v>
      </c>
      <c r="E227" s="233" t="s">
        <v>524</v>
      </c>
      <c r="F227" s="284">
        <v>2.0499999999999998</v>
      </c>
    </row>
    <row r="228" spans="2:6" x14ac:dyDescent="0.25">
      <c r="B228" s="233" t="s">
        <v>234</v>
      </c>
      <c r="C228" s="233" t="s">
        <v>532</v>
      </c>
      <c r="D228" s="233">
        <v>2019</v>
      </c>
      <c r="E228" s="233" t="s">
        <v>524</v>
      </c>
      <c r="F228" s="284">
        <v>0</v>
      </c>
    </row>
    <row r="229" spans="2:6" x14ac:dyDescent="0.25">
      <c r="B229" s="233" t="s">
        <v>309</v>
      </c>
      <c r="C229" s="233" t="s">
        <v>523</v>
      </c>
      <c r="D229" s="233">
        <v>2019</v>
      </c>
      <c r="E229" s="233" t="s">
        <v>524</v>
      </c>
      <c r="F229" s="284">
        <v>1.1599999999999999</v>
      </c>
    </row>
    <row r="230" spans="2:6" x14ac:dyDescent="0.25">
      <c r="B230" s="233" t="s">
        <v>309</v>
      </c>
      <c r="C230" s="233" t="s">
        <v>525</v>
      </c>
      <c r="D230" s="233">
        <v>2019</v>
      </c>
      <c r="E230" s="233" t="s">
        <v>524</v>
      </c>
      <c r="F230" s="284">
        <v>0.03</v>
      </c>
    </row>
    <row r="231" spans="2:6" x14ac:dyDescent="0.25">
      <c r="B231" s="233" t="s">
        <v>309</v>
      </c>
      <c r="C231" s="233" t="s">
        <v>526</v>
      </c>
      <c r="D231" s="233">
        <v>2019</v>
      </c>
      <c r="E231" s="233" t="s">
        <v>524</v>
      </c>
      <c r="F231" s="284">
        <v>7.0000000000000007E-2</v>
      </c>
    </row>
    <row r="232" spans="2:6" x14ac:dyDescent="0.25">
      <c r="B232" s="233" t="s">
        <v>309</v>
      </c>
      <c r="C232" s="233" t="s">
        <v>527</v>
      </c>
      <c r="D232" s="233">
        <v>2019</v>
      </c>
      <c r="E232" s="233" t="s">
        <v>524</v>
      </c>
      <c r="F232" s="284">
        <v>0</v>
      </c>
    </row>
    <row r="233" spans="2:6" x14ac:dyDescent="0.25">
      <c r="B233" s="233" t="s">
        <v>309</v>
      </c>
      <c r="C233" s="233" t="s">
        <v>528</v>
      </c>
      <c r="D233" s="233">
        <v>2019</v>
      </c>
      <c r="E233" s="233" t="s">
        <v>524</v>
      </c>
      <c r="F233" s="284">
        <v>2.41</v>
      </c>
    </row>
    <row r="234" spans="2:6" x14ac:dyDescent="0.25">
      <c r="B234" s="233" t="s">
        <v>309</v>
      </c>
      <c r="C234" s="233" t="s">
        <v>529</v>
      </c>
      <c r="D234" s="233">
        <v>2019</v>
      </c>
      <c r="E234" s="233" t="s">
        <v>524</v>
      </c>
      <c r="F234" s="284">
        <v>0.52</v>
      </c>
    </row>
    <row r="235" spans="2:6" x14ac:dyDescent="0.25">
      <c r="B235" s="233" t="s">
        <v>309</v>
      </c>
      <c r="C235" s="233" t="s">
        <v>530</v>
      </c>
      <c r="D235" s="233">
        <v>2019</v>
      </c>
      <c r="E235" s="233" t="s">
        <v>524</v>
      </c>
      <c r="F235" s="284">
        <v>0</v>
      </c>
    </row>
    <row r="236" spans="2:6" x14ac:dyDescent="0.25">
      <c r="B236" s="233" t="s">
        <v>309</v>
      </c>
      <c r="C236" s="233" t="s">
        <v>531</v>
      </c>
      <c r="D236" s="233">
        <v>2019</v>
      </c>
      <c r="E236" s="233" t="s">
        <v>524</v>
      </c>
      <c r="F236" s="284">
        <v>0.02</v>
      </c>
    </row>
    <row r="237" spans="2:6" x14ac:dyDescent="0.25">
      <c r="B237" s="233" t="s">
        <v>309</v>
      </c>
      <c r="C237" s="233" t="s">
        <v>532</v>
      </c>
      <c r="D237" s="233">
        <v>2019</v>
      </c>
      <c r="E237" s="233" t="s">
        <v>524</v>
      </c>
      <c r="F237" s="284">
        <v>0</v>
      </c>
    </row>
    <row r="238" spans="2:6" x14ac:dyDescent="0.25">
      <c r="B238" s="233" t="s">
        <v>217</v>
      </c>
      <c r="C238" s="233" t="s">
        <v>523</v>
      </c>
      <c r="D238" s="233">
        <v>2019</v>
      </c>
      <c r="E238" s="233" t="s">
        <v>524</v>
      </c>
      <c r="F238" s="284">
        <v>0.03</v>
      </c>
    </row>
    <row r="239" spans="2:6" x14ac:dyDescent="0.25">
      <c r="B239" s="233" t="s">
        <v>217</v>
      </c>
      <c r="C239" s="233" t="s">
        <v>525</v>
      </c>
      <c r="D239" s="233">
        <v>2019</v>
      </c>
      <c r="E239" s="233" t="s">
        <v>524</v>
      </c>
      <c r="F239" s="284">
        <v>2.44</v>
      </c>
    </row>
    <row r="240" spans="2:6" x14ac:dyDescent="0.25">
      <c r="B240" s="233" t="s">
        <v>217</v>
      </c>
      <c r="C240" s="233" t="s">
        <v>526</v>
      </c>
      <c r="D240" s="233">
        <v>2019</v>
      </c>
      <c r="E240" s="233" t="s">
        <v>524</v>
      </c>
      <c r="F240" s="284">
        <v>0.01</v>
      </c>
    </row>
    <row r="241" spans="2:6" x14ac:dyDescent="0.25">
      <c r="B241" s="233" t="s">
        <v>217</v>
      </c>
      <c r="C241" s="233" t="s">
        <v>527</v>
      </c>
      <c r="D241" s="233">
        <v>2019</v>
      </c>
      <c r="E241" s="233" t="s">
        <v>524</v>
      </c>
      <c r="F241" s="284">
        <v>0</v>
      </c>
    </row>
    <row r="242" spans="2:6" x14ac:dyDescent="0.25">
      <c r="B242" s="233" t="s">
        <v>217</v>
      </c>
      <c r="C242" s="233" t="s">
        <v>528</v>
      </c>
      <c r="D242" s="233">
        <v>2019</v>
      </c>
      <c r="E242" s="233" t="s">
        <v>524</v>
      </c>
      <c r="F242" s="284">
        <v>5.13</v>
      </c>
    </row>
    <row r="243" spans="2:6" x14ac:dyDescent="0.25">
      <c r="B243" s="233" t="s">
        <v>217</v>
      </c>
      <c r="C243" s="233" t="s">
        <v>529</v>
      </c>
      <c r="D243" s="233">
        <v>2019</v>
      </c>
      <c r="E243" s="233" t="s">
        <v>524</v>
      </c>
      <c r="F243" s="284">
        <v>0.02</v>
      </c>
    </row>
    <row r="244" spans="2:6" x14ac:dyDescent="0.25">
      <c r="B244" s="233" t="s">
        <v>217</v>
      </c>
      <c r="C244" s="233" t="s">
        <v>530</v>
      </c>
      <c r="D244" s="233">
        <v>2019</v>
      </c>
      <c r="E244" s="233" t="s">
        <v>524</v>
      </c>
      <c r="F244" s="284">
        <v>0</v>
      </c>
    </row>
    <row r="245" spans="2:6" x14ac:dyDescent="0.25">
      <c r="B245" s="233" t="s">
        <v>217</v>
      </c>
      <c r="C245" s="233" t="s">
        <v>531</v>
      </c>
      <c r="D245" s="233">
        <v>2019</v>
      </c>
      <c r="E245" s="233" t="s">
        <v>524</v>
      </c>
      <c r="F245" s="284">
        <v>0.01</v>
      </c>
    </row>
    <row r="246" spans="2:6" x14ac:dyDescent="0.25">
      <c r="B246" s="233" t="s">
        <v>217</v>
      </c>
      <c r="C246" s="233" t="s">
        <v>532</v>
      </c>
      <c r="D246" s="233">
        <v>2019</v>
      </c>
      <c r="E246" s="233" t="s">
        <v>524</v>
      </c>
      <c r="F246" s="284">
        <v>0</v>
      </c>
    </row>
    <row r="247" spans="2:6" x14ac:dyDescent="0.25">
      <c r="B247" s="233" t="s">
        <v>460</v>
      </c>
      <c r="C247" s="233" t="s">
        <v>523</v>
      </c>
      <c r="D247" s="233">
        <v>2019</v>
      </c>
      <c r="E247" s="233" t="s">
        <v>524</v>
      </c>
      <c r="F247" s="284">
        <v>0.65</v>
      </c>
    </row>
    <row r="248" spans="2:6" x14ac:dyDescent="0.25">
      <c r="B248" s="233" t="s">
        <v>460</v>
      </c>
      <c r="C248" s="233" t="s">
        <v>525</v>
      </c>
      <c r="D248" s="233">
        <v>2019</v>
      </c>
      <c r="E248" s="233" t="s">
        <v>524</v>
      </c>
      <c r="F248" s="284">
        <v>0.05</v>
      </c>
    </row>
    <row r="249" spans="2:6" x14ac:dyDescent="0.25">
      <c r="B249" s="233" t="s">
        <v>460</v>
      </c>
      <c r="C249" s="233" t="s">
        <v>526</v>
      </c>
      <c r="D249" s="233">
        <v>2019</v>
      </c>
      <c r="E249" s="233" t="s">
        <v>524</v>
      </c>
      <c r="F249" s="284">
        <v>0.34</v>
      </c>
    </row>
    <row r="250" spans="2:6" x14ac:dyDescent="0.25">
      <c r="B250" s="233" t="s">
        <v>460</v>
      </c>
      <c r="C250" s="233" t="s">
        <v>527</v>
      </c>
      <c r="D250" s="233">
        <v>2019</v>
      </c>
      <c r="E250" s="233" t="s">
        <v>524</v>
      </c>
      <c r="F250" s="284">
        <v>13.11</v>
      </c>
    </row>
    <row r="251" spans="2:6" x14ac:dyDescent="0.25">
      <c r="B251" s="233" t="s">
        <v>460</v>
      </c>
      <c r="C251" s="233" t="s">
        <v>528</v>
      </c>
      <c r="D251" s="233">
        <v>2019</v>
      </c>
      <c r="E251" s="233" t="s">
        <v>524</v>
      </c>
      <c r="F251" s="284">
        <v>0</v>
      </c>
    </row>
    <row r="252" spans="2:6" x14ac:dyDescent="0.25">
      <c r="B252" s="233" t="s">
        <v>460</v>
      </c>
      <c r="C252" s="233" t="s">
        <v>529</v>
      </c>
      <c r="D252" s="233">
        <v>2019</v>
      </c>
      <c r="E252" s="233" t="s">
        <v>524</v>
      </c>
      <c r="F252" s="284">
        <v>0</v>
      </c>
    </row>
    <row r="253" spans="2:6" x14ac:dyDescent="0.25">
      <c r="B253" s="233" t="s">
        <v>460</v>
      </c>
      <c r="C253" s="233" t="s">
        <v>531</v>
      </c>
      <c r="D253" s="233">
        <v>2019</v>
      </c>
      <c r="E253" s="233" t="s">
        <v>524</v>
      </c>
      <c r="F253" s="284">
        <v>1.1000000000000001</v>
      </c>
    </row>
    <row r="254" spans="2:6" x14ac:dyDescent="0.25">
      <c r="B254" s="233" t="s">
        <v>460</v>
      </c>
      <c r="C254" s="233" t="s">
        <v>532</v>
      </c>
      <c r="D254" s="233">
        <v>2019</v>
      </c>
      <c r="E254" s="233" t="s">
        <v>524</v>
      </c>
      <c r="F254" s="284">
        <v>1.02</v>
      </c>
    </row>
    <row r="255" spans="2:6" x14ac:dyDescent="0.25">
      <c r="B255" s="233" t="s">
        <v>218</v>
      </c>
      <c r="C255" s="233" t="s">
        <v>523</v>
      </c>
      <c r="D255" s="233">
        <v>2019</v>
      </c>
      <c r="E255" s="233" t="s">
        <v>524</v>
      </c>
      <c r="F255" s="284">
        <v>0.08</v>
      </c>
    </row>
    <row r="256" spans="2:6" x14ac:dyDescent="0.25">
      <c r="B256" s="233" t="s">
        <v>218</v>
      </c>
      <c r="C256" s="233" t="s">
        <v>525</v>
      </c>
      <c r="D256" s="233">
        <v>2019</v>
      </c>
      <c r="E256" s="233" t="s">
        <v>524</v>
      </c>
      <c r="F256" s="284">
        <v>5.9</v>
      </c>
    </row>
    <row r="257" spans="2:6" x14ac:dyDescent="0.25">
      <c r="B257" s="233" t="s">
        <v>218</v>
      </c>
      <c r="C257" s="233" t="s">
        <v>526</v>
      </c>
      <c r="D257" s="233">
        <v>2019</v>
      </c>
      <c r="E257" s="233" t="s">
        <v>524</v>
      </c>
      <c r="F257" s="284">
        <v>0.01</v>
      </c>
    </row>
    <row r="258" spans="2:6" x14ac:dyDescent="0.25">
      <c r="B258" s="233" t="s">
        <v>218</v>
      </c>
      <c r="C258" s="233" t="s">
        <v>527</v>
      </c>
      <c r="D258" s="233">
        <v>2019</v>
      </c>
      <c r="E258" s="233" t="s">
        <v>524</v>
      </c>
      <c r="F258" s="284">
        <v>0</v>
      </c>
    </row>
    <row r="259" spans="2:6" x14ac:dyDescent="0.25">
      <c r="B259" s="233" t="s">
        <v>218</v>
      </c>
      <c r="C259" s="233" t="s">
        <v>528</v>
      </c>
      <c r="D259" s="233">
        <v>2019</v>
      </c>
      <c r="E259" s="233" t="s">
        <v>524</v>
      </c>
      <c r="F259" s="284">
        <v>1.17</v>
      </c>
    </row>
    <row r="260" spans="2:6" x14ac:dyDescent="0.25">
      <c r="B260" s="233" t="s">
        <v>218</v>
      </c>
      <c r="C260" s="233" t="s">
        <v>529</v>
      </c>
      <c r="D260" s="233">
        <v>2019</v>
      </c>
      <c r="E260" s="233" t="s">
        <v>524</v>
      </c>
      <c r="F260" s="284">
        <v>0</v>
      </c>
    </row>
    <row r="261" spans="2:6" x14ac:dyDescent="0.25">
      <c r="B261" s="233" t="s">
        <v>218</v>
      </c>
      <c r="C261" s="233" t="s">
        <v>530</v>
      </c>
      <c r="D261" s="233">
        <v>2019</v>
      </c>
      <c r="E261" s="233" t="s">
        <v>524</v>
      </c>
      <c r="F261" s="284">
        <v>0.39</v>
      </c>
    </row>
    <row r="262" spans="2:6" x14ac:dyDescent="0.25">
      <c r="B262" s="233" t="s">
        <v>218</v>
      </c>
      <c r="C262" s="233" t="s">
        <v>531</v>
      </c>
      <c r="D262" s="233">
        <v>2019</v>
      </c>
      <c r="E262" s="233" t="s">
        <v>524</v>
      </c>
      <c r="F262" s="284">
        <v>0.01</v>
      </c>
    </row>
    <row r="263" spans="2:6" x14ac:dyDescent="0.25">
      <c r="B263" s="233" t="s">
        <v>218</v>
      </c>
      <c r="C263" s="233" t="s">
        <v>532</v>
      </c>
      <c r="D263" s="233">
        <v>2019</v>
      </c>
      <c r="E263" s="233" t="s">
        <v>524</v>
      </c>
      <c r="F263" s="284">
        <v>0</v>
      </c>
    </row>
    <row r="264" spans="2:6" x14ac:dyDescent="0.25">
      <c r="B264" s="233" t="s">
        <v>219</v>
      </c>
      <c r="C264" s="233" t="s">
        <v>523</v>
      </c>
      <c r="D264" s="233">
        <v>2019</v>
      </c>
      <c r="E264" s="233" t="s">
        <v>524</v>
      </c>
      <c r="F264" s="284">
        <v>0</v>
      </c>
    </row>
    <row r="265" spans="2:6" x14ac:dyDescent="0.25">
      <c r="B265" s="233" t="s">
        <v>219</v>
      </c>
      <c r="C265" s="233" t="s">
        <v>525</v>
      </c>
      <c r="D265" s="233">
        <v>2019</v>
      </c>
      <c r="E265" s="233" t="s">
        <v>524</v>
      </c>
      <c r="F265" s="284">
        <v>3.95</v>
      </c>
    </row>
    <row r="266" spans="2:6" x14ac:dyDescent="0.25">
      <c r="B266" s="233" t="s">
        <v>219</v>
      </c>
      <c r="C266" s="233" t="s">
        <v>526</v>
      </c>
      <c r="D266" s="233">
        <v>2019</v>
      </c>
      <c r="E266" s="233" t="s">
        <v>524</v>
      </c>
      <c r="F266" s="284">
        <v>0</v>
      </c>
    </row>
    <row r="267" spans="2:6" x14ac:dyDescent="0.25">
      <c r="B267" s="233" t="s">
        <v>219</v>
      </c>
      <c r="C267" s="233" t="s">
        <v>527</v>
      </c>
      <c r="D267" s="233">
        <v>2019</v>
      </c>
      <c r="E267" s="233" t="s">
        <v>524</v>
      </c>
      <c r="F267" s="284">
        <v>0</v>
      </c>
    </row>
    <row r="268" spans="2:6" x14ac:dyDescent="0.25">
      <c r="B268" s="233" t="s">
        <v>219</v>
      </c>
      <c r="C268" s="233" t="s">
        <v>528</v>
      </c>
      <c r="D268" s="233">
        <v>2019</v>
      </c>
      <c r="E268" s="233" t="s">
        <v>524</v>
      </c>
      <c r="F268" s="284">
        <v>0.24</v>
      </c>
    </row>
    <row r="269" spans="2:6" x14ac:dyDescent="0.25">
      <c r="B269" s="233" t="s">
        <v>219</v>
      </c>
      <c r="C269" s="233" t="s">
        <v>529</v>
      </c>
      <c r="D269" s="233">
        <v>2019</v>
      </c>
      <c r="E269" s="233" t="s">
        <v>524</v>
      </c>
      <c r="F269" s="284">
        <v>0</v>
      </c>
    </row>
    <row r="270" spans="2:6" x14ac:dyDescent="0.25">
      <c r="B270" s="233" t="s">
        <v>219</v>
      </c>
      <c r="C270" s="233" t="s">
        <v>530</v>
      </c>
      <c r="D270" s="233">
        <v>2019</v>
      </c>
      <c r="E270" s="233" t="s">
        <v>524</v>
      </c>
      <c r="F270" s="284">
        <v>0.56999999999999995</v>
      </c>
    </row>
    <row r="271" spans="2:6" x14ac:dyDescent="0.25">
      <c r="B271" s="233" t="s">
        <v>219</v>
      </c>
      <c r="C271" s="233" t="s">
        <v>531</v>
      </c>
      <c r="D271" s="233">
        <v>2019</v>
      </c>
      <c r="E271" s="233" t="s">
        <v>524</v>
      </c>
      <c r="F271" s="284">
        <v>0</v>
      </c>
    </row>
    <row r="272" spans="2:6" x14ac:dyDescent="0.25">
      <c r="B272" s="233" t="s">
        <v>219</v>
      </c>
      <c r="C272" s="233" t="s">
        <v>532</v>
      </c>
      <c r="D272" s="233">
        <v>2019</v>
      </c>
      <c r="E272" s="233" t="s">
        <v>524</v>
      </c>
      <c r="F272" s="284">
        <v>0</v>
      </c>
    </row>
    <row r="273" spans="2:6" x14ac:dyDescent="0.25">
      <c r="B273" s="233" t="s">
        <v>363</v>
      </c>
      <c r="C273" s="233" t="s">
        <v>523</v>
      </c>
      <c r="D273" s="233">
        <v>2019</v>
      </c>
      <c r="E273" s="233" t="s">
        <v>524</v>
      </c>
      <c r="F273" s="284">
        <v>1.04</v>
      </c>
    </row>
    <row r="274" spans="2:6" x14ac:dyDescent="0.25">
      <c r="B274" s="233" t="s">
        <v>363</v>
      </c>
      <c r="C274" s="233" t="s">
        <v>525</v>
      </c>
      <c r="D274" s="233">
        <v>2019</v>
      </c>
      <c r="E274" s="233" t="s">
        <v>524</v>
      </c>
      <c r="F274" s="284">
        <v>0</v>
      </c>
    </row>
    <row r="275" spans="2:6" x14ac:dyDescent="0.25">
      <c r="B275" s="233" t="s">
        <v>363</v>
      </c>
      <c r="C275" s="233" t="s">
        <v>526</v>
      </c>
      <c r="D275" s="233">
        <v>2019</v>
      </c>
      <c r="E275" s="233" t="s">
        <v>524</v>
      </c>
      <c r="F275" s="284">
        <v>1.6</v>
      </c>
    </row>
    <row r="276" spans="2:6" x14ac:dyDescent="0.25">
      <c r="B276" s="233" t="s">
        <v>363</v>
      </c>
      <c r="C276" s="233" t="s">
        <v>527</v>
      </c>
      <c r="D276" s="233">
        <v>2019</v>
      </c>
      <c r="E276" s="233" t="s">
        <v>524</v>
      </c>
      <c r="F276" s="284">
        <v>2.15</v>
      </c>
    </row>
    <row r="277" spans="2:6" x14ac:dyDescent="0.25">
      <c r="B277" s="233" t="s">
        <v>363</v>
      </c>
      <c r="C277" s="233" t="s">
        <v>528</v>
      </c>
      <c r="D277" s="233">
        <v>2019</v>
      </c>
      <c r="E277" s="233" t="s">
        <v>524</v>
      </c>
      <c r="F277" s="284">
        <v>0</v>
      </c>
    </row>
    <row r="278" spans="2:6" x14ac:dyDescent="0.25">
      <c r="B278" s="233" t="s">
        <v>363</v>
      </c>
      <c r="C278" s="233" t="s">
        <v>529</v>
      </c>
      <c r="D278" s="233">
        <v>2019</v>
      </c>
      <c r="E278" s="233" t="s">
        <v>524</v>
      </c>
      <c r="F278" s="284">
        <v>0</v>
      </c>
    </row>
    <row r="279" spans="2:6" x14ac:dyDescent="0.25">
      <c r="B279" s="233" t="s">
        <v>363</v>
      </c>
      <c r="C279" s="233" t="s">
        <v>530</v>
      </c>
      <c r="D279" s="233">
        <v>2019</v>
      </c>
      <c r="E279" s="233" t="s">
        <v>524</v>
      </c>
      <c r="F279" s="284">
        <v>0</v>
      </c>
    </row>
    <row r="280" spans="2:6" x14ac:dyDescent="0.25">
      <c r="B280" s="233" t="s">
        <v>363</v>
      </c>
      <c r="C280" s="233" t="s">
        <v>531</v>
      </c>
      <c r="D280" s="233">
        <v>2019</v>
      </c>
      <c r="E280" s="233" t="s">
        <v>524</v>
      </c>
      <c r="F280" s="284">
        <v>0.45</v>
      </c>
    </row>
    <row r="281" spans="2:6" x14ac:dyDescent="0.25">
      <c r="B281" s="233" t="s">
        <v>363</v>
      </c>
      <c r="C281" s="233" t="s">
        <v>532</v>
      </c>
      <c r="D281" s="233">
        <v>2019</v>
      </c>
      <c r="E281" s="233" t="s">
        <v>524</v>
      </c>
      <c r="F281" s="284">
        <v>7.0000000000000007E-2</v>
      </c>
    </row>
    <row r="282" spans="2:6" x14ac:dyDescent="0.25">
      <c r="B282" s="233" t="s">
        <v>299</v>
      </c>
      <c r="C282" s="233" t="s">
        <v>523</v>
      </c>
      <c r="D282" s="233">
        <v>2019</v>
      </c>
      <c r="E282" s="233" t="s">
        <v>524</v>
      </c>
      <c r="F282" s="284">
        <v>5.84</v>
      </c>
    </row>
    <row r="283" spans="2:6" x14ac:dyDescent="0.25">
      <c r="B283" s="233" t="s">
        <v>299</v>
      </c>
      <c r="C283" s="233" t="s">
        <v>525</v>
      </c>
      <c r="D283" s="233">
        <v>2019</v>
      </c>
      <c r="E283" s="233" t="s">
        <v>524</v>
      </c>
      <c r="F283" s="284">
        <v>1.06</v>
      </c>
    </row>
    <row r="284" spans="2:6" x14ac:dyDescent="0.25">
      <c r="B284" s="233" t="s">
        <v>299</v>
      </c>
      <c r="C284" s="233" t="s">
        <v>526</v>
      </c>
      <c r="D284" s="233">
        <v>2019</v>
      </c>
      <c r="E284" s="233" t="s">
        <v>524</v>
      </c>
      <c r="F284" s="284">
        <v>0.19</v>
      </c>
    </row>
    <row r="285" spans="2:6" x14ac:dyDescent="0.25">
      <c r="B285" s="233" t="s">
        <v>299</v>
      </c>
      <c r="C285" s="233" t="s">
        <v>527</v>
      </c>
      <c r="D285" s="233">
        <v>2019</v>
      </c>
      <c r="E285" s="233" t="s">
        <v>524</v>
      </c>
      <c r="F285" s="284">
        <v>0.92</v>
      </c>
    </row>
    <row r="286" spans="2:6" x14ac:dyDescent="0.25">
      <c r="B286" s="233" t="s">
        <v>299</v>
      </c>
      <c r="C286" s="233" t="s">
        <v>528</v>
      </c>
      <c r="D286" s="233">
        <v>2019</v>
      </c>
      <c r="E286" s="233" t="s">
        <v>524</v>
      </c>
      <c r="F286" s="284">
        <v>0</v>
      </c>
    </row>
    <row r="287" spans="2:6" x14ac:dyDescent="0.25">
      <c r="B287" s="233" t="s">
        <v>299</v>
      </c>
      <c r="C287" s="233" t="s">
        <v>529</v>
      </c>
      <c r="D287" s="233">
        <v>2019</v>
      </c>
      <c r="E287" s="233" t="s">
        <v>524</v>
      </c>
      <c r="F287" s="284">
        <v>0.15</v>
      </c>
    </row>
    <row r="288" spans="2:6" x14ac:dyDescent="0.25">
      <c r="B288" s="233" t="s">
        <v>299</v>
      </c>
      <c r="C288" s="233" t="s">
        <v>530</v>
      </c>
      <c r="D288" s="233">
        <v>2019</v>
      </c>
      <c r="E288" s="233" t="s">
        <v>524</v>
      </c>
      <c r="F288" s="284">
        <v>0.21</v>
      </c>
    </row>
    <row r="289" spans="2:6" x14ac:dyDescent="0.25">
      <c r="B289" s="233" t="s">
        <v>299</v>
      </c>
      <c r="C289" s="233" t="s">
        <v>531</v>
      </c>
      <c r="D289" s="233">
        <v>2019</v>
      </c>
      <c r="E289" s="233" t="s">
        <v>524</v>
      </c>
      <c r="F289" s="284">
        <v>0.53</v>
      </c>
    </row>
    <row r="290" spans="2:6" x14ac:dyDescent="0.25">
      <c r="B290" s="233" t="s">
        <v>299</v>
      </c>
      <c r="C290" s="233" t="s">
        <v>532</v>
      </c>
      <c r="D290" s="233">
        <v>2019</v>
      </c>
      <c r="E290" s="233" t="s">
        <v>524</v>
      </c>
      <c r="F290" s="284">
        <v>0.82</v>
      </c>
    </row>
    <row r="291" spans="2:6" x14ac:dyDescent="0.25">
      <c r="B291" s="233" t="s">
        <v>300</v>
      </c>
      <c r="C291" s="233" t="s">
        <v>523</v>
      </c>
      <c r="D291" s="233">
        <v>2019</v>
      </c>
      <c r="E291" s="233" t="s">
        <v>524</v>
      </c>
      <c r="F291" s="284">
        <v>8.57</v>
      </c>
    </row>
    <row r="292" spans="2:6" x14ac:dyDescent="0.25">
      <c r="B292" s="233" t="s">
        <v>300</v>
      </c>
      <c r="C292" s="233" t="s">
        <v>525</v>
      </c>
      <c r="D292" s="233">
        <v>2019</v>
      </c>
      <c r="E292" s="233" t="s">
        <v>524</v>
      </c>
      <c r="F292" s="284">
        <v>1.33</v>
      </c>
    </row>
    <row r="293" spans="2:6" x14ac:dyDescent="0.25">
      <c r="B293" s="233" t="s">
        <v>300</v>
      </c>
      <c r="C293" s="233" t="s">
        <v>526</v>
      </c>
      <c r="D293" s="233">
        <v>2019</v>
      </c>
      <c r="E293" s="233" t="s">
        <v>524</v>
      </c>
      <c r="F293" s="284">
        <v>0.05</v>
      </c>
    </row>
    <row r="294" spans="2:6" x14ac:dyDescent="0.25">
      <c r="B294" s="233" t="s">
        <v>300</v>
      </c>
      <c r="C294" s="233" t="s">
        <v>527</v>
      </c>
      <c r="D294" s="233">
        <v>2019</v>
      </c>
      <c r="E294" s="233" t="s">
        <v>524</v>
      </c>
      <c r="F294" s="284">
        <v>5.27</v>
      </c>
    </row>
    <row r="295" spans="2:6" x14ac:dyDescent="0.25">
      <c r="B295" s="233" t="s">
        <v>300</v>
      </c>
      <c r="C295" s="233" t="s">
        <v>528</v>
      </c>
      <c r="D295" s="233">
        <v>2019</v>
      </c>
      <c r="E295" s="233" t="s">
        <v>524</v>
      </c>
      <c r="F295" s="284">
        <v>0</v>
      </c>
    </row>
    <row r="296" spans="2:6" x14ac:dyDescent="0.25">
      <c r="B296" s="233" t="s">
        <v>300</v>
      </c>
      <c r="C296" s="233" t="s">
        <v>529</v>
      </c>
      <c r="D296" s="233">
        <v>2019</v>
      </c>
      <c r="E296" s="233" t="s">
        <v>524</v>
      </c>
      <c r="F296" s="284">
        <v>0.01</v>
      </c>
    </row>
    <row r="297" spans="2:6" x14ac:dyDescent="0.25">
      <c r="B297" s="233" t="s">
        <v>300</v>
      </c>
      <c r="C297" s="233" t="s">
        <v>530</v>
      </c>
      <c r="D297" s="233">
        <v>2019</v>
      </c>
      <c r="E297" s="233" t="s">
        <v>524</v>
      </c>
      <c r="F297" s="284">
        <v>0.26</v>
      </c>
    </row>
    <row r="298" spans="2:6" x14ac:dyDescent="0.25">
      <c r="B298" s="233" t="s">
        <v>300</v>
      </c>
      <c r="C298" s="233" t="s">
        <v>531</v>
      </c>
      <c r="D298" s="233">
        <v>2019</v>
      </c>
      <c r="E298" s="233" t="s">
        <v>524</v>
      </c>
      <c r="F298" s="284">
        <v>0.61</v>
      </c>
    </row>
    <row r="299" spans="2:6" x14ac:dyDescent="0.25">
      <c r="B299" s="233" t="s">
        <v>300</v>
      </c>
      <c r="C299" s="233" t="s">
        <v>532</v>
      </c>
      <c r="D299" s="233">
        <v>2019</v>
      </c>
      <c r="E299" s="233" t="s">
        <v>524</v>
      </c>
      <c r="F299" s="284">
        <v>1.3</v>
      </c>
    </row>
    <row r="300" spans="2:6" x14ac:dyDescent="0.25">
      <c r="B300" s="233" t="s">
        <v>298</v>
      </c>
      <c r="C300" s="233" t="s">
        <v>523</v>
      </c>
      <c r="D300" s="233">
        <v>2019</v>
      </c>
      <c r="E300" s="233" t="s">
        <v>524</v>
      </c>
      <c r="F300" s="284">
        <v>2.69</v>
      </c>
    </row>
    <row r="301" spans="2:6" x14ac:dyDescent="0.25">
      <c r="B301" s="233" t="s">
        <v>298</v>
      </c>
      <c r="C301" s="233" t="s">
        <v>525</v>
      </c>
      <c r="D301" s="233">
        <v>2019</v>
      </c>
      <c r="E301" s="233" t="s">
        <v>524</v>
      </c>
      <c r="F301" s="284">
        <v>0.74</v>
      </c>
    </row>
    <row r="302" spans="2:6" x14ac:dyDescent="0.25">
      <c r="B302" s="233" t="s">
        <v>298</v>
      </c>
      <c r="C302" s="233" t="s">
        <v>526</v>
      </c>
      <c r="D302" s="233">
        <v>2019</v>
      </c>
      <c r="E302" s="233" t="s">
        <v>524</v>
      </c>
      <c r="F302" s="284">
        <v>0.18</v>
      </c>
    </row>
    <row r="303" spans="2:6" x14ac:dyDescent="0.25">
      <c r="B303" s="233" t="s">
        <v>298</v>
      </c>
      <c r="C303" s="233" t="s">
        <v>527</v>
      </c>
      <c r="D303" s="233">
        <v>2019</v>
      </c>
      <c r="E303" s="233" t="s">
        <v>524</v>
      </c>
      <c r="F303" s="284">
        <v>1.47</v>
      </c>
    </row>
    <row r="304" spans="2:6" x14ac:dyDescent="0.25">
      <c r="B304" s="233" t="s">
        <v>298</v>
      </c>
      <c r="C304" s="233" t="s">
        <v>528</v>
      </c>
      <c r="D304" s="233">
        <v>2019</v>
      </c>
      <c r="E304" s="233" t="s">
        <v>524</v>
      </c>
      <c r="F304" s="284">
        <v>2.59</v>
      </c>
    </row>
    <row r="305" spans="2:6" x14ac:dyDescent="0.25">
      <c r="B305" s="233" t="s">
        <v>298</v>
      </c>
      <c r="C305" s="233" t="s">
        <v>529</v>
      </c>
      <c r="D305" s="233">
        <v>2019</v>
      </c>
      <c r="E305" s="233" t="s">
        <v>524</v>
      </c>
      <c r="F305" s="284">
        <v>0.12</v>
      </c>
    </row>
    <row r="306" spans="2:6" x14ac:dyDescent="0.25">
      <c r="B306" s="233" t="s">
        <v>298</v>
      </c>
      <c r="C306" s="233" t="s">
        <v>530</v>
      </c>
      <c r="D306" s="233">
        <v>2019</v>
      </c>
      <c r="E306" s="233" t="s">
        <v>524</v>
      </c>
      <c r="F306" s="284">
        <v>0.21</v>
      </c>
    </row>
    <row r="307" spans="2:6" x14ac:dyDescent="0.25">
      <c r="B307" s="233" t="s">
        <v>298</v>
      </c>
      <c r="C307" s="233" t="s">
        <v>531</v>
      </c>
      <c r="D307" s="233">
        <v>2019</v>
      </c>
      <c r="E307" s="233" t="s">
        <v>524</v>
      </c>
      <c r="F307" s="284">
        <v>0.03</v>
      </c>
    </row>
    <row r="308" spans="2:6" x14ac:dyDescent="0.25">
      <c r="B308" s="233" t="s">
        <v>298</v>
      </c>
      <c r="C308" s="233" t="s">
        <v>532</v>
      </c>
      <c r="D308" s="233">
        <v>2019</v>
      </c>
      <c r="E308" s="233" t="s">
        <v>524</v>
      </c>
      <c r="F308" s="284">
        <v>0.21</v>
      </c>
    </row>
    <row r="309" spans="2:6" x14ac:dyDescent="0.25">
      <c r="B309" s="233" t="s">
        <v>301</v>
      </c>
      <c r="C309" s="233" t="s">
        <v>523</v>
      </c>
      <c r="D309" s="233">
        <v>2019</v>
      </c>
      <c r="E309" s="233" t="s">
        <v>524</v>
      </c>
      <c r="F309" s="284">
        <v>17.309999999999999</v>
      </c>
    </row>
    <row r="310" spans="2:6" x14ac:dyDescent="0.25">
      <c r="B310" s="233" t="s">
        <v>301</v>
      </c>
      <c r="C310" s="233" t="s">
        <v>525</v>
      </c>
      <c r="D310" s="233">
        <v>2019</v>
      </c>
      <c r="E310" s="233" t="s">
        <v>524</v>
      </c>
      <c r="F310" s="284">
        <v>0.23</v>
      </c>
    </row>
    <row r="311" spans="2:6" x14ac:dyDescent="0.25">
      <c r="B311" s="233" t="s">
        <v>301</v>
      </c>
      <c r="C311" s="233" t="s">
        <v>526</v>
      </c>
      <c r="D311" s="233">
        <v>2019</v>
      </c>
      <c r="E311" s="233" t="s">
        <v>524</v>
      </c>
      <c r="F311" s="284">
        <v>0.71</v>
      </c>
    </row>
    <row r="312" spans="2:6" x14ac:dyDescent="0.25">
      <c r="B312" s="233" t="s">
        <v>301</v>
      </c>
      <c r="C312" s="233" t="s">
        <v>528</v>
      </c>
      <c r="D312" s="233">
        <v>2019</v>
      </c>
      <c r="E312" s="233" t="s">
        <v>524</v>
      </c>
      <c r="F312" s="284">
        <v>4.0199999999999996</v>
      </c>
    </row>
    <row r="313" spans="2:6" x14ac:dyDescent="0.25">
      <c r="B313" s="233" t="s">
        <v>301</v>
      </c>
      <c r="C313" s="233" t="s">
        <v>529</v>
      </c>
      <c r="D313" s="233">
        <v>2019</v>
      </c>
      <c r="E313" s="233" t="s">
        <v>524</v>
      </c>
      <c r="F313" s="284">
        <v>0.2</v>
      </c>
    </row>
    <row r="314" spans="2:6" x14ac:dyDescent="0.25">
      <c r="B314" s="233" t="s">
        <v>301</v>
      </c>
      <c r="C314" s="233" t="s">
        <v>530</v>
      </c>
      <c r="D314" s="233">
        <v>2019</v>
      </c>
      <c r="E314" s="233" t="s">
        <v>524</v>
      </c>
      <c r="F314" s="284">
        <v>0.44</v>
      </c>
    </row>
    <row r="315" spans="2:6" x14ac:dyDescent="0.25">
      <c r="B315" s="233" t="s">
        <v>301</v>
      </c>
      <c r="C315" s="233" t="s">
        <v>531</v>
      </c>
      <c r="D315" s="233">
        <v>2019</v>
      </c>
      <c r="E315" s="233" t="s">
        <v>524</v>
      </c>
      <c r="F315" s="284">
        <v>0.28000000000000003</v>
      </c>
    </row>
    <row r="316" spans="2:6" x14ac:dyDescent="0.25">
      <c r="B316" s="233" t="s">
        <v>301</v>
      </c>
      <c r="C316" s="233" t="s">
        <v>532</v>
      </c>
      <c r="D316" s="233">
        <v>2019</v>
      </c>
      <c r="E316" s="233" t="s">
        <v>524</v>
      </c>
      <c r="F316" s="284">
        <v>0.28999999999999998</v>
      </c>
    </row>
    <row r="317" spans="2:6" x14ac:dyDescent="0.25">
      <c r="B317" s="233" t="s">
        <v>364</v>
      </c>
      <c r="C317" s="233" t="s">
        <v>523</v>
      </c>
      <c r="D317" s="233">
        <v>2019</v>
      </c>
      <c r="E317" s="233" t="s">
        <v>524</v>
      </c>
      <c r="F317" s="284">
        <v>4.03</v>
      </c>
    </row>
    <row r="318" spans="2:6" x14ac:dyDescent="0.25">
      <c r="B318" s="233" t="s">
        <v>364</v>
      </c>
      <c r="C318" s="233" t="s">
        <v>525</v>
      </c>
      <c r="D318" s="233">
        <v>2019</v>
      </c>
      <c r="E318" s="233" t="s">
        <v>524</v>
      </c>
      <c r="F318" s="284">
        <v>0</v>
      </c>
    </row>
    <row r="319" spans="2:6" x14ac:dyDescent="0.25">
      <c r="B319" s="233" t="s">
        <v>364</v>
      </c>
      <c r="C319" s="233" t="s">
        <v>526</v>
      </c>
      <c r="D319" s="233">
        <v>2019</v>
      </c>
      <c r="E319" s="233" t="s">
        <v>524</v>
      </c>
      <c r="F319" s="284">
        <v>0.22</v>
      </c>
    </row>
    <row r="320" spans="2:6" x14ac:dyDescent="0.25">
      <c r="B320" s="233" t="s">
        <v>364</v>
      </c>
      <c r="C320" s="233" t="s">
        <v>527</v>
      </c>
      <c r="D320" s="233">
        <v>2019</v>
      </c>
      <c r="E320" s="233" t="s">
        <v>524</v>
      </c>
      <c r="F320" s="284">
        <v>0.17</v>
      </c>
    </row>
    <row r="321" spans="2:6" x14ac:dyDescent="0.25">
      <c r="B321" s="233" t="s">
        <v>364</v>
      </c>
      <c r="C321" s="233" t="s">
        <v>528</v>
      </c>
      <c r="D321" s="233">
        <v>2019</v>
      </c>
      <c r="E321" s="233" t="s">
        <v>524</v>
      </c>
      <c r="F321" s="284">
        <v>8.24</v>
      </c>
    </row>
    <row r="322" spans="2:6" x14ac:dyDescent="0.25">
      <c r="B322" s="233" t="s">
        <v>364</v>
      </c>
      <c r="C322" s="233" t="s">
        <v>529</v>
      </c>
      <c r="D322" s="233">
        <v>2019</v>
      </c>
      <c r="E322" s="233" t="s">
        <v>524</v>
      </c>
      <c r="F322" s="284">
        <v>0.01</v>
      </c>
    </row>
    <row r="323" spans="2:6" x14ac:dyDescent="0.25">
      <c r="B323" s="233" t="s">
        <v>364</v>
      </c>
      <c r="C323" s="233" t="s">
        <v>530</v>
      </c>
      <c r="D323" s="233">
        <v>2019</v>
      </c>
      <c r="E323" s="233" t="s">
        <v>524</v>
      </c>
      <c r="F323" s="284">
        <v>0</v>
      </c>
    </row>
    <row r="324" spans="2:6" x14ac:dyDescent="0.25">
      <c r="B324" s="233" t="s">
        <v>364</v>
      </c>
      <c r="C324" s="233" t="s">
        <v>531</v>
      </c>
      <c r="D324" s="233">
        <v>2019</v>
      </c>
      <c r="E324" s="233" t="s">
        <v>524</v>
      </c>
      <c r="F324" s="284">
        <v>0.06</v>
      </c>
    </row>
    <row r="325" spans="2:6" x14ac:dyDescent="0.25">
      <c r="B325" s="233" t="s">
        <v>364</v>
      </c>
      <c r="C325" s="233" t="s">
        <v>532</v>
      </c>
      <c r="D325" s="233">
        <v>2019</v>
      </c>
      <c r="E325" s="233" t="s">
        <v>524</v>
      </c>
      <c r="F325" s="284">
        <v>0.06</v>
      </c>
    </row>
    <row r="326" spans="2:6" x14ac:dyDescent="0.25">
      <c r="B326" s="233" t="s">
        <v>195</v>
      </c>
      <c r="C326" s="233" t="s">
        <v>523</v>
      </c>
      <c r="D326" s="233">
        <v>2019</v>
      </c>
      <c r="E326" s="233" t="s">
        <v>524</v>
      </c>
      <c r="F326" s="284">
        <v>0</v>
      </c>
    </row>
    <row r="327" spans="2:6" x14ac:dyDescent="0.25">
      <c r="B327" s="233" t="s">
        <v>195</v>
      </c>
      <c r="C327" s="233" t="s">
        <v>525</v>
      </c>
      <c r="D327" s="233">
        <v>2019</v>
      </c>
      <c r="E327" s="233" t="s">
        <v>524</v>
      </c>
      <c r="F327" s="284">
        <v>0</v>
      </c>
    </row>
    <row r="328" spans="2:6" x14ac:dyDescent="0.25">
      <c r="B328" s="233" t="s">
        <v>195</v>
      </c>
      <c r="C328" s="233" t="s">
        <v>526</v>
      </c>
      <c r="D328" s="233">
        <v>2019</v>
      </c>
      <c r="E328" s="233" t="s">
        <v>524</v>
      </c>
      <c r="F328" s="284">
        <v>0.03</v>
      </c>
    </row>
    <row r="329" spans="2:6" x14ac:dyDescent="0.25">
      <c r="B329" s="233" t="s">
        <v>195</v>
      </c>
      <c r="C329" s="233" t="s">
        <v>527</v>
      </c>
      <c r="D329" s="233">
        <v>2019</v>
      </c>
      <c r="E329" s="233" t="s">
        <v>524</v>
      </c>
      <c r="F329" s="284">
        <v>0</v>
      </c>
    </row>
    <row r="330" spans="2:6" x14ac:dyDescent="0.25">
      <c r="B330" s="233" t="s">
        <v>195</v>
      </c>
      <c r="C330" s="233" t="s">
        <v>528</v>
      </c>
      <c r="D330" s="233">
        <v>2019</v>
      </c>
      <c r="E330" s="233" t="s">
        <v>524</v>
      </c>
      <c r="F330" s="284">
        <v>4.5199999999999996</v>
      </c>
    </row>
    <row r="331" spans="2:6" x14ac:dyDescent="0.25">
      <c r="B331" s="233" t="s">
        <v>195</v>
      </c>
      <c r="C331" s="233" t="s">
        <v>529</v>
      </c>
      <c r="D331" s="233">
        <v>2019</v>
      </c>
      <c r="E331" s="233" t="s">
        <v>524</v>
      </c>
      <c r="F331" s="284">
        <v>7.19</v>
      </c>
    </row>
    <row r="332" spans="2:6" x14ac:dyDescent="0.25">
      <c r="B332" s="233" t="s">
        <v>195</v>
      </c>
      <c r="C332" s="233" t="s">
        <v>530</v>
      </c>
      <c r="D332" s="233">
        <v>2019</v>
      </c>
      <c r="E332" s="233" t="s">
        <v>524</v>
      </c>
      <c r="F332" s="284">
        <v>0.02</v>
      </c>
    </row>
    <row r="333" spans="2:6" x14ac:dyDescent="0.25">
      <c r="B333" s="233" t="s">
        <v>195</v>
      </c>
      <c r="C333" s="233" t="s">
        <v>531</v>
      </c>
      <c r="D333" s="233">
        <v>2019</v>
      </c>
      <c r="E333" s="233" t="s">
        <v>524</v>
      </c>
      <c r="F333" s="284">
        <v>0.01</v>
      </c>
    </row>
    <row r="334" spans="2:6" x14ac:dyDescent="0.25">
      <c r="B334" s="233" t="s">
        <v>195</v>
      </c>
      <c r="C334" s="233" t="s">
        <v>532</v>
      </c>
      <c r="D334" s="233">
        <v>2019</v>
      </c>
      <c r="E334" s="233" t="s">
        <v>524</v>
      </c>
      <c r="F334" s="284">
        <v>0</v>
      </c>
    </row>
    <row r="335" spans="2:6" x14ac:dyDescent="0.25">
      <c r="B335" s="233" t="s">
        <v>220</v>
      </c>
      <c r="C335" s="233" t="s">
        <v>523</v>
      </c>
      <c r="D335" s="233">
        <v>2019</v>
      </c>
      <c r="E335" s="233" t="s">
        <v>524</v>
      </c>
      <c r="F335" s="284">
        <v>0.21</v>
      </c>
    </row>
    <row r="336" spans="2:6" x14ac:dyDescent="0.25">
      <c r="B336" s="233" t="s">
        <v>220</v>
      </c>
      <c r="C336" s="233" t="s">
        <v>525</v>
      </c>
      <c r="D336" s="233">
        <v>2019</v>
      </c>
      <c r="E336" s="233" t="s">
        <v>524</v>
      </c>
      <c r="F336" s="284">
        <v>0.46</v>
      </c>
    </row>
    <row r="337" spans="2:6" x14ac:dyDescent="0.25">
      <c r="B337" s="233" t="s">
        <v>220</v>
      </c>
      <c r="C337" s="233" t="s">
        <v>526</v>
      </c>
      <c r="D337" s="233">
        <v>2019</v>
      </c>
      <c r="E337" s="233" t="s">
        <v>524</v>
      </c>
      <c r="F337" s="284">
        <v>0.04</v>
      </c>
    </row>
    <row r="338" spans="2:6" x14ac:dyDescent="0.25">
      <c r="B338" s="233" t="s">
        <v>220</v>
      </c>
      <c r="C338" s="233" t="s">
        <v>527</v>
      </c>
      <c r="D338" s="233">
        <v>2019</v>
      </c>
      <c r="E338" s="233" t="s">
        <v>524</v>
      </c>
      <c r="F338" s="284">
        <v>0</v>
      </c>
    </row>
    <row r="339" spans="2:6" x14ac:dyDescent="0.25">
      <c r="B339" s="233" t="s">
        <v>220</v>
      </c>
      <c r="C339" s="233" t="s">
        <v>528</v>
      </c>
      <c r="D339" s="233">
        <v>2019</v>
      </c>
      <c r="E339" s="233" t="s">
        <v>524</v>
      </c>
      <c r="F339" s="284">
        <v>7.34</v>
      </c>
    </row>
    <row r="340" spans="2:6" x14ac:dyDescent="0.25">
      <c r="B340" s="233" t="s">
        <v>220</v>
      </c>
      <c r="C340" s="233" t="s">
        <v>529</v>
      </c>
      <c r="D340" s="233">
        <v>2019</v>
      </c>
      <c r="E340" s="233" t="s">
        <v>524</v>
      </c>
      <c r="F340" s="284">
        <v>0</v>
      </c>
    </row>
    <row r="341" spans="2:6" x14ac:dyDescent="0.25">
      <c r="B341" s="233" t="s">
        <v>220</v>
      </c>
      <c r="C341" s="233" t="s">
        <v>530</v>
      </c>
      <c r="D341" s="233">
        <v>2019</v>
      </c>
      <c r="E341" s="233" t="s">
        <v>524</v>
      </c>
      <c r="F341" s="284">
        <v>0</v>
      </c>
    </row>
    <row r="342" spans="2:6" x14ac:dyDescent="0.25">
      <c r="B342" s="233" t="s">
        <v>220</v>
      </c>
      <c r="C342" s="233" t="s">
        <v>531</v>
      </c>
      <c r="D342" s="233">
        <v>2019</v>
      </c>
      <c r="E342" s="233" t="s">
        <v>524</v>
      </c>
      <c r="F342" s="284">
        <v>0.02</v>
      </c>
    </row>
    <row r="343" spans="2:6" x14ac:dyDescent="0.25">
      <c r="B343" s="233" t="s">
        <v>220</v>
      </c>
      <c r="C343" s="233" t="s">
        <v>532</v>
      </c>
      <c r="D343" s="233">
        <v>2019</v>
      </c>
      <c r="E343" s="233" t="s">
        <v>524</v>
      </c>
      <c r="F343" s="284">
        <v>0</v>
      </c>
    </row>
    <row r="344" spans="2:6" x14ac:dyDescent="0.25">
      <c r="B344" s="233" t="s">
        <v>352</v>
      </c>
      <c r="C344" s="233" t="s">
        <v>523</v>
      </c>
      <c r="D344" s="233">
        <v>2019</v>
      </c>
      <c r="E344" s="233" t="s">
        <v>524</v>
      </c>
      <c r="F344" s="284">
        <v>9.2200000000000006</v>
      </c>
    </row>
    <row r="345" spans="2:6" x14ac:dyDescent="0.25">
      <c r="B345" s="233" t="s">
        <v>352</v>
      </c>
      <c r="C345" s="233" t="s">
        <v>525</v>
      </c>
      <c r="D345" s="233">
        <v>2019</v>
      </c>
      <c r="E345" s="233" t="s">
        <v>524</v>
      </c>
      <c r="F345" s="284">
        <v>0</v>
      </c>
    </row>
    <row r="346" spans="2:6" x14ac:dyDescent="0.25">
      <c r="B346" s="233" t="s">
        <v>352</v>
      </c>
      <c r="C346" s="233" t="s">
        <v>526</v>
      </c>
      <c r="D346" s="233">
        <v>2019</v>
      </c>
      <c r="E346" s="233" t="s">
        <v>524</v>
      </c>
      <c r="F346" s="284">
        <v>0.93</v>
      </c>
    </row>
    <row r="347" spans="2:6" x14ac:dyDescent="0.25">
      <c r="B347" s="233" t="s">
        <v>352</v>
      </c>
      <c r="C347" s="233" t="s">
        <v>528</v>
      </c>
      <c r="D347" s="233">
        <v>2019</v>
      </c>
      <c r="E347" s="233" t="s">
        <v>524</v>
      </c>
      <c r="F347" s="284">
        <v>6.23</v>
      </c>
    </row>
    <row r="348" spans="2:6" x14ac:dyDescent="0.25">
      <c r="B348" s="233" t="s">
        <v>352</v>
      </c>
      <c r="C348" s="233" t="s">
        <v>529</v>
      </c>
      <c r="D348" s="233">
        <v>2019</v>
      </c>
      <c r="E348" s="233" t="s">
        <v>524</v>
      </c>
      <c r="F348" s="284">
        <v>0.06</v>
      </c>
    </row>
    <row r="349" spans="2:6" x14ac:dyDescent="0.25">
      <c r="B349" s="233" t="s">
        <v>352</v>
      </c>
      <c r="C349" s="233" t="s">
        <v>530</v>
      </c>
      <c r="D349" s="233">
        <v>2019</v>
      </c>
      <c r="E349" s="233" t="s">
        <v>524</v>
      </c>
      <c r="F349" s="284">
        <v>7.0000000000000007E-2</v>
      </c>
    </row>
    <row r="350" spans="2:6" x14ac:dyDescent="0.25">
      <c r="B350" s="233" t="s">
        <v>352</v>
      </c>
      <c r="C350" s="233" t="s">
        <v>531</v>
      </c>
      <c r="D350" s="233">
        <v>2019</v>
      </c>
      <c r="E350" s="233" t="s">
        <v>524</v>
      </c>
      <c r="F350" s="284">
        <v>0.33</v>
      </c>
    </row>
    <row r="351" spans="2:6" x14ac:dyDescent="0.25">
      <c r="B351" s="233" t="s">
        <v>352</v>
      </c>
      <c r="C351" s="233" t="s">
        <v>532</v>
      </c>
      <c r="D351" s="233">
        <v>2019</v>
      </c>
      <c r="E351" s="233" t="s">
        <v>524</v>
      </c>
      <c r="F351" s="284">
        <v>0.13</v>
      </c>
    </row>
    <row r="352" spans="2:6" x14ac:dyDescent="0.25">
      <c r="B352" s="233" t="s">
        <v>235</v>
      </c>
      <c r="C352" s="233" t="s">
        <v>523</v>
      </c>
      <c r="D352" s="233">
        <v>2019</v>
      </c>
      <c r="E352" s="233" t="s">
        <v>524</v>
      </c>
      <c r="F352" s="284">
        <v>0.05</v>
      </c>
    </row>
    <row r="353" spans="2:6" x14ac:dyDescent="0.25">
      <c r="B353" s="233" t="s">
        <v>235</v>
      </c>
      <c r="C353" s="233" t="s">
        <v>525</v>
      </c>
      <c r="D353" s="233">
        <v>2019</v>
      </c>
      <c r="E353" s="233" t="s">
        <v>524</v>
      </c>
      <c r="F353" s="284">
        <v>0.55000000000000004</v>
      </c>
    </row>
    <row r="354" spans="2:6" x14ac:dyDescent="0.25">
      <c r="B354" s="233" t="s">
        <v>235</v>
      </c>
      <c r="C354" s="233" t="s">
        <v>526</v>
      </c>
      <c r="D354" s="233">
        <v>2019</v>
      </c>
      <c r="E354" s="233" t="s">
        <v>524</v>
      </c>
      <c r="F354" s="284">
        <v>0.26</v>
      </c>
    </row>
    <row r="355" spans="2:6" x14ac:dyDescent="0.25">
      <c r="B355" s="233" t="s">
        <v>235</v>
      </c>
      <c r="C355" s="233" t="s">
        <v>527</v>
      </c>
      <c r="D355" s="233">
        <v>2019</v>
      </c>
      <c r="E355" s="233" t="s">
        <v>524</v>
      </c>
      <c r="F355" s="284">
        <v>0.01</v>
      </c>
    </row>
    <row r="356" spans="2:6" x14ac:dyDescent="0.25">
      <c r="B356" s="233" t="s">
        <v>235</v>
      </c>
      <c r="C356" s="233" t="s">
        <v>528</v>
      </c>
      <c r="D356" s="233">
        <v>2019</v>
      </c>
      <c r="E356" s="233" t="s">
        <v>524</v>
      </c>
      <c r="F356" s="284">
        <v>7.61</v>
      </c>
    </row>
    <row r="357" spans="2:6" x14ac:dyDescent="0.25">
      <c r="B357" s="233" t="s">
        <v>235</v>
      </c>
      <c r="C357" s="233" t="s">
        <v>529</v>
      </c>
      <c r="D357" s="233">
        <v>2019</v>
      </c>
      <c r="E357" s="233" t="s">
        <v>524</v>
      </c>
      <c r="F357" s="284">
        <v>0.27</v>
      </c>
    </row>
    <row r="358" spans="2:6" x14ac:dyDescent="0.25">
      <c r="B358" s="233" t="s">
        <v>235</v>
      </c>
      <c r="C358" s="233" t="s">
        <v>530</v>
      </c>
      <c r="D358" s="233">
        <v>2019</v>
      </c>
      <c r="E358" s="233" t="s">
        <v>524</v>
      </c>
      <c r="F358" s="284">
        <v>0</v>
      </c>
    </row>
    <row r="359" spans="2:6" x14ac:dyDescent="0.25">
      <c r="B359" s="233" t="s">
        <v>235</v>
      </c>
      <c r="C359" s="233" t="s">
        <v>531</v>
      </c>
      <c r="D359" s="233">
        <v>2019</v>
      </c>
      <c r="E359" s="233" t="s">
        <v>524</v>
      </c>
      <c r="F359" s="284">
        <v>0.02</v>
      </c>
    </row>
    <row r="360" spans="2:6" x14ac:dyDescent="0.25">
      <c r="B360" s="233" t="s">
        <v>235</v>
      </c>
      <c r="C360" s="233" t="s">
        <v>532</v>
      </c>
      <c r="D360" s="233">
        <v>2019</v>
      </c>
      <c r="E360" s="233" t="s">
        <v>524</v>
      </c>
      <c r="F360" s="284">
        <v>0</v>
      </c>
    </row>
    <row r="361" spans="2:6" x14ac:dyDescent="0.25">
      <c r="B361" s="233" t="s">
        <v>434</v>
      </c>
      <c r="C361" s="233" t="s">
        <v>523</v>
      </c>
      <c r="D361" s="233">
        <v>2019</v>
      </c>
      <c r="E361" s="233" t="s">
        <v>524</v>
      </c>
      <c r="F361" s="284">
        <v>0.3</v>
      </c>
    </row>
    <row r="362" spans="2:6" x14ac:dyDescent="0.25">
      <c r="B362" s="233" t="s">
        <v>434</v>
      </c>
      <c r="C362" s="233" t="s">
        <v>525</v>
      </c>
      <c r="D362" s="233">
        <v>2019</v>
      </c>
      <c r="E362" s="233" t="s">
        <v>524</v>
      </c>
      <c r="F362" s="284">
        <v>0</v>
      </c>
    </row>
    <row r="363" spans="2:6" x14ac:dyDescent="0.25">
      <c r="B363" s="233" t="s">
        <v>434</v>
      </c>
      <c r="C363" s="233" t="s">
        <v>526</v>
      </c>
      <c r="D363" s="233">
        <v>2019</v>
      </c>
      <c r="E363" s="233" t="s">
        <v>524</v>
      </c>
      <c r="F363" s="284">
        <v>4.21</v>
      </c>
    </row>
    <row r="364" spans="2:6" x14ac:dyDescent="0.25">
      <c r="B364" s="233" t="s">
        <v>434</v>
      </c>
      <c r="C364" s="233" t="s">
        <v>528</v>
      </c>
      <c r="D364" s="233">
        <v>2019</v>
      </c>
      <c r="E364" s="233" t="s">
        <v>524</v>
      </c>
      <c r="F364" s="284">
        <v>0</v>
      </c>
    </row>
    <row r="365" spans="2:6" x14ac:dyDescent="0.25">
      <c r="B365" s="233" t="s">
        <v>434</v>
      </c>
      <c r="C365" s="233" t="s">
        <v>529</v>
      </c>
      <c r="D365" s="233">
        <v>2019</v>
      </c>
      <c r="E365" s="233" t="s">
        <v>524</v>
      </c>
      <c r="F365" s="284">
        <v>0</v>
      </c>
    </row>
    <row r="366" spans="2:6" x14ac:dyDescent="0.25">
      <c r="B366" s="233" t="s">
        <v>434</v>
      </c>
      <c r="C366" s="233" t="s">
        <v>530</v>
      </c>
      <c r="D366" s="233">
        <v>2019</v>
      </c>
      <c r="E366" s="233" t="s">
        <v>524</v>
      </c>
      <c r="F366" s="284">
        <v>0</v>
      </c>
    </row>
    <row r="367" spans="2:6" x14ac:dyDescent="0.25">
      <c r="B367" s="233" t="s">
        <v>434</v>
      </c>
      <c r="C367" s="233" t="s">
        <v>531</v>
      </c>
      <c r="D367" s="233">
        <v>2019</v>
      </c>
      <c r="E367" s="233" t="s">
        <v>524</v>
      </c>
      <c r="F367" s="284">
        <v>0.87</v>
      </c>
    </row>
    <row r="368" spans="2:6" x14ac:dyDescent="0.25">
      <c r="B368" s="233" t="s">
        <v>434</v>
      </c>
      <c r="C368" s="233" t="s">
        <v>532</v>
      </c>
      <c r="D368" s="233">
        <v>2019</v>
      </c>
      <c r="E368" s="233" t="s">
        <v>524</v>
      </c>
      <c r="F368" s="284">
        <v>2.08</v>
      </c>
    </row>
    <row r="369" spans="2:6" x14ac:dyDescent="0.25">
      <c r="B369" s="233" t="s">
        <v>330</v>
      </c>
      <c r="C369" s="233" t="s">
        <v>523</v>
      </c>
      <c r="D369" s="233">
        <v>2019</v>
      </c>
      <c r="E369" s="233" t="s">
        <v>524</v>
      </c>
      <c r="F369" s="284">
        <v>8.3800000000000008</v>
      </c>
    </row>
    <row r="370" spans="2:6" x14ac:dyDescent="0.25">
      <c r="B370" s="233" t="s">
        <v>330</v>
      </c>
      <c r="C370" s="233" t="s">
        <v>525</v>
      </c>
      <c r="D370" s="233">
        <v>2019</v>
      </c>
      <c r="E370" s="233" t="s">
        <v>524</v>
      </c>
      <c r="F370" s="284">
        <v>7.0000000000000007E-2</v>
      </c>
    </row>
    <row r="371" spans="2:6" x14ac:dyDescent="0.25">
      <c r="B371" s="233" t="s">
        <v>330</v>
      </c>
      <c r="C371" s="233" t="s">
        <v>526</v>
      </c>
      <c r="D371" s="233">
        <v>2019</v>
      </c>
      <c r="E371" s="233" t="s">
        <v>524</v>
      </c>
      <c r="F371" s="284">
        <v>0.09</v>
      </c>
    </row>
    <row r="372" spans="2:6" x14ac:dyDescent="0.25">
      <c r="B372" s="233" t="s">
        <v>330</v>
      </c>
      <c r="C372" s="233" t="s">
        <v>528</v>
      </c>
      <c r="D372" s="233">
        <v>2019</v>
      </c>
      <c r="E372" s="233" t="s">
        <v>524</v>
      </c>
      <c r="F372" s="284">
        <v>0.31</v>
      </c>
    </row>
    <row r="373" spans="2:6" x14ac:dyDescent="0.25">
      <c r="B373" s="233" t="s">
        <v>330</v>
      </c>
      <c r="C373" s="233" t="s">
        <v>529</v>
      </c>
      <c r="D373" s="233">
        <v>2019</v>
      </c>
      <c r="E373" s="233" t="s">
        <v>524</v>
      </c>
      <c r="F373" s="284">
        <v>0</v>
      </c>
    </row>
    <row r="374" spans="2:6" x14ac:dyDescent="0.25">
      <c r="B374" s="233" t="s">
        <v>330</v>
      </c>
      <c r="C374" s="233" t="s">
        <v>531</v>
      </c>
      <c r="D374" s="233">
        <v>2019</v>
      </c>
      <c r="E374" s="233" t="s">
        <v>524</v>
      </c>
      <c r="F374" s="284">
        <v>0.04</v>
      </c>
    </row>
    <row r="375" spans="2:6" x14ac:dyDescent="0.25">
      <c r="B375" s="233" t="s">
        <v>330</v>
      </c>
      <c r="C375" s="233" t="s">
        <v>532</v>
      </c>
      <c r="D375" s="233">
        <v>2019</v>
      </c>
      <c r="E375" s="233" t="s">
        <v>524</v>
      </c>
      <c r="F375" s="284">
        <v>0</v>
      </c>
    </row>
    <row r="376" spans="2:6" x14ac:dyDescent="0.25">
      <c r="B376" s="233" t="s">
        <v>262</v>
      </c>
      <c r="C376" s="233" t="s">
        <v>523</v>
      </c>
      <c r="D376" s="233">
        <v>2019</v>
      </c>
      <c r="E376" s="233" t="s">
        <v>524</v>
      </c>
      <c r="F376" s="284">
        <v>3.07</v>
      </c>
    </row>
    <row r="377" spans="2:6" x14ac:dyDescent="0.25">
      <c r="B377" s="233" t="s">
        <v>262</v>
      </c>
      <c r="C377" s="233" t="s">
        <v>525</v>
      </c>
      <c r="D377" s="233">
        <v>2019</v>
      </c>
      <c r="E377" s="233" t="s">
        <v>524</v>
      </c>
      <c r="F377" s="284">
        <v>0</v>
      </c>
    </row>
    <row r="378" spans="2:6" x14ac:dyDescent="0.25">
      <c r="B378" s="233" t="s">
        <v>262</v>
      </c>
      <c r="C378" s="233" t="s">
        <v>526</v>
      </c>
      <c r="D378" s="233">
        <v>2019</v>
      </c>
      <c r="E378" s="233" t="s">
        <v>524</v>
      </c>
      <c r="F378" s="284">
        <v>8.76</v>
      </c>
    </row>
    <row r="379" spans="2:6" x14ac:dyDescent="0.25">
      <c r="B379" s="233" t="s">
        <v>262</v>
      </c>
      <c r="C379" s="233" t="s">
        <v>527</v>
      </c>
      <c r="D379" s="233">
        <v>2019</v>
      </c>
      <c r="E379" s="233" t="s">
        <v>524</v>
      </c>
      <c r="F379" s="284">
        <v>0.95</v>
      </c>
    </row>
    <row r="380" spans="2:6" x14ac:dyDescent="0.25">
      <c r="B380" s="233" t="s">
        <v>262</v>
      </c>
      <c r="C380" s="233" t="s">
        <v>530</v>
      </c>
      <c r="D380" s="233">
        <v>2019</v>
      </c>
      <c r="E380" s="233" t="s">
        <v>524</v>
      </c>
      <c r="F380" s="284">
        <v>0.04</v>
      </c>
    </row>
    <row r="381" spans="2:6" x14ac:dyDescent="0.25">
      <c r="B381" s="233" t="s">
        <v>262</v>
      </c>
      <c r="C381" s="233" t="s">
        <v>531</v>
      </c>
      <c r="D381" s="233">
        <v>2019</v>
      </c>
      <c r="E381" s="233" t="s">
        <v>524</v>
      </c>
      <c r="F381" s="284">
        <v>2.12</v>
      </c>
    </row>
    <row r="382" spans="2:6" x14ac:dyDescent="0.25">
      <c r="B382" s="233" t="s">
        <v>262</v>
      </c>
      <c r="C382" s="233" t="s">
        <v>532</v>
      </c>
      <c r="D382" s="233">
        <v>2019</v>
      </c>
      <c r="E382" s="233" t="s">
        <v>524</v>
      </c>
      <c r="F382" s="284">
        <v>0.25</v>
      </c>
    </row>
    <row r="383" spans="2:6" x14ac:dyDescent="0.25">
      <c r="B383" s="233" t="s">
        <v>407</v>
      </c>
      <c r="C383" s="233" t="s">
        <v>523</v>
      </c>
      <c r="D383" s="233">
        <v>2019</v>
      </c>
      <c r="E383" s="233" t="s">
        <v>524</v>
      </c>
      <c r="F383" s="284">
        <v>1.37</v>
      </c>
    </row>
    <row r="384" spans="2:6" x14ac:dyDescent="0.25">
      <c r="B384" s="233" t="s">
        <v>407</v>
      </c>
      <c r="C384" s="233" t="s">
        <v>525</v>
      </c>
      <c r="D384" s="233">
        <v>2019</v>
      </c>
      <c r="E384" s="233" t="s">
        <v>524</v>
      </c>
      <c r="F384" s="284">
        <v>0.13</v>
      </c>
    </row>
    <row r="385" spans="2:6" x14ac:dyDescent="0.25">
      <c r="B385" s="233" t="s">
        <v>407</v>
      </c>
      <c r="C385" s="233" t="s">
        <v>526</v>
      </c>
      <c r="D385" s="233">
        <v>2019</v>
      </c>
      <c r="E385" s="233" t="s">
        <v>524</v>
      </c>
      <c r="F385" s="284">
        <v>3.82</v>
      </c>
    </row>
    <row r="386" spans="2:6" x14ac:dyDescent="0.25">
      <c r="B386" s="233" t="s">
        <v>407</v>
      </c>
      <c r="C386" s="233" t="s">
        <v>527</v>
      </c>
      <c r="D386" s="233">
        <v>2019</v>
      </c>
      <c r="E386" s="233" t="s">
        <v>524</v>
      </c>
      <c r="F386" s="284">
        <v>12.08</v>
      </c>
    </row>
    <row r="387" spans="2:6" x14ac:dyDescent="0.25">
      <c r="B387" s="233" t="s">
        <v>407</v>
      </c>
      <c r="C387" s="233" t="s">
        <v>528</v>
      </c>
      <c r="D387" s="233">
        <v>2019</v>
      </c>
      <c r="E387" s="233" t="s">
        <v>524</v>
      </c>
      <c r="F387" s="284">
        <v>0</v>
      </c>
    </row>
    <row r="388" spans="2:6" x14ac:dyDescent="0.25">
      <c r="B388" s="233" t="s">
        <v>407</v>
      </c>
      <c r="C388" s="233" t="s">
        <v>529</v>
      </c>
      <c r="D388" s="233">
        <v>2019</v>
      </c>
      <c r="E388" s="233" t="s">
        <v>524</v>
      </c>
      <c r="F388" s="284">
        <v>0</v>
      </c>
    </row>
    <row r="389" spans="2:6" x14ac:dyDescent="0.25">
      <c r="B389" s="233" t="s">
        <v>407</v>
      </c>
      <c r="C389" s="233" t="s">
        <v>531</v>
      </c>
      <c r="D389" s="233">
        <v>2019</v>
      </c>
      <c r="E389" s="233" t="s">
        <v>524</v>
      </c>
      <c r="F389" s="284">
        <v>0.42</v>
      </c>
    </row>
    <row r="390" spans="2:6" x14ac:dyDescent="0.25">
      <c r="B390" s="233" t="s">
        <v>407</v>
      </c>
      <c r="C390" s="233" t="s">
        <v>532</v>
      </c>
      <c r="D390" s="233">
        <v>2019</v>
      </c>
      <c r="E390" s="233" t="s">
        <v>524</v>
      </c>
      <c r="F390" s="284">
        <v>0.01</v>
      </c>
    </row>
    <row r="391" spans="2:6" x14ac:dyDescent="0.25">
      <c r="B391" s="233" t="s">
        <v>302</v>
      </c>
      <c r="C391" s="233" t="s">
        <v>523</v>
      </c>
      <c r="D391" s="233">
        <v>2019</v>
      </c>
      <c r="E391" s="233" t="s">
        <v>524</v>
      </c>
      <c r="F391" s="284">
        <v>3.91</v>
      </c>
    </row>
    <row r="392" spans="2:6" x14ac:dyDescent="0.25">
      <c r="B392" s="233" t="s">
        <v>302</v>
      </c>
      <c r="C392" s="233" t="s">
        <v>525</v>
      </c>
      <c r="D392" s="233">
        <v>2019</v>
      </c>
      <c r="E392" s="233" t="s">
        <v>524</v>
      </c>
      <c r="F392" s="284">
        <v>0</v>
      </c>
    </row>
    <row r="393" spans="2:6" x14ac:dyDescent="0.25">
      <c r="B393" s="233" t="s">
        <v>302</v>
      </c>
      <c r="C393" s="233" t="s">
        <v>526</v>
      </c>
      <c r="D393" s="233">
        <v>2019</v>
      </c>
      <c r="E393" s="233" t="s">
        <v>524</v>
      </c>
      <c r="F393" s="284">
        <v>0</v>
      </c>
    </row>
    <row r="394" spans="2:6" x14ac:dyDescent="0.25">
      <c r="B394" s="233" t="s">
        <v>302</v>
      </c>
      <c r="C394" s="233" t="s">
        <v>527</v>
      </c>
      <c r="D394" s="233">
        <v>2019</v>
      </c>
      <c r="E394" s="233" t="s">
        <v>524</v>
      </c>
      <c r="F394" s="284">
        <v>0</v>
      </c>
    </row>
    <row r="395" spans="2:6" x14ac:dyDescent="0.25">
      <c r="B395" s="233" t="s">
        <v>302</v>
      </c>
      <c r="C395" s="233" t="s">
        <v>528</v>
      </c>
      <c r="D395" s="233">
        <v>2019</v>
      </c>
      <c r="E395" s="233" t="s">
        <v>524</v>
      </c>
      <c r="F395" s="284">
        <v>0.3</v>
      </c>
    </row>
    <row r="396" spans="2:6" x14ac:dyDescent="0.25">
      <c r="B396" s="233" t="s">
        <v>302</v>
      </c>
      <c r="C396" s="233" t="s">
        <v>529</v>
      </c>
      <c r="D396" s="233">
        <v>2019</v>
      </c>
      <c r="E396" s="233" t="s">
        <v>524</v>
      </c>
      <c r="F396" s="284">
        <v>0</v>
      </c>
    </row>
    <row r="397" spans="2:6" x14ac:dyDescent="0.25">
      <c r="B397" s="233" t="s">
        <v>302</v>
      </c>
      <c r="C397" s="233" t="s">
        <v>530</v>
      </c>
      <c r="D397" s="233">
        <v>2019</v>
      </c>
      <c r="E397" s="233" t="s">
        <v>524</v>
      </c>
      <c r="F397" s="284">
        <v>0.02</v>
      </c>
    </row>
    <row r="398" spans="2:6" x14ac:dyDescent="0.25">
      <c r="B398" s="233" t="s">
        <v>302</v>
      </c>
      <c r="C398" s="233" t="s">
        <v>531</v>
      </c>
      <c r="D398" s="233">
        <v>2019</v>
      </c>
      <c r="E398" s="233" t="s">
        <v>524</v>
      </c>
      <c r="F398" s="284">
        <v>0</v>
      </c>
    </row>
    <row r="399" spans="2:6" x14ac:dyDescent="0.25">
      <c r="B399" s="233" t="s">
        <v>302</v>
      </c>
      <c r="C399" s="233" t="s">
        <v>532</v>
      </c>
      <c r="D399" s="233">
        <v>2019</v>
      </c>
      <c r="E399" s="233" t="s">
        <v>524</v>
      </c>
      <c r="F399" s="284">
        <v>1.07</v>
      </c>
    </row>
    <row r="400" spans="2:6" x14ac:dyDescent="0.25">
      <c r="B400" s="233" t="s">
        <v>302</v>
      </c>
      <c r="C400" s="233" t="s">
        <v>523</v>
      </c>
      <c r="D400" s="233">
        <v>2019</v>
      </c>
      <c r="E400" s="233" t="s">
        <v>524</v>
      </c>
      <c r="F400" s="284">
        <v>0.03</v>
      </c>
    </row>
    <row r="401" spans="2:6" x14ac:dyDescent="0.25">
      <c r="B401" s="233" t="s">
        <v>302</v>
      </c>
      <c r="C401" s="233" t="s">
        <v>525</v>
      </c>
      <c r="D401" s="233">
        <v>2019</v>
      </c>
      <c r="E401" s="233" t="s">
        <v>524</v>
      </c>
      <c r="F401" s="284">
        <v>0.24</v>
      </c>
    </row>
    <row r="402" spans="2:6" x14ac:dyDescent="0.25">
      <c r="B402" s="233" t="s">
        <v>302</v>
      </c>
      <c r="C402" s="233" t="s">
        <v>526</v>
      </c>
      <c r="D402" s="233">
        <v>2019</v>
      </c>
      <c r="E402" s="233" t="s">
        <v>524</v>
      </c>
      <c r="F402" s="284">
        <v>7.0000000000000007E-2</v>
      </c>
    </row>
    <row r="403" spans="2:6" x14ac:dyDescent="0.25">
      <c r="B403" s="233" t="s">
        <v>302</v>
      </c>
      <c r="C403" s="233" t="s">
        <v>527</v>
      </c>
      <c r="D403" s="233">
        <v>2019</v>
      </c>
      <c r="E403" s="233" t="s">
        <v>524</v>
      </c>
      <c r="F403" s="284">
        <v>0</v>
      </c>
    </row>
    <row r="404" spans="2:6" x14ac:dyDescent="0.25">
      <c r="B404" s="233" t="s">
        <v>302</v>
      </c>
      <c r="C404" s="233" t="s">
        <v>528</v>
      </c>
      <c r="D404" s="233">
        <v>2019</v>
      </c>
      <c r="E404" s="233" t="s">
        <v>524</v>
      </c>
      <c r="F404" s="284">
        <v>4.5999999999999996</v>
      </c>
    </row>
    <row r="405" spans="2:6" x14ac:dyDescent="0.25">
      <c r="B405" s="233" t="s">
        <v>302</v>
      </c>
      <c r="C405" s="233" t="s">
        <v>529</v>
      </c>
      <c r="D405" s="233">
        <v>2019</v>
      </c>
      <c r="E405" s="233" t="s">
        <v>524</v>
      </c>
      <c r="F405" s="284">
        <v>0</v>
      </c>
    </row>
    <row r="406" spans="2:6" x14ac:dyDescent="0.25">
      <c r="B406" s="233" t="s">
        <v>302</v>
      </c>
      <c r="C406" s="233" t="s">
        <v>530</v>
      </c>
      <c r="D406" s="233">
        <v>2019</v>
      </c>
      <c r="E406" s="233" t="s">
        <v>524</v>
      </c>
      <c r="F406" s="284">
        <v>0</v>
      </c>
    </row>
    <row r="407" spans="2:6" x14ac:dyDescent="0.25">
      <c r="B407" s="233" t="s">
        <v>302</v>
      </c>
      <c r="C407" s="233" t="s">
        <v>531</v>
      </c>
      <c r="D407" s="233">
        <v>2019</v>
      </c>
      <c r="E407" s="233" t="s">
        <v>524</v>
      </c>
      <c r="F407" s="284">
        <v>0.12</v>
      </c>
    </row>
    <row r="408" spans="2:6" x14ac:dyDescent="0.25">
      <c r="B408" s="233" t="s">
        <v>302</v>
      </c>
      <c r="C408" s="233" t="s">
        <v>532</v>
      </c>
      <c r="D408" s="233">
        <v>2019</v>
      </c>
      <c r="E408" s="233" t="s">
        <v>524</v>
      </c>
      <c r="F408" s="284">
        <v>0</v>
      </c>
    </row>
    <row r="409" spans="2:6" x14ac:dyDescent="0.25">
      <c r="B409" s="233" t="s">
        <v>418</v>
      </c>
      <c r="C409" s="233" t="s">
        <v>523</v>
      </c>
      <c r="D409" s="233">
        <v>2019</v>
      </c>
      <c r="E409" s="233" t="s">
        <v>524</v>
      </c>
      <c r="F409" s="284">
        <v>0</v>
      </c>
    </row>
    <row r="410" spans="2:6" x14ac:dyDescent="0.25">
      <c r="B410" s="233" t="s">
        <v>418</v>
      </c>
      <c r="C410" s="233" t="s">
        <v>525</v>
      </c>
      <c r="D410" s="233">
        <v>2019</v>
      </c>
      <c r="E410" s="233" t="s">
        <v>524</v>
      </c>
      <c r="F410" s="284">
        <v>0</v>
      </c>
    </row>
    <row r="411" spans="2:6" x14ac:dyDescent="0.25">
      <c r="B411" s="233" t="s">
        <v>418</v>
      </c>
      <c r="C411" s="233" t="s">
        <v>526</v>
      </c>
      <c r="D411" s="233">
        <v>2019</v>
      </c>
      <c r="E411" s="233" t="s">
        <v>524</v>
      </c>
      <c r="F411" s="284">
        <v>0</v>
      </c>
    </row>
    <row r="412" spans="2:6" x14ac:dyDescent="0.25">
      <c r="B412" s="233" t="s">
        <v>418</v>
      </c>
      <c r="C412" s="233" t="s">
        <v>527</v>
      </c>
      <c r="D412" s="233">
        <v>2019</v>
      </c>
      <c r="E412" s="233" t="s">
        <v>524</v>
      </c>
      <c r="F412" s="284">
        <v>0</v>
      </c>
    </row>
    <row r="413" spans="2:6" x14ac:dyDescent="0.25">
      <c r="B413" s="233" t="s">
        <v>418</v>
      </c>
      <c r="C413" s="233" t="s">
        <v>528</v>
      </c>
      <c r="D413" s="233">
        <v>2019</v>
      </c>
      <c r="E413" s="233" t="s">
        <v>524</v>
      </c>
      <c r="F413" s="284">
        <v>0</v>
      </c>
    </row>
    <row r="414" spans="2:6" x14ac:dyDescent="0.25">
      <c r="B414" s="233" t="s">
        <v>418</v>
      </c>
      <c r="C414" s="233" t="s">
        <v>529</v>
      </c>
      <c r="D414" s="233">
        <v>2019</v>
      </c>
      <c r="E414" s="233" t="s">
        <v>524</v>
      </c>
      <c r="F414" s="284">
        <v>0</v>
      </c>
    </row>
    <row r="415" spans="2:6" x14ac:dyDescent="0.25">
      <c r="B415" s="233" t="s">
        <v>418</v>
      </c>
      <c r="C415" s="233" t="s">
        <v>530</v>
      </c>
      <c r="D415" s="233">
        <v>2019</v>
      </c>
      <c r="E415" s="233" t="s">
        <v>524</v>
      </c>
      <c r="F415" s="284">
        <v>0.14000000000000001</v>
      </c>
    </row>
    <row r="416" spans="2:6" x14ac:dyDescent="0.25">
      <c r="B416" s="233" t="s">
        <v>418</v>
      </c>
      <c r="C416" s="233" t="s">
        <v>531</v>
      </c>
      <c r="D416" s="233">
        <v>2019</v>
      </c>
      <c r="E416" s="233" t="s">
        <v>524</v>
      </c>
      <c r="F416" s="284">
        <v>1</v>
      </c>
    </row>
    <row r="417" spans="2:6" x14ac:dyDescent="0.25">
      <c r="B417" s="233" t="s">
        <v>418</v>
      </c>
      <c r="C417" s="233" t="s">
        <v>532</v>
      </c>
      <c r="D417" s="233">
        <v>2019</v>
      </c>
      <c r="E417" s="233" t="s">
        <v>524</v>
      </c>
      <c r="F417" s="284">
        <v>0.12</v>
      </c>
    </row>
    <row r="418" spans="2:6" x14ac:dyDescent="0.25">
      <c r="B418" s="233" t="s">
        <v>196</v>
      </c>
      <c r="C418" s="233" t="s">
        <v>523</v>
      </c>
      <c r="D418" s="233">
        <v>2019</v>
      </c>
      <c r="E418" s="233" t="s">
        <v>524</v>
      </c>
      <c r="F418" s="284">
        <v>0.83</v>
      </c>
    </row>
    <row r="419" spans="2:6" x14ac:dyDescent="0.25">
      <c r="B419" s="233" t="s">
        <v>196</v>
      </c>
      <c r="C419" s="233" t="s">
        <v>525</v>
      </c>
      <c r="D419" s="233">
        <v>2019</v>
      </c>
      <c r="E419" s="233" t="s">
        <v>524</v>
      </c>
      <c r="F419" s="284">
        <v>0</v>
      </c>
    </row>
    <row r="420" spans="2:6" x14ac:dyDescent="0.25">
      <c r="B420" s="233" t="s">
        <v>196</v>
      </c>
      <c r="C420" s="233" t="s">
        <v>526</v>
      </c>
      <c r="D420" s="233">
        <v>2019</v>
      </c>
      <c r="E420" s="233" t="s">
        <v>524</v>
      </c>
      <c r="F420" s="284">
        <v>0.57999999999999996</v>
      </c>
    </row>
    <row r="421" spans="2:6" x14ac:dyDescent="0.25">
      <c r="B421" s="233" t="s">
        <v>196</v>
      </c>
      <c r="C421" s="233" t="s">
        <v>527</v>
      </c>
      <c r="D421" s="233">
        <v>2019</v>
      </c>
      <c r="E421" s="233" t="s">
        <v>524</v>
      </c>
      <c r="F421" s="284">
        <v>0</v>
      </c>
    </row>
    <row r="422" spans="2:6" x14ac:dyDescent="0.25">
      <c r="B422" s="233" t="s">
        <v>196</v>
      </c>
      <c r="C422" s="233" t="s">
        <v>528</v>
      </c>
      <c r="D422" s="233">
        <v>2019</v>
      </c>
      <c r="E422" s="233" t="s">
        <v>524</v>
      </c>
      <c r="F422" s="284">
        <v>9.6</v>
      </c>
    </row>
    <row r="423" spans="2:6" x14ac:dyDescent="0.25">
      <c r="B423" s="233" t="s">
        <v>196</v>
      </c>
      <c r="C423" s="233" t="s">
        <v>529</v>
      </c>
      <c r="D423" s="233">
        <v>2019</v>
      </c>
      <c r="E423" s="233" t="s">
        <v>524</v>
      </c>
      <c r="F423" s="284">
        <v>0.18</v>
      </c>
    </row>
    <row r="424" spans="2:6" x14ac:dyDescent="0.25">
      <c r="B424" s="233" t="s">
        <v>196</v>
      </c>
      <c r="C424" s="233" t="s">
        <v>530</v>
      </c>
      <c r="D424" s="233">
        <v>2019</v>
      </c>
      <c r="E424" s="233" t="s">
        <v>524</v>
      </c>
      <c r="F424" s="284">
        <v>0</v>
      </c>
    </row>
    <row r="425" spans="2:6" x14ac:dyDescent="0.25">
      <c r="B425" s="233" t="s">
        <v>196</v>
      </c>
      <c r="C425" s="233" t="s">
        <v>531</v>
      </c>
      <c r="D425" s="233">
        <v>2019</v>
      </c>
      <c r="E425" s="233" t="s">
        <v>524</v>
      </c>
      <c r="F425" s="284">
        <v>0.15</v>
      </c>
    </row>
    <row r="426" spans="2:6" x14ac:dyDescent="0.25">
      <c r="B426" s="233" t="s">
        <v>196</v>
      </c>
      <c r="C426" s="233" t="s">
        <v>532</v>
      </c>
      <c r="D426" s="233">
        <v>2019</v>
      </c>
      <c r="E426" s="233" t="s">
        <v>524</v>
      </c>
      <c r="F426" s="284">
        <v>0</v>
      </c>
    </row>
    <row r="427" spans="2:6" x14ac:dyDescent="0.25">
      <c r="B427" s="233" t="s">
        <v>332</v>
      </c>
      <c r="C427" s="233" t="s">
        <v>523</v>
      </c>
      <c r="D427" s="233">
        <v>2019</v>
      </c>
      <c r="E427" s="233" t="s">
        <v>524</v>
      </c>
      <c r="F427" s="284">
        <v>2.93</v>
      </c>
    </row>
    <row r="428" spans="2:6" x14ac:dyDescent="0.25">
      <c r="B428" s="233" t="s">
        <v>332</v>
      </c>
      <c r="C428" s="233" t="s">
        <v>525</v>
      </c>
      <c r="D428" s="233">
        <v>2019</v>
      </c>
      <c r="E428" s="233" t="s">
        <v>524</v>
      </c>
      <c r="F428" s="284">
        <v>0</v>
      </c>
    </row>
    <row r="429" spans="2:6" x14ac:dyDescent="0.25">
      <c r="B429" s="233" t="s">
        <v>332</v>
      </c>
      <c r="C429" s="233" t="s">
        <v>526</v>
      </c>
      <c r="D429" s="233">
        <v>2019</v>
      </c>
      <c r="E429" s="233" t="s">
        <v>524</v>
      </c>
      <c r="F429" s="284">
        <v>0.26</v>
      </c>
    </row>
    <row r="430" spans="2:6" x14ac:dyDescent="0.25">
      <c r="B430" s="233" t="s">
        <v>332</v>
      </c>
      <c r="C430" s="233" t="s">
        <v>528</v>
      </c>
      <c r="D430" s="233">
        <v>2019</v>
      </c>
      <c r="E430" s="233" t="s">
        <v>524</v>
      </c>
      <c r="F430" s="284">
        <v>0</v>
      </c>
    </row>
    <row r="431" spans="2:6" x14ac:dyDescent="0.25">
      <c r="B431" s="233" t="s">
        <v>332</v>
      </c>
      <c r="C431" s="233" t="s">
        <v>529</v>
      </c>
      <c r="D431" s="233">
        <v>2019</v>
      </c>
      <c r="E431" s="233" t="s">
        <v>524</v>
      </c>
      <c r="F431" s="284">
        <v>2.35</v>
      </c>
    </row>
    <row r="432" spans="2:6" x14ac:dyDescent="0.25">
      <c r="B432" s="233" t="s">
        <v>332</v>
      </c>
      <c r="C432" s="233" t="s">
        <v>530</v>
      </c>
      <c r="D432" s="233">
        <v>2019</v>
      </c>
      <c r="E432" s="233" t="s">
        <v>524</v>
      </c>
      <c r="F432" s="284">
        <v>0</v>
      </c>
    </row>
    <row r="433" spans="2:6" x14ac:dyDescent="0.25">
      <c r="B433" s="233" t="s">
        <v>332</v>
      </c>
      <c r="C433" s="233" t="s">
        <v>531</v>
      </c>
      <c r="D433" s="233">
        <v>2019</v>
      </c>
      <c r="E433" s="233" t="s">
        <v>524</v>
      </c>
      <c r="F433" s="284">
        <v>7.0000000000000007E-2</v>
      </c>
    </row>
    <row r="434" spans="2:6" x14ac:dyDescent="0.25">
      <c r="B434" s="233" t="s">
        <v>332</v>
      </c>
      <c r="C434" s="233" t="s">
        <v>532</v>
      </c>
      <c r="D434" s="233">
        <v>2019</v>
      </c>
      <c r="E434" s="233" t="s">
        <v>524</v>
      </c>
      <c r="F434" s="284">
        <v>0.01</v>
      </c>
    </row>
    <row r="435" spans="2:6" x14ac:dyDescent="0.25">
      <c r="B435" s="233" t="s">
        <v>333</v>
      </c>
      <c r="C435" s="233" t="s">
        <v>523</v>
      </c>
      <c r="D435" s="233">
        <v>2019</v>
      </c>
      <c r="E435" s="233" t="s">
        <v>524</v>
      </c>
      <c r="F435" s="284">
        <v>12.28</v>
      </c>
    </row>
    <row r="436" spans="2:6" x14ac:dyDescent="0.25">
      <c r="B436" s="233" t="s">
        <v>333</v>
      </c>
      <c r="C436" s="233" t="s">
        <v>525</v>
      </c>
      <c r="D436" s="233">
        <v>2019</v>
      </c>
      <c r="E436" s="233" t="s">
        <v>524</v>
      </c>
      <c r="F436" s="284">
        <v>0.15</v>
      </c>
    </row>
    <row r="437" spans="2:6" x14ac:dyDescent="0.25">
      <c r="B437" s="233" t="s">
        <v>333</v>
      </c>
      <c r="C437" s="233" t="s">
        <v>526</v>
      </c>
      <c r="D437" s="233">
        <v>2019</v>
      </c>
      <c r="E437" s="233" t="s">
        <v>524</v>
      </c>
      <c r="F437" s="284">
        <v>0.28999999999999998</v>
      </c>
    </row>
    <row r="438" spans="2:6" x14ac:dyDescent="0.25">
      <c r="B438" s="233" t="s">
        <v>333</v>
      </c>
      <c r="C438" s="233" t="s">
        <v>527</v>
      </c>
      <c r="D438" s="233">
        <v>2019</v>
      </c>
      <c r="E438" s="233" t="s">
        <v>524</v>
      </c>
      <c r="F438" s="284">
        <v>0.53</v>
      </c>
    </row>
    <row r="439" spans="2:6" x14ac:dyDescent="0.25">
      <c r="B439" s="233" t="s">
        <v>333</v>
      </c>
      <c r="C439" s="233" t="s">
        <v>528</v>
      </c>
      <c r="D439" s="233">
        <v>2019</v>
      </c>
      <c r="E439" s="233" t="s">
        <v>524</v>
      </c>
      <c r="F439" s="284">
        <v>3.3</v>
      </c>
    </row>
    <row r="440" spans="2:6" x14ac:dyDescent="0.25">
      <c r="B440" s="233" t="s">
        <v>333</v>
      </c>
      <c r="C440" s="233" t="s">
        <v>529</v>
      </c>
      <c r="D440" s="233">
        <v>2019</v>
      </c>
      <c r="E440" s="233" t="s">
        <v>524</v>
      </c>
      <c r="F440" s="284">
        <v>0.67</v>
      </c>
    </row>
    <row r="441" spans="2:6" x14ac:dyDescent="0.25">
      <c r="B441" s="233" t="s">
        <v>333</v>
      </c>
      <c r="C441" s="233" t="s">
        <v>530</v>
      </c>
      <c r="D441" s="233">
        <v>2019</v>
      </c>
      <c r="E441" s="233" t="s">
        <v>524</v>
      </c>
      <c r="F441" s="284">
        <v>0</v>
      </c>
    </row>
    <row r="442" spans="2:6" x14ac:dyDescent="0.25">
      <c r="B442" s="233" t="s">
        <v>333</v>
      </c>
      <c r="C442" s="233" t="s">
        <v>531</v>
      </c>
      <c r="D442" s="233">
        <v>2019</v>
      </c>
      <c r="E442" s="233" t="s">
        <v>524</v>
      </c>
      <c r="F442" s="284">
        <v>0.21</v>
      </c>
    </row>
    <row r="443" spans="2:6" x14ac:dyDescent="0.25">
      <c r="B443" s="233" t="s">
        <v>333</v>
      </c>
      <c r="C443" s="233" t="s">
        <v>532</v>
      </c>
      <c r="D443" s="233">
        <v>2019</v>
      </c>
      <c r="E443" s="233" t="s">
        <v>524</v>
      </c>
      <c r="F443" s="284">
        <v>0.28000000000000003</v>
      </c>
    </row>
    <row r="444" spans="2:6" x14ac:dyDescent="0.25">
      <c r="B444" s="233" t="s">
        <v>365</v>
      </c>
      <c r="C444" s="233" t="s">
        <v>523</v>
      </c>
      <c r="D444" s="233">
        <v>2019</v>
      </c>
      <c r="E444" s="233" t="s">
        <v>524</v>
      </c>
      <c r="F444" s="284">
        <v>5.69</v>
      </c>
    </row>
    <row r="445" spans="2:6" x14ac:dyDescent="0.25">
      <c r="B445" s="233" t="s">
        <v>365</v>
      </c>
      <c r="C445" s="233" t="s">
        <v>525</v>
      </c>
      <c r="D445" s="233">
        <v>2019</v>
      </c>
      <c r="E445" s="233" t="s">
        <v>524</v>
      </c>
      <c r="F445" s="284">
        <v>0</v>
      </c>
    </row>
    <row r="446" spans="2:6" x14ac:dyDescent="0.25">
      <c r="B446" s="233" t="s">
        <v>365</v>
      </c>
      <c r="C446" s="233" t="s">
        <v>526</v>
      </c>
      <c r="D446" s="233">
        <v>2019</v>
      </c>
      <c r="E446" s="233" t="s">
        <v>524</v>
      </c>
      <c r="F446" s="284">
        <v>1.59</v>
      </c>
    </row>
    <row r="447" spans="2:6" x14ac:dyDescent="0.25">
      <c r="B447" s="233" t="s">
        <v>365</v>
      </c>
      <c r="C447" s="233" t="s">
        <v>527</v>
      </c>
      <c r="D447" s="233">
        <v>2019</v>
      </c>
      <c r="E447" s="233" t="s">
        <v>524</v>
      </c>
      <c r="F447" s="284">
        <v>0</v>
      </c>
    </row>
    <row r="448" spans="2:6" x14ac:dyDescent="0.25">
      <c r="B448" s="233" t="s">
        <v>365</v>
      </c>
      <c r="C448" s="233" t="s">
        <v>528</v>
      </c>
      <c r="D448" s="233">
        <v>2019</v>
      </c>
      <c r="E448" s="233" t="s">
        <v>524</v>
      </c>
      <c r="F448" s="284">
        <v>8.14</v>
      </c>
    </row>
    <row r="449" spans="2:6" x14ac:dyDescent="0.25">
      <c r="B449" s="233" t="s">
        <v>365</v>
      </c>
      <c r="C449" s="233" t="s">
        <v>529</v>
      </c>
      <c r="D449" s="233">
        <v>2019</v>
      </c>
      <c r="E449" s="233" t="s">
        <v>524</v>
      </c>
      <c r="F449" s="284">
        <v>0</v>
      </c>
    </row>
    <row r="450" spans="2:6" x14ac:dyDescent="0.25">
      <c r="B450" s="233" t="s">
        <v>365</v>
      </c>
      <c r="C450" s="233" t="s">
        <v>530</v>
      </c>
      <c r="D450" s="233">
        <v>2019</v>
      </c>
      <c r="E450" s="233" t="s">
        <v>524</v>
      </c>
      <c r="F450" s="284">
        <v>0</v>
      </c>
    </row>
    <row r="451" spans="2:6" x14ac:dyDescent="0.25">
      <c r="B451" s="233" t="s">
        <v>365</v>
      </c>
      <c r="C451" s="233" t="s">
        <v>531</v>
      </c>
      <c r="D451" s="233">
        <v>2019</v>
      </c>
      <c r="E451" s="233" t="s">
        <v>524</v>
      </c>
      <c r="F451" s="284">
        <v>0.08</v>
      </c>
    </row>
    <row r="452" spans="2:6" x14ac:dyDescent="0.25">
      <c r="B452" s="233" t="s">
        <v>365</v>
      </c>
      <c r="C452" s="233" t="s">
        <v>532</v>
      </c>
      <c r="D452" s="233">
        <v>2019</v>
      </c>
      <c r="E452" s="233" t="s">
        <v>524</v>
      </c>
      <c r="F452" s="284">
        <v>0.02</v>
      </c>
    </row>
    <row r="453" spans="2:6" x14ac:dyDescent="0.25">
      <c r="B453" s="233" t="s">
        <v>252</v>
      </c>
      <c r="C453" s="233" t="s">
        <v>523</v>
      </c>
      <c r="D453" s="233">
        <v>2019</v>
      </c>
      <c r="E453" s="233" t="s">
        <v>524</v>
      </c>
      <c r="F453" s="284">
        <v>3.23</v>
      </c>
    </row>
    <row r="454" spans="2:6" x14ac:dyDescent="0.25">
      <c r="B454" s="233" t="s">
        <v>252</v>
      </c>
      <c r="C454" s="233" t="s">
        <v>525</v>
      </c>
      <c r="D454" s="233">
        <v>2019</v>
      </c>
      <c r="E454" s="233" t="s">
        <v>524</v>
      </c>
      <c r="F454" s="284">
        <v>0.14000000000000001</v>
      </c>
    </row>
    <row r="455" spans="2:6" x14ac:dyDescent="0.25">
      <c r="B455" s="233" t="s">
        <v>252</v>
      </c>
      <c r="C455" s="233" t="s">
        <v>526</v>
      </c>
      <c r="D455" s="233">
        <v>2019</v>
      </c>
      <c r="E455" s="233" t="s">
        <v>524</v>
      </c>
      <c r="F455" s="284">
        <v>2</v>
      </c>
    </row>
    <row r="456" spans="2:6" x14ac:dyDescent="0.25">
      <c r="B456" s="233" t="s">
        <v>252</v>
      </c>
      <c r="C456" s="233" t="s">
        <v>528</v>
      </c>
      <c r="D456" s="233">
        <v>2019</v>
      </c>
      <c r="E456" s="233" t="s">
        <v>524</v>
      </c>
      <c r="F456" s="284">
        <v>0</v>
      </c>
    </row>
    <row r="457" spans="2:6" x14ac:dyDescent="0.25">
      <c r="B457" s="233" t="s">
        <v>252</v>
      </c>
      <c r="C457" s="233" t="s">
        <v>529</v>
      </c>
      <c r="D457" s="233">
        <v>2019</v>
      </c>
      <c r="E457" s="233" t="s">
        <v>524</v>
      </c>
      <c r="F457" s="284">
        <v>0.05</v>
      </c>
    </row>
    <row r="458" spans="2:6" x14ac:dyDescent="0.25">
      <c r="B458" s="233" t="s">
        <v>252</v>
      </c>
      <c r="C458" s="233" t="s">
        <v>531</v>
      </c>
      <c r="D458" s="233">
        <v>2019</v>
      </c>
      <c r="E458" s="233" t="s">
        <v>524</v>
      </c>
      <c r="F458" s="284">
        <v>0.12</v>
      </c>
    </row>
    <row r="459" spans="2:6" x14ac:dyDescent="0.25">
      <c r="B459" s="233" t="s">
        <v>252</v>
      </c>
      <c r="C459" s="233" t="s">
        <v>532</v>
      </c>
      <c r="D459" s="233">
        <v>2019</v>
      </c>
      <c r="E459" s="233" t="s">
        <v>524</v>
      </c>
      <c r="F459" s="284">
        <v>0.38</v>
      </c>
    </row>
    <row r="460" spans="2:6" x14ac:dyDescent="0.25">
      <c r="B460" s="233" t="s">
        <v>353</v>
      </c>
      <c r="C460" s="233" t="s">
        <v>523</v>
      </c>
      <c r="D460" s="233">
        <v>2019</v>
      </c>
      <c r="E460" s="233" t="s">
        <v>524</v>
      </c>
      <c r="F460" s="284">
        <v>1.39</v>
      </c>
    </row>
    <row r="461" spans="2:6" x14ac:dyDescent="0.25">
      <c r="B461" s="233" t="s">
        <v>353</v>
      </c>
      <c r="C461" s="233" t="s">
        <v>525</v>
      </c>
      <c r="D461" s="233">
        <v>2019</v>
      </c>
      <c r="E461" s="233" t="s">
        <v>524</v>
      </c>
      <c r="F461" s="284">
        <v>0</v>
      </c>
    </row>
    <row r="462" spans="2:6" x14ac:dyDescent="0.25">
      <c r="B462" s="233" t="s">
        <v>353</v>
      </c>
      <c r="C462" s="233" t="s">
        <v>526</v>
      </c>
      <c r="D462" s="233">
        <v>2019</v>
      </c>
      <c r="E462" s="233" t="s">
        <v>524</v>
      </c>
      <c r="F462" s="284">
        <v>0.37</v>
      </c>
    </row>
    <row r="463" spans="2:6" x14ac:dyDescent="0.25">
      <c r="B463" s="233" t="s">
        <v>353</v>
      </c>
      <c r="C463" s="233" t="s">
        <v>527</v>
      </c>
      <c r="D463" s="233">
        <v>2019</v>
      </c>
      <c r="E463" s="233" t="s">
        <v>524</v>
      </c>
      <c r="F463" s="284">
        <v>0</v>
      </c>
    </row>
    <row r="464" spans="2:6" x14ac:dyDescent="0.25">
      <c r="B464" s="233" t="s">
        <v>353</v>
      </c>
      <c r="C464" s="233" t="s">
        <v>528</v>
      </c>
      <c r="D464" s="233">
        <v>2019</v>
      </c>
      <c r="E464" s="233" t="s">
        <v>524</v>
      </c>
      <c r="F464" s="284">
        <v>0</v>
      </c>
    </row>
    <row r="465" spans="2:6" x14ac:dyDescent="0.25">
      <c r="B465" s="233" t="s">
        <v>353</v>
      </c>
      <c r="C465" s="233" t="s">
        <v>529</v>
      </c>
      <c r="D465" s="233">
        <v>2019</v>
      </c>
      <c r="E465" s="233" t="s">
        <v>524</v>
      </c>
      <c r="F465" s="284">
        <v>0.23</v>
      </c>
    </row>
    <row r="466" spans="2:6" x14ac:dyDescent="0.25">
      <c r="B466" s="233" t="s">
        <v>353</v>
      </c>
      <c r="C466" s="233" t="s">
        <v>530</v>
      </c>
      <c r="D466" s="233">
        <v>2019</v>
      </c>
      <c r="E466" s="233" t="s">
        <v>524</v>
      </c>
      <c r="F466" s="284">
        <v>0.01</v>
      </c>
    </row>
    <row r="467" spans="2:6" x14ac:dyDescent="0.25">
      <c r="B467" s="233" t="s">
        <v>353</v>
      </c>
      <c r="C467" s="233" t="s">
        <v>531</v>
      </c>
      <c r="D467" s="233">
        <v>2019</v>
      </c>
      <c r="E467" s="233" t="s">
        <v>524</v>
      </c>
      <c r="F467" s="284">
        <v>0.4</v>
      </c>
    </row>
    <row r="468" spans="2:6" x14ac:dyDescent="0.25">
      <c r="B468" s="233" t="s">
        <v>353</v>
      </c>
      <c r="C468" s="233" t="s">
        <v>532</v>
      </c>
      <c r="D468" s="233">
        <v>2019</v>
      </c>
      <c r="E468" s="233" t="s">
        <v>524</v>
      </c>
      <c r="F468" s="284">
        <v>0.09</v>
      </c>
    </row>
    <row r="469" spans="2:6" x14ac:dyDescent="0.25">
      <c r="B469" s="233" t="s">
        <v>419</v>
      </c>
      <c r="C469" s="233" t="s">
        <v>523</v>
      </c>
      <c r="D469" s="233">
        <v>2019</v>
      </c>
      <c r="E469" s="233" t="s">
        <v>524</v>
      </c>
      <c r="F469" s="284">
        <v>0.28999999999999998</v>
      </c>
    </row>
    <row r="470" spans="2:6" x14ac:dyDescent="0.25">
      <c r="B470" s="233" t="s">
        <v>419</v>
      </c>
      <c r="C470" s="233" t="s">
        <v>525</v>
      </c>
      <c r="D470" s="233">
        <v>2019</v>
      </c>
      <c r="E470" s="233" t="s">
        <v>524</v>
      </c>
      <c r="F470" s="284">
        <v>0</v>
      </c>
    </row>
    <row r="471" spans="2:6" x14ac:dyDescent="0.25">
      <c r="B471" s="233" t="s">
        <v>419</v>
      </c>
      <c r="C471" s="233" t="s">
        <v>526</v>
      </c>
      <c r="D471" s="233">
        <v>2019</v>
      </c>
      <c r="E471" s="233" t="s">
        <v>524</v>
      </c>
      <c r="F471" s="284">
        <v>2.5299999999999998</v>
      </c>
    </row>
    <row r="472" spans="2:6" x14ac:dyDescent="0.25">
      <c r="B472" s="233" t="s">
        <v>419</v>
      </c>
      <c r="C472" s="233" t="s">
        <v>527</v>
      </c>
      <c r="D472" s="233">
        <v>2019</v>
      </c>
      <c r="E472" s="233" t="s">
        <v>524</v>
      </c>
      <c r="F472" s="284">
        <v>3.75</v>
      </c>
    </row>
    <row r="473" spans="2:6" x14ac:dyDescent="0.25">
      <c r="B473" s="233" t="s">
        <v>419</v>
      </c>
      <c r="C473" s="233" t="s">
        <v>528</v>
      </c>
      <c r="D473" s="233">
        <v>2019</v>
      </c>
      <c r="E473" s="233" t="s">
        <v>524</v>
      </c>
      <c r="F473" s="284">
        <v>0</v>
      </c>
    </row>
    <row r="474" spans="2:6" x14ac:dyDescent="0.25">
      <c r="B474" s="233" t="s">
        <v>419</v>
      </c>
      <c r="C474" s="233" t="s">
        <v>529</v>
      </c>
      <c r="D474" s="233">
        <v>2019</v>
      </c>
      <c r="E474" s="233" t="s">
        <v>524</v>
      </c>
      <c r="F474" s="284">
        <v>0.14000000000000001</v>
      </c>
    </row>
    <row r="475" spans="2:6" x14ac:dyDescent="0.25">
      <c r="B475" s="233" t="s">
        <v>419</v>
      </c>
      <c r="C475" s="233" t="s">
        <v>530</v>
      </c>
      <c r="D475" s="233">
        <v>2019</v>
      </c>
      <c r="E475" s="233" t="s">
        <v>524</v>
      </c>
      <c r="F475" s="284">
        <v>0</v>
      </c>
    </row>
    <row r="476" spans="2:6" x14ac:dyDescent="0.25">
      <c r="B476" s="233" t="s">
        <v>419</v>
      </c>
      <c r="C476" s="233" t="s">
        <v>531</v>
      </c>
      <c r="D476" s="233">
        <v>2019</v>
      </c>
      <c r="E476" s="233" t="s">
        <v>524</v>
      </c>
      <c r="F476" s="284">
        <v>0.45</v>
      </c>
    </row>
    <row r="477" spans="2:6" x14ac:dyDescent="0.25">
      <c r="B477" s="233" t="s">
        <v>419</v>
      </c>
      <c r="C477" s="233" t="s">
        <v>532</v>
      </c>
      <c r="D477" s="233">
        <v>2019</v>
      </c>
      <c r="E477" s="233" t="s">
        <v>524</v>
      </c>
      <c r="F477" s="284">
        <v>0.75</v>
      </c>
    </row>
    <row r="478" spans="2:6" x14ac:dyDescent="0.25">
      <c r="B478" s="233" t="s">
        <v>227</v>
      </c>
      <c r="C478" s="233" t="s">
        <v>523</v>
      </c>
      <c r="D478" s="233">
        <v>2019</v>
      </c>
      <c r="E478" s="233" t="s">
        <v>524</v>
      </c>
      <c r="F478" s="284">
        <v>3.35</v>
      </c>
    </row>
    <row r="479" spans="2:6" x14ac:dyDescent="0.25">
      <c r="B479" s="233" t="s">
        <v>227</v>
      </c>
      <c r="C479" s="233" t="s">
        <v>525</v>
      </c>
      <c r="D479" s="233">
        <v>2019</v>
      </c>
      <c r="E479" s="233" t="s">
        <v>524</v>
      </c>
      <c r="F479" s="284">
        <v>0.05</v>
      </c>
    </row>
    <row r="480" spans="2:6" x14ac:dyDescent="0.25">
      <c r="B480" s="233" t="s">
        <v>227</v>
      </c>
      <c r="C480" s="233" t="s">
        <v>526</v>
      </c>
      <c r="D480" s="233">
        <v>2019</v>
      </c>
      <c r="E480" s="233" t="s">
        <v>524</v>
      </c>
      <c r="F480" s="284">
        <v>1.91</v>
      </c>
    </row>
    <row r="481" spans="2:6" x14ac:dyDescent="0.25">
      <c r="B481" s="233" t="s">
        <v>227</v>
      </c>
      <c r="C481" s="233" t="s">
        <v>527</v>
      </c>
      <c r="D481" s="233">
        <v>2019</v>
      </c>
      <c r="E481" s="233" t="s">
        <v>524</v>
      </c>
      <c r="F481" s="284">
        <v>0.05</v>
      </c>
    </row>
    <row r="482" spans="2:6" x14ac:dyDescent="0.25">
      <c r="B482" s="233" t="s">
        <v>227</v>
      </c>
      <c r="C482" s="233" t="s">
        <v>528</v>
      </c>
      <c r="D482" s="233">
        <v>2019</v>
      </c>
      <c r="E482" s="233" t="s">
        <v>524</v>
      </c>
      <c r="F482" s="284">
        <v>0.06</v>
      </c>
    </row>
    <row r="483" spans="2:6" x14ac:dyDescent="0.25">
      <c r="B483" s="233" t="s">
        <v>227</v>
      </c>
      <c r="C483" s="233" t="s">
        <v>529</v>
      </c>
      <c r="D483" s="233">
        <v>2019</v>
      </c>
      <c r="E483" s="233" t="s">
        <v>524</v>
      </c>
      <c r="F483" s="284">
        <v>0.01</v>
      </c>
    </row>
    <row r="484" spans="2:6" x14ac:dyDescent="0.25">
      <c r="B484" s="233" t="s">
        <v>227</v>
      </c>
      <c r="C484" s="233" t="s">
        <v>530</v>
      </c>
      <c r="D484" s="233">
        <v>2019</v>
      </c>
      <c r="E484" s="233" t="s">
        <v>524</v>
      </c>
      <c r="F484" s="284">
        <v>0</v>
      </c>
    </row>
    <row r="485" spans="2:6" x14ac:dyDescent="0.25">
      <c r="B485" s="233" t="s">
        <v>227</v>
      </c>
      <c r="C485" s="233" t="s">
        <v>531</v>
      </c>
      <c r="D485" s="233">
        <v>2019</v>
      </c>
      <c r="E485" s="233" t="s">
        <v>524</v>
      </c>
      <c r="F485" s="284">
        <v>0.13</v>
      </c>
    </row>
    <row r="486" spans="2:6" x14ac:dyDescent="0.25">
      <c r="B486" s="233" t="s">
        <v>227</v>
      </c>
      <c r="C486" s="233" t="s">
        <v>532</v>
      </c>
      <c r="D486" s="233">
        <v>2019</v>
      </c>
      <c r="E486" s="233" t="s">
        <v>524</v>
      </c>
      <c r="F486" s="284">
        <v>0</v>
      </c>
    </row>
    <row r="487" spans="2:6" x14ac:dyDescent="0.25">
      <c r="B487" s="233" t="s">
        <v>198</v>
      </c>
      <c r="C487" s="233" t="s">
        <v>523</v>
      </c>
      <c r="D487" s="233">
        <v>2019</v>
      </c>
      <c r="E487" s="233" t="s">
        <v>524</v>
      </c>
      <c r="F487" s="284">
        <v>0.04</v>
      </c>
    </row>
    <row r="488" spans="2:6" x14ac:dyDescent="0.25">
      <c r="B488" s="233" t="s">
        <v>198</v>
      </c>
      <c r="C488" s="233" t="s">
        <v>525</v>
      </c>
      <c r="D488" s="233">
        <v>2019</v>
      </c>
      <c r="E488" s="233" t="s">
        <v>524</v>
      </c>
      <c r="F488" s="284">
        <v>0.01</v>
      </c>
    </row>
    <row r="489" spans="2:6" x14ac:dyDescent="0.25">
      <c r="B489" s="233" t="s">
        <v>198</v>
      </c>
      <c r="C489" s="233" t="s">
        <v>526</v>
      </c>
      <c r="D489" s="233">
        <v>2019</v>
      </c>
      <c r="E489" s="233" t="s">
        <v>524</v>
      </c>
      <c r="F489" s="284">
        <v>0.12</v>
      </c>
    </row>
    <row r="490" spans="2:6" x14ac:dyDescent="0.25">
      <c r="B490" s="233" t="s">
        <v>198</v>
      </c>
      <c r="C490" s="233" t="s">
        <v>527</v>
      </c>
      <c r="D490" s="233">
        <v>2019</v>
      </c>
      <c r="E490" s="233" t="s">
        <v>524</v>
      </c>
      <c r="F490" s="284">
        <v>0.13</v>
      </c>
    </row>
    <row r="491" spans="2:6" x14ac:dyDescent="0.25">
      <c r="B491" s="233" t="s">
        <v>198</v>
      </c>
      <c r="C491" s="233" t="s">
        <v>528</v>
      </c>
      <c r="D491" s="233">
        <v>2019</v>
      </c>
      <c r="E491" s="233" t="s">
        <v>524</v>
      </c>
      <c r="F491" s="284">
        <v>2</v>
      </c>
    </row>
    <row r="492" spans="2:6" x14ac:dyDescent="0.25">
      <c r="B492" s="233" t="s">
        <v>198</v>
      </c>
      <c r="C492" s="233" t="s">
        <v>529</v>
      </c>
      <c r="D492" s="233">
        <v>2019</v>
      </c>
      <c r="E492" s="233" t="s">
        <v>524</v>
      </c>
      <c r="F492" s="284">
        <v>0</v>
      </c>
    </row>
    <row r="493" spans="2:6" x14ac:dyDescent="0.25">
      <c r="B493" s="233" t="s">
        <v>198</v>
      </c>
      <c r="C493" s="233" t="s">
        <v>530</v>
      </c>
      <c r="D493" s="233">
        <v>2019</v>
      </c>
      <c r="E493" s="233" t="s">
        <v>524</v>
      </c>
      <c r="F493" s="284">
        <v>0</v>
      </c>
    </row>
    <row r="494" spans="2:6" x14ac:dyDescent="0.25">
      <c r="B494" s="233" t="s">
        <v>198</v>
      </c>
      <c r="C494" s="233" t="s">
        <v>531</v>
      </c>
      <c r="D494" s="233">
        <v>2019</v>
      </c>
      <c r="E494" s="233" t="s">
        <v>524</v>
      </c>
      <c r="F494" s="284">
        <v>0</v>
      </c>
    </row>
    <row r="495" spans="2:6" x14ac:dyDescent="0.25">
      <c r="B495" s="233" t="s">
        <v>198</v>
      </c>
      <c r="C495" s="233" t="s">
        <v>532</v>
      </c>
      <c r="D495" s="233">
        <v>2019</v>
      </c>
      <c r="E495" s="233" t="s">
        <v>524</v>
      </c>
      <c r="F495" s="284">
        <v>0</v>
      </c>
    </row>
    <row r="496" spans="2:6" x14ac:dyDescent="0.25">
      <c r="B496" s="233" t="s">
        <v>379</v>
      </c>
      <c r="C496" s="233" t="s">
        <v>523</v>
      </c>
      <c r="D496" s="233">
        <v>2019</v>
      </c>
      <c r="E496" s="233" t="s">
        <v>524</v>
      </c>
      <c r="F496" s="284">
        <v>6.85</v>
      </c>
    </row>
    <row r="497" spans="2:6" x14ac:dyDescent="0.25">
      <c r="B497" s="233" t="s">
        <v>379</v>
      </c>
      <c r="C497" s="233" t="s">
        <v>525</v>
      </c>
      <c r="D497" s="233">
        <v>2019</v>
      </c>
      <c r="E497" s="233" t="s">
        <v>524</v>
      </c>
      <c r="F497" s="284">
        <v>0.02</v>
      </c>
    </row>
    <row r="498" spans="2:6" x14ac:dyDescent="0.25">
      <c r="B498" s="233" t="s">
        <v>379</v>
      </c>
      <c r="C498" s="233" t="s">
        <v>526</v>
      </c>
      <c r="D498" s="233">
        <v>2019</v>
      </c>
      <c r="E498" s="233" t="s">
        <v>524</v>
      </c>
      <c r="F498" s="284">
        <v>0.33</v>
      </c>
    </row>
    <row r="499" spans="2:6" x14ac:dyDescent="0.25">
      <c r="B499" s="233" t="s">
        <v>379</v>
      </c>
      <c r="C499" s="233" t="s">
        <v>527</v>
      </c>
      <c r="D499" s="233">
        <v>2019</v>
      </c>
      <c r="E499" s="233" t="s">
        <v>524</v>
      </c>
      <c r="F499" s="284">
        <v>0.86</v>
      </c>
    </row>
    <row r="500" spans="2:6" x14ac:dyDescent="0.25">
      <c r="B500" s="233" t="s">
        <v>379</v>
      </c>
      <c r="C500" s="233" t="s">
        <v>528</v>
      </c>
      <c r="D500" s="233">
        <v>2019</v>
      </c>
      <c r="E500" s="233" t="s">
        <v>524</v>
      </c>
      <c r="F500" s="284">
        <v>0</v>
      </c>
    </row>
    <row r="501" spans="2:6" x14ac:dyDescent="0.25">
      <c r="B501" s="233" t="s">
        <v>379</v>
      </c>
      <c r="C501" s="233" t="s">
        <v>529</v>
      </c>
      <c r="D501" s="233">
        <v>2019</v>
      </c>
      <c r="E501" s="233" t="s">
        <v>524</v>
      </c>
      <c r="F501" s="284">
        <v>0.8</v>
      </c>
    </row>
    <row r="502" spans="2:6" x14ac:dyDescent="0.25">
      <c r="B502" s="233" t="s">
        <v>379</v>
      </c>
      <c r="C502" s="233" t="s">
        <v>530</v>
      </c>
      <c r="D502" s="233">
        <v>2019</v>
      </c>
      <c r="E502" s="233" t="s">
        <v>524</v>
      </c>
      <c r="F502" s="284">
        <v>0</v>
      </c>
    </row>
    <row r="503" spans="2:6" x14ac:dyDescent="0.25">
      <c r="B503" s="233" t="s">
        <v>379</v>
      </c>
      <c r="C503" s="233" t="s">
        <v>531</v>
      </c>
      <c r="D503" s="233">
        <v>2019</v>
      </c>
      <c r="E503" s="233" t="s">
        <v>524</v>
      </c>
      <c r="F503" s="284">
        <v>0.09</v>
      </c>
    </row>
    <row r="504" spans="2:6" x14ac:dyDescent="0.25">
      <c r="B504" s="233" t="s">
        <v>379</v>
      </c>
      <c r="C504" s="233" t="s">
        <v>532</v>
      </c>
      <c r="D504" s="233">
        <v>2019</v>
      </c>
      <c r="E504" s="233" t="s">
        <v>524</v>
      </c>
      <c r="F504" s="284">
        <v>0.03</v>
      </c>
    </row>
    <row r="505" spans="2:6" x14ac:dyDescent="0.25">
      <c r="B505" s="233" t="s">
        <v>421</v>
      </c>
      <c r="C505" s="233" t="s">
        <v>523</v>
      </c>
      <c r="D505" s="233">
        <v>2019</v>
      </c>
      <c r="E505" s="233" t="s">
        <v>524</v>
      </c>
      <c r="F505" s="284">
        <v>0</v>
      </c>
    </row>
    <row r="506" spans="2:6" x14ac:dyDescent="0.25">
      <c r="B506" s="233" t="s">
        <v>421</v>
      </c>
      <c r="C506" s="233" t="s">
        <v>525</v>
      </c>
      <c r="D506" s="233">
        <v>2019</v>
      </c>
      <c r="E506" s="233" t="s">
        <v>524</v>
      </c>
      <c r="F506" s="284">
        <v>0</v>
      </c>
    </row>
    <row r="507" spans="2:6" x14ac:dyDescent="0.25">
      <c r="B507" s="233" t="s">
        <v>421</v>
      </c>
      <c r="C507" s="233" t="s">
        <v>526</v>
      </c>
      <c r="D507" s="233">
        <v>2019</v>
      </c>
      <c r="E507" s="233" t="s">
        <v>524</v>
      </c>
      <c r="F507" s="284">
        <v>1.02</v>
      </c>
    </row>
    <row r="508" spans="2:6" x14ac:dyDescent="0.25">
      <c r="B508" s="233" t="s">
        <v>421</v>
      </c>
      <c r="C508" s="233" t="s">
        <v>527</v>
      </c>
      <c r="D508" s="233">
        <v>2019</v>
      </c>
      <c r="E508" s="233" t="s">
        <v>524</v>
      </c>
      <c r="F508" s="284">
        <v>0.05</v>
      </c>
    </row>
    <row r="509" spans="2:6" x14ac:dyDescent="0.25">
      <c r="B509" s="233" t="s">
        <v>421</v>
      </c>
      <c r="C509" s="233" t="s">
        <v>528</v>
      </c>
      <c r="D509" s="233">
        <v>2019</v>
      </c>
      <c r="E509" s="233" t="s">
        <v>524</v>
      </c>
      <c r="F509" s="284">
        <v>0</v>
      </c>
    </row>
    <row r="510" spans="2:6" x14ac:dyDescent="0.25">
      <c r="B510" s="233" t="s">
        <v>421</v>
      </c>
      <c r="C510" s="233" t="s">
        <v>529</v>
      </c>
      <c r="D510" s="233">
        <v>2019</v>
      </c>
      <c r="E510" s="233" t="s">
        <v>524</v>
      </c>
      <c r="F510" s="284">
        <v>0</v>
      </c>
    </row>
    <row r="511" spans="2:6" x14ac:dyDescent="0.25">
      <c r="B511" s="233" t="s">
        <v>421</v>
      </c>
      <c r="C511" s="233" t="s">
        <v>530</v>
      </c>
      <c r="D511" s="233">
        <v>2019</v>
      </c>
      <c r="E511" s="233" t="s">
        <v>524</v>
      </c>
      <c r="F511" s="284">
        <v>0.01</v>
      </c>
    </row>
    <row r="512" spans="2:6" x14ac:dyDescent="0.25">
      <c r="B512" s="233" t="s">
        <v>421</v>
      </c>
      <c r="C512" s="233" t="s">
        <v>531</v>
      </c>
      <c r="D512" s="233">
        <v>2019</v>
      </c>
      <c r="E512" s="233" t="s">
        <v>524</v>
      </c>
      <c r="F512" s="284">
        <v>0.53</v>
      </c>
    </row>
    <row r="513" spans="2:6" x14ac:dyDescent="0.25">
      <c r="B513" s="233" t="s">
        <v>421</v>
      </c>
      <c r="C513" s="233" t="s">
        <v>532</v>
      </c>
      <c r="D513" s="233">
        <v>2019</v>
      </c>
      <c r="E513" s="233" t="s">
        <v>524</v>
      </c>
      <c r="F513" s="284">
        <v>0</v>
      </c>
    </row>
    <row r="514" spans="2:6" x14ac:dyDescent="0.25">
      <c r="B514" s="233" t="s">
        <v>450</v>
      </c>
      <c r="C514" s="233" t="s">
        <v>523</v>
      </c>
      <c r="D514" s="233">
        <v>2019</v>
      </c>
      <c r="E514" s="233" t="s">
        <v>524</v>
      </c>
      <c r="F514" s="284">
        <v>3.78</v>
      </c>
    </row>
    <row r="515" spans="2:6" x14ac:dyDescent="0.25">
      <c r="B515" s="233" t="s">
        <v>450</v>
      </c>
      <c r="C515" s="233" t="s">
        <v>525</v>
      </c>
      <c r="D515" s="233">
        <v>2019</v>
      </c>
      <c r="E515" s="233" t="s">
        <v>524</v>
      </c>
      <c r="F515" s="284">
        <v>0.11</v>
      </c>
    </row>
    <row r="516" spans="2:6" x14ac:dyDescent="0.25">
      <c r="B516" s="233" t="s">
        <v>450</v>
      </c>
      <c r="C516" s="233" t="s">
        <v>526</v>
      </c>
      <c r="D516" s="233">
        <v>2019</v>
      </c>
      <c r="E516" s="233" t="s">
        <v>524</v>
      </c>
      <c r="F516" s="284">
        <v>6.18</v>
      </c>
    </row>
    <row r="517" spans="2:6" x14ac:dyDescent="0.25">
      <c r="B517" s="233" t="s">
        <v>450</v>
      </c>
      <c r="C517" s="233" t="s">
        <v>527</v>
      </c>
      <c r="D517" s="233">
        <v>2019</v>
      </c>
      <c r="E517" s="233" t="s">
        <v>524</v>
      </c>
      <c r="F517" s="284">
        <v>2.99</v>
      </c>
    </row>
    <row r="518" spans="2:6" x14ac:dyDescent="0.25">
      <c r="B518" s="233" t="s">
        <v>450</v>
      </c>
      <c r="C518" s="233" t="s">
        <v>528</v>
      </c>
      <c r="D518" s="233">
        <v>2019</v>
      </c>
      <c r="E518" s="233" t="s">
        <v>524</v>
      </c>
      <c r="F518" s="284">
        <v>0.47</v>
      </c>
    </row>
    <row r="519" spans="2:6" x14ac:dyDescent="0.25">
      <c r="B519" s="233" t="s">
        <v>450</v>
      </c>
      <c r="C519" s="233" t="s">
        <v>529</v>
      </c>
      <c r="D519" s="233">
        <v>2019</v>
      </c>
      <c r="E519" s="233" t="s">
        <v>524</v>
      </c>
      <c r="F519" s="284">
        <v>0</v>
      </c>
    </row>
    <row r="520" spans="2:6" x14ac:dyDescent="0.25">
      <c r="B520" s="233" t="s">
        <v>450</v>
      </c>
      <c r="C520" s="233" t="s">
        <v>530</v>
      </c>
      <c r="D520" s="233">
        <v>2019</v>
      </c>
      <c r="E520" s="233" t="s">
        <v>524</v>
      </c>
      <c r="F520" s="284">
        <v>0.09</v>
      </c>
    </row>
    <row r="521" spans="2:6" x14ac:dyDescent="0.25">
      <c r="B521" s="233" t="s">
        <v>450</v>
      </c>
      <c r="C521" s="233" t="s">
        <v>531</v>
      </c>
      <c r="D521" s="233">
        <v>2019</v>
      </c>
      <c r="E521" s="233" t="s">
        <v>524</v>
      </c>
      <c r="F521" s="284">
        <v>1.79</v>
      </c>
    </row>
    <row r="522" spans="2:6" x14ac:dyDescent="0.25">
      <c r="B522" s="233" t="s">
        <v>450</v>
      </c>
      <c r="C522" s="233" t="s">
        <v>532</v>
      </c>
      <c r="D522" s="233">
        <v>2019</v>
      </c>
      <c r="E522" s="233" t="s">
        <v>524</v>
      </c>
      <c r="F522" s="284">
        <v>0.81</v>
      </c>
    </row>
    <row r="523" spans="2:6" x14ac:dyDescent="0.25">
      <c r="B523" s="233" t="s">
        <v>395</v>
      </c>
      <c r="C523" s="233" t="s">
        <v>523</v>
      </c>
      <c r="D523" s="233">
        <v>2019</v>
      </c>
      <c r="E523" s="233" t="s">
        <v>524</v>
      </c>
      <c r="F523" s="284">
        <v>0.3</v>
      </c>
    </row>
    <row r="524" spans="2:6" x14ac:dyDescent="0.25">
      <c r="B524" s="233" t="s">
        <v>395</v>
      </c>
      <c r="C524" s="233" t="s">
        <v>525</v>
      </c>
      <c r="D524" s="233">
        <v>2019</v>
      </c>
      <c r="E524" s="233" t="s">
        <v>524</v>
      </c>
      <c r="F524" s="284">
        <v>0.24</v>
      </c>
    </row>
    <row r="525" spans="2:6" x14ac:dyDescent="0.25">
      <c r="B525" s="233" t="s">
        <v>395</v>
      </c>
      <c r="C525" s="233" t="s">
        <v>526</v>
      </c>
      <c r="D525" s="233">
        <v>2019</v>
      </c>
      <c r="E525" s="233" t="s">
        <v>524</v>
      </c>
      <c r="F525" s="284">
        <v>9.49</v>
      </c>
    </row>
    <row r="526" spans="2:6" x14ac:dyDescent="0.25">
      <c r="B526" s="233" t="s">
        <v>395</v>
      </c>
      <c r="C526" s="233" t="s">
        <v>527</v>
      </c>
      <c r="D526" s="233">
        <v>2019</v>
      </c>
      <c r="E526" s="233" t="s">
        <v>524</v>
      </c>
      <c r="F526" s="284">
        <v>0.37</v>
      </c>
    </row>
    <row r="527" spans="2:6" x14ac:dyDescent="0.25">
      <c r="B527" s="233" t="s">
        <v>395</v>
      </c>
      <c r="C527" s="233" t="s">
        <v>529</v>
      </c>
      <c r="D527" s="233">
        <v>2019</v>
      </c>
      <c r="E527" s="233" t="s">
        <v>524</v>
      </c>
      <c r="F527" s="284">
        <v>0.11</v>
      </c>
    </row>
    <row r="528" spans="2:6" x14ac:dyDescent="0.25">
      <c r="B528" s="233" t="s">
        <v>395</v>
      </c>
      <c r="C528" s="233" t="s">
        <v>530</v>
      </c>
      <c r="D528" s="233">
        <v>2019</v>
      </c>
      <c r="E528" s="233" t="s">
        <v>524</v>
      </c>
      <c r="F528" s="284">
        <v>0.02</v>
      </c>
    </row>
    <row r="529" spans="2:6" x14ac:dyDescent="0.25">
      <c r="B529" s="233" t="s">
        <v>395</v>
      </c>
      <c r="C529" s="233" t="s">
        <v>531</v>
      </c>
      <c r="D529" s="233">
        <v>2019</v>
      </c>
      <c r="E529" s="233" t="s">
        <v>524</v>
      </c>
      <c r="F529" s="284">
        <v>0.95</v>
      </c>
    </row>
    <row r="530" spans="2:6" x14ac:dyDescent="0.25">
      <c r="B530" s="233" t="s">
        <v>223</v>
      </c>
      <c r="C530" s="233" t="s">
        <v>523</v>
      </c>
      <c r="D530" s="233">
        <v>2019</v>
      </c>
      <c r="E530" s="233" t="s">
        <v>524</v>
      </c>
      <c r="F530" s="284">
        <v>0.46</v>
      </c>
    </row>
    <row r="531" spans="2:6" x14ac:dyDescent="0.25">
      <c r="B531" s="233" t="s">
        <v>223</v>
      </c>
      <c r="C531" s="233" t="s">
        <v>525</v>
      </c>
      <c r="D531" s="233">
        <v>2019</v>
      </c>
      <c r="E531" s="233" t="s">
        <v>524</v>
      </c>
      <c r="F531" s="284">
        <v>0</v>
      </c>
    </row>
    <row r="532" spans="2:6" x14ac:dyDescent="0.25">
      <c r="B532" s="233" t="s">
        <v>223</v>
      </c>
      <c r="C532" s="233" t="s">
        <v>526</v>
      </c>
      <c r="D532" s="233">
        <v>2019</v>
      </c>
      <c r="E532" s="233" t="s">
        <v>524</v>
      </c>
      <c r="F532" s="284">
        <v>0.35</v>
      </c>
    </row>
    <row r="533" spans="2:6" x14ac:dyDescent="0.25">
      <c r="B533" s="233" t="s">
        <v>223</v>
      </c>
      <c r="C533" s="233" t="s">
        <v>527</v>
      </c>
      <c r="D533" s="233">
        <v>2019</v>
      </c>
      <c r="E533" s="233" t="s">
        <v>524</v>
      </c>
      <c r="F533" s="284">
        <v>0.02</v>
      </c>
    </row>
    <row r="534" spans="2:6" x14ac:dyDescent="0.25">
      <c r="B534" s="233" t="s">
        <v>223</v>
      </c>
      <c r="C534" s="233" t="s">
        <v>528</v>
      </c>
      <c r="D534" s="233">
        <v>2019</v>
      </c>
      <c r="E534" s="233" t="s">
        <v>524</v>
      </c>
      <c r="F534" s="284">
        <v>2.2000000000000002</v>
      </c>
    </row>
    <row r="535" spans="2:6" x14ac:dyDescent="0.25">
      <c r="B535" s="233" t="s">
        <v>223</v>
      </c>
      <c r="C535" s="233" t="s">
        <v>529</v>
      </c>
      <c r="D535" s="233">
        <v>2019</v>
      </c>
      <c r="E535" s="233" t="s">
        <v>524</v>
      </c>
      <c r="F535" s="284">
        <v>0</v>
      </c>
    </row>
    <row r="536" spans="2:6" x14ac:dyDescent="0.25">
      <c r="B536" s="233" t="s">
        <v>223</v>
      </c>
      <c r="C536" s="233" t="s">
        <v>530</v>
      </c>
      <c r="D536" s="233">
        <v>2019</v>
      </c>
      <c r="E536" s="233" t="s">
        <v>524</v>
      </c>
      <c r="F536" s="284">
        <v>0</v>
      </c>
    </row>
    <row r="537" spans="2:6" x14ac:dyDescent="0.25">
      <c r="B537" s="233" t="s">
        <v>223</v>
      </c>
      <c r="C537" s="233" t="s">
        <v>531</v>
      </c>
      <c r="D537" s="233">
        <v>2019</v>
      </c>
      <c r="E537" s="233" t="s">
        <v>524</v>
      </c>
      <c r="F537" s="284">
        <v>7.0000000000000007E-2</v>
      </c>
    </row>
    <row r="538" spans="2:6" x14ac:dyDescent="0.25">
      <c r="B538" s="233" t="s">
        <v>223</v>
      </c>
      <c r="C538" s="233" t="s">
        <v>532</v>
      </c>
      <c r="D538" s="233">
        <v>2019</v>
      </c>
      <c r="E538" s="233" t="s">
        <v>524</v>
      </c>
      <c r="F538" s="284">
        <v>0</v>
      </c>
    </row>
    <row r="539" spans="2:6" x14ac:dyDescent="0.25">
      <c r="B539" s="233" t="s">
        <v>236</v>
      </c>
      <c r="C539" s="233" t="s">
        <v>523</v>
      </c>
      <c r="D539" s="233">
        <v>2019</v>
      </c>
      <c r="E539" s="233" t="s">
        <v>524</v>
      </c>
      <c r="F539" s="284">
        <v>0</v>
      </c>
    </row>
    <row r="540" spans="2:6" x14ac:dyDescent="0.25">
      <c r="B540" s="233" t="s">
        <v>236</v>
      </c>
      <c r="C540" s="233" t="s">
        <v>525</v>
      </c>
      <c r="D540" s="233">
        <v>2019</v>
      </c>
      <c r="E540" s="233" t="s">
        <v>524</v>
      </c>
      <c r="F540" s="284">
        <v>5.93</v>
      </c>
    </row>
    <row r="541" spans="2:6" x14ac:dyDescent="0.25">
      <c r="B541" s="233" t="s">
        <v>236</v>
      </c>
      <c r="C541" s="233" t="s">
        <v>526</v>
      </c>
      <c r="D541" s="233">
        <v>2019</v>
      </c>
      <c r="E541" s="233" t="s">
        <v>524</v>
      </c>
      <c r="F541" s="284">
        <v>0.04</v>
      </c>
    </row>
    <row r="542" spans="2:6" x14ac:dyDescent="0.25">
      <c r="B542" s="233" t="s">
        <v>236</v>
      </c>
      <c r="C542" s="233" t="s">
        <v>527</v>
      </c>
      <c r="D542" s="233">
        <v>2019</v>
      </c>
      <c r="E542" s="233" t="s">
        <v>524</v>
      </c>
      <c r="F542" s="284">
        <v>0</v>
      </c>
    </row>
    <row r="543" spans="2:6" x14ac:dyDescent="0.25">
      <c r="B543" s="233" t="s">
        <v>236</v>
      </c>
      <c r="C543" s="233" t="s">
        <v>528</v>
      </c>
      <c r="D543" s="233">
        <v>2019</v>
      </c>
      <c r="E543" s="233" t="s">
        <v>524</v>
      </c>
      <c r="F543" s="284">
        <v>2.4700000000000002</v>
      </c>
    </row>
    <row r="544" spans="2:6" x14ac:dyDescent="0.25">
      <c r="B544" s="233" t="s">
        <v>236</v>
      </c>
      <c r="C544" s="233" t="s">
        <v>530</v>
      </c>
      <c r="D544" s="233">
        <v>2019</v>
      </c>
      <c r="E544" s="233" t="s">
        <v>524</v>
      </c>
      <c r="F544" s="284">
        <v>0</v>
      </c>
    </row>
    <row r="545" spans="2:6" x14ac:dyDescent="0.25">
      <c r="B545" s="233" t="s">
        <v>236</v>
      </c>
      <c r="C545" s="233" t="s">
        <v>531</v>
      </c>
      <c r="D545" s="233">
        <v>2019</v>
      </c>
      <c r="E545" s="233" t="s">
        <v>524</v>
      </c>
      <c r="F545" s="284">
        <v>0.01</v>
      </c>
    </row>
    <row r="546" spans="2:6" x14ac:dyDescent="0.25">
      <c r="B546" s="233" t="s">
        <v>236</v>
      </c>
      <c r="C546" s="233" t="s">
        <v>532</v>
      </c>
      <c r="D546" s="233">
        <v>2019</v>
      </c>
      <c r="E546" s="233" t="s">
        <v>524</v>
      </c>
      <c r="F546" s="284">
        <v>0</v>
      </c>
    </row>
    <row r="547" spans="2:6" x14ac:dyDescent="0.25">
      <c r="B547" s="233" t="s">
        <v>263</v>
      </c>
      <c r="C547" s="233" t="s">
        <v>523</v>
      </c>
      <c r="D547" s="233">
        <v>2019</v>
      </c>
      <c r="E547" s="233" t="s">
        <v>524</v>
      </c>
      <c r="F547" s="284">
        <v>0</v>
      </c>
    </row>
    <row r="548" spans="2:6" x14ac:dyDescent="0.25">
      <c r="B548" s="233" t="s">
        <v>263</v>
      </c>
      <c r="C548" s="233" t="s">
        <v>525</v>
      </c>
      <c r="D548" s="233">
        <v>2019</v>
      </c>
      <c r="E548" s="233" t="s">
        <v>524</v>
      </c>
      <c r="F548" s="284">
        <v>0</v>
      </c>
    </row>
    <row r="549" spans="2:6" x14ac:dyDescent="0.25">
      <c r="B549" s="233" t="s">
        <v>263</v>
      </c>
      <c r="C549" s="233" t="s">
        <v>526</v>
      </c>
      <c r="D549" s="233">
        <v>2019</v>
      </c>
      <c r="E549" s="233" t="s">
        <v>524</v>
      </c>
      <c r="F549" s="284">
        <v>5.49</v>
      </c>
    </row>
    <row r="550" spans="2:6" x14ac:dyDescent="0.25">
      <c r="B550" s="233" t="s">
        <v>263</v>
      </c>
      <c r="C550" s="233" t="s">
        <v>527</v>
      </c>
      <c r="D550" s="233">
        <v>2019</v>
      </c>
      <c r="E550" s="233" t="s">
        <v>524</v>
      </c>
      <c r="F550" s="284">
        <v>0.02</v>
      </c>
    </row>
    <row r="551" spans="2:6" x14ac:dyDescent="0.25">
      <c r="B551" s="233" t="s">
        <v>263</v>
      </c>
      <c r="C551" s="233" t="s">
        <v>528</v>
      </c>
      <c r="D551" s="233">
        <v>2019</v>
      </c>
      <c r="E551" s="233" t="s">
        <v>524</v>
      </c>
      <c r="F551" s="284">
        <v>0</v>
      </c>
    </row>
    <row r="552" spans="2:6" x14ac:dyDescent="0.25">
      <c r="B552" s="233" t="s">
        <v>263</v>
      </c>
      <c r="C552" s="233" t="s">
        <v>529</v>
      </c>
      <c r="D552" s="233">
        <v>2019</v>
      </c>
      <c r="E552" s="233" t="s">
        <v>524</v>
      </c>
      <c r="F552" s="284">
        <v>0.09</v>
      </c>
    </row>
    <row r="553" spans="2:6" x14ac:dyDescent="0.25">
      <c r="B553" s="233" t="s">
        <v>263</v>
      </c>
      <c r="C553" s="233" t="s">
        <v>530</v>
      </c>
      <c r="D553" s="233">
        <v>2019</v>
      </c>
      <c r="E553" s="233" t="s">
        <v>524</v>
      </c>
      <c r="F553" s="284">
        <v>0</v>
      </c>
    </row>
    <row r="554" spans="2:6" x14ac:dyDescent="0.25">
      <c r="B554" s="233" t="s">
        <v>263</v>
      </c>
      <c r="C554" s="233" t="s">
        <v>531</v>
      </c>
      <c r="D554" s="233">
        <v>2019</v>
      </c>
      <c r="E554" s="233" t="s">
        <v>524</v>
      </c>
      <c r="F554" s="284">
        <v>0.03</v>
      </c>
    </row>
    <row r="555" spans="2:6" x14ac:dyDescent="0.25">
      <c r="B555" s="233" t="s">
        <v>263</v>
      </c>
      <c r="C555" s="233" t="s">
        <v>532</v>
      </c>
      <c r="D555" s="233">
        <v>2019</v>
      </c>
      <c r="E555" s="233" t="s">
        <v>524</v>
      </c>
      <c r="F555" s="284">
        <v>0.26</v>
      </c>
    </row>
    <row r="556" spans="2:6" x14ac:dyDescent="0.25">
      <c r="B556" s="233" t="s">
        <v>451</v>
      </c>
      <c r="C556" s="233" t="s">
        <v>523</v>
      </c>
      <c r="D556" s="233">
        <v>2019</v>
      </c>
      <c r="E556" s="233" t="s">
        <v>524</v>
      </c>
      <c r="F556" s="284">
        <v>5.33</v>
      </c>
    </row>
    <row r="557" spans="2:6" x14ac:dyDescent="0.25">
      <c r="B557" s="233" t="s">
        <v>451</v>
      </c>
      <c r="C557" s="233" t="s">
        <v>525</v>
      </c>
      <c r="D557" s="233">
        <v>2019</v>
      </c>
      <c r="E557" s="233" t="s">
        <v>524</v>
      </c>
      <c r="F557" s="284">
        <v>0.04</v>
      </c>
    </row>
    <row r="558" spans="2:6" x14ac:dyDescent="0.25">
      <c r="B558" s="233" t="s">
        <v>451</v>
      </c>
      <c r="C558" s="233" t="s">
        <v>526</v>
      </c>
      <c r="D558" s="233">
        <v>2019</v>
      </c>
      <c r="E558" s="233" t="s">
        <v>524</v>
      </c>
      <c r="F558" s="284">
        <v>4.3499999999999996</v>
      </c>
    </row>
    <row r="559" spans="2:6" x14ac:dyDescent="0.25">
      <c r="B559" s="233" t="s">
        <v>451</v>
      </c>
      <c r="C559" s="233" t="s">
        <v>527</v>
      </c>
      <c r="D559" s="233">
        <v>2019</v>
      </c>
      <c r="E559" s="233" t="s">
        <v>524</v>
      </c>
      <c r="F559" s="284">
        <v>5.15</v>
      </c>
    </row>
    <row r="560" spans="2:6" x14ac:dyDescent="0.25">
      <c r="B560" s="233" t="s">
        <v>451</v>
      </c>
      <c r="C560" s="233" t="s">
        <v>528</v>
      </c>
      <c r="D560" s="233">
        <v>2019</v>
      </c>
      <c r="E560" s="233" t="s">
        <v>524</v>
      </c>
      <c r="F560" s="284">
        <v>0</v>
      </c>
    </row>
    <row r="561" spans="2:6" x14ac:dyDescent="0.25">
      <c r="B561" s="233" t="s">
        <v>451</v>
      </c>
      <c r="C561" s="233" t="s">
        <v>529</v>
      </c>
      <c r="D561" s="233">
        <v>2019</v>
      </c>
      <c r="E561" s="233" t="s">
        <v>524</v>
      </c>
      <c r="F561" s="284">
        <v>0</v>
      </c>
    </row>
    <row r="562" spans="2:6" x14ac:dyDescent="0.25">
      <c r="B562" s="233" t="s">
        <v>451</v>
      </c>
      <c r="C562" s="233" t="s">
        <v>530</v>
      </c>
      <c r="D562" s="233">
        <v>2019</v>
      </c>
      <c r="E562" s="233" t="s">
        <v>524</v>
      </c>
      <c r="F562" s="284">
        <v>0</v>
      </c>
    </row>
    <row r="563" spans="2:6" x14ac:dyDescent="0.25">
      <c r="B563" s="233" t="s">
        <v>451</v>
      </c>
      <c r="C563" s="233" t="s">
        <v>531</v>
      </c>
      <c r="D563" s="233">
        <v>2019</v>
      </c>
      <c r="E563" s="233" t="s">
        <v>524</v>
      </c>
      <c r="F563" s="284">
        <v>0.75</v>
      </c>
    </row>
    <row r="564" spans="2:6" x14ac:dyDescent="0.25">
      <c r="B564" s="233" t="s">
        <v>451</v>
      </c>
      <c r="C564" s="233" t="s">
        <v>532</v>
      </c>
      <c r="D564" s="233">
        <v>2019</v>
      </c>
      <c r="E564" s="233" t="s">
        <v>524</v>
      </c>
      <c r="F564" s="284">
        <v>0.15</v>
      </c>
    </row>
    <row r="565" spans="2:6" x14ac:dyDescent="0.25">
      <c r="B565" s="233" t="s">
        <v>237</v>
      </c>
      <c r="C565" s="233" t="s">
        <v>523</v>
      </c>
      <c r="D565" s="233">
        <v>2019</v>
      </c>
      <c r="E565" s="233" t="s">
        <v>524</v>
      </c>
      <c r="F565" s="284">
        <v>0.12</v>
      </c>
    </row>
    <row r="566" spans="2:6" x14ac:dyDescent="0.25">
      <c r="B566" s="233" t="s">
        <v>237</v>
      </c>
      <c r="C566" s="233" t="s">
        <v>525</v>
      </c>
      <c r="D566" s="233">
        <v>2019</v>
      </c>
      <c r="E566" s="233" t="s">
        <v>524</v>
      </c>
      <c r="F566" s="284">
        <v>2.34</v>
      </c>
    </row>
    <row r="567" spans="2:6" x14ac:dyDescent="0.25">
      <c r="B567" s="233" t="s">
        <v>237</v>
      </c>
      <c r="C567" s="233" t="s">
        <v>526</v>
      </c>
      <c r="D567" s="233">
        <v>2019</v>
      </c>
      <c r="E567" s="233" t="s">
        <v>524</v>
      </c>
      <c r="F567" s="284">
        <v>7.0000000000000007E-2</v>
      </c>
    </row>
    <row r="568" spans="2:6" x14ac:dyDescent="0.25">
      <c r="B568" s="233" t="s">
        <v>237</v>
      </c>
      <c r="C568" s="233" t="s">
        <v>527</v>
      </c>
      <c r="D568" s="233">
        <v>2019</v>
      </c>
      <c r="E568" s="233" t="s">
        <v>524</v>
      </c>
      <c r="F568" s="284">
        <v>0.01</v>
      </c>
    </row>
    <row r="569" spans="2:6" x14ac:dyDescent="0.25">
      <c r="B569" s="233" t="s">
        <v>237</v>
      </c>
      <c r="C569" s="233" t="s">
        <v>528</v>
      </c>
      <c r="D569" s="233">
        <v>2019</v>
      </c>
      <c r="E569" s="233" t="s">
        <v>524</v>
      </c>
      <c r="F569" s="284">
        <v>2.08</v>
      </c>
    </row>
    <row r="570" spans="2:6" x14ac:dyDescent="0.25">
      <c r="B570" s="233" t="s">
        <v>237</v>
      </c>
      <c r="C570" s="233" t="s">
        <v>529</v>
      </c>
      <c r="D570" s="233">
        <v>2019</v>
      </c>
      <c r="E570" s="233" t="s">
        <v>524</v>
      </c>
      <c r="F570" s="284">
        <v>0.24</v>
      </c>
    </row>
    <row r="571" spans="2:6" x14ac:dyDescent="0.25">
      <c r="B571" s="233" t="s">
        <v>237</v>
      </c>
      <c r="C571" s="233" t="s">
        <v>530</v>
      </c>
      <c r="D571" s="233">
        <v>2019</v>
      </c>
      <c r="E571" s="233" t="s">
        <v>524</v>
      </c>
      <c r="F571" s="284">
        <v>0</v>
      </c>
    </row>
    <row r="572" spans="2:6" x14ac:dyDescent="0.25">
      <c r="B572" s="233" t="s">
        <v>237</v>
      </c>
      <c r="C572" s="233" t="s">
        <v>531</v>
      </c>
      <c r="D572" s="233">
        <v>2019</v>
      </c>
      <c r="E572" s="233" t="s">
        <v>524</v>
      </c>
      <c r="F572" s="284">
        <v>0.02</v>
      </c>
    </row>
    <row r="573" spans="2:6" x14ac:dyDescent="0.25">
      <c r="B573" s="233" t="s">
        <v>237</v>
      </c>
      <c r="C573" s="233" t="s">
        <v>532</v>
      </c>
      <c r="D573" s="233">
        <v>2019</v>
      </c>
      <c r="E573" s="233" t="s">
        <v>524</v>
      </c>
      <c r="F573" s="284">
        <v>0</v>
      </c>
    </row>
    <row r="574" spans="2:6" x14ac:dyDescent="0.25">
      <c r="B574" s="233" t="s">
        <v>436</v>
      </c>
      <c r="C574" s="233" t="s">
        <v>523</v>
      </c>
      <c r="D574" s="233">
        <v>2019</v>
      </c>
      <c r="E574" s="233" t="s">
        <v>524</v>
      </c>
      <c r="F574" s="284">
        <v>1.04</v>
      </c>
    </row>
    <row r="575" spans="2:6" x14ac:dyDescent="0.25">
      <c r="B575" s="233" t="s">
        <v>436</v>
      </c>
      <c r="C575" s="233" t="s">
        <v>525</v>
      </c>
      <c r="D575" s="233">
        <v>2019</v>
      </c>
      <c r="E575" s="233" t="s">
        <v>524</v>
      </c>
      <c r="F575" s="284">
        <v>0.34</v>
      </c>
    </row>
    <row r="576" spans="2:6" x14ac:dyDescent="0.25">
      <c r="B576" s="233" t="s">
        <v>436</v>
      </c>
      <c r="C576" s="233" t="s">
        <v>526</v>
      </c>
      <c r="D576" s="233">
        <v>2019</v>
      </c>
      <c r="E576" s="233" t="s">
        <v>524</v>
      </c>
      <c r="F576" s="284">
        <v>4.67</v>
      </c>
    </row>
    <row r="577" spans="2:6" x14ac:dyDescent="0.25">
      <c r="B577" s="233" t="s">
        <v>436</v>
      </c>
      <c r="C577" s="233" t="s">
        <v>528</v>
      </c>
      <c r="D577" s="233">
        <v>2019</v>
      </c>
      <c r="E577" s="233" t="s">
        <v>524</v>
      </c>
      <c r="F577" s="284">
        <v>0</v>
      </c>
    </row>
    <row r="578" spans="2:6" x14ac:dyDescent="0.25">
      <c r="B578" s="233" t="s">
        <v>436</v>
      </c>
      <c r="C578" s="233" t="s">
        <v>529</v>
      </c>
      <c r="D578" s="233">
        <v>2019</v>
      </c>
      <c r="E578" s="233" t="s">
        <v>524</v>
      </c>
      <c r="F578" s="284">
        <v>0</v>
      </c>
    </row>
    <row r="579" spans="2:6" x14ac:dyDescent="0.25">
      <c r="B579" s="233" t="s">
        <v>436</v>
      </c>
      <c r="C579" s="233" t="s">
        <v>530</v>
      </c>
      <c r="D579" s="233">
        <v>2019</v>
      </c>
      <c r="E579" s="233" t="s">
        <v>524</v>
      </c>
      <c r="F579" s="284">
        <v>0.4</v>
      </c>
    </row>
    <row r="580" spans="2:6" x14ac:dyDescent="0.25">
      <c r="B580" s="233" t="s">
        <v>436</v>
      </c>
      <c r="C580" s="233" t="s">
        <v>531</v>
      </c>
      <c r="D580" s="233">
        <v>2019</v>
      </c>
      <c r="E580" s="233" t="s">
        <v>524</v>
      </c>
      <c r="F580" s="284">
        <v>14.85</v>
      </c>
    </row>
    <row r="581" spans="2:6" x14ac:dyDescent="0.25">
      <c r="B581" s="233" t="s">
        <v>436</v>
      </c>
      <c r="C581" s="233" t="s">
        <v>532</v>
      </c>
      <c r="D581" s="233">
        <v>2019</v>
      </c>
      <c r="E581" s="233" t="s">
        <v>524</v>
      </c>
      <c r="F581" s="284">
        <v>2.17</v>
      </c>
    </row>
    <row r="582" spans="2:6" x14ac:dyDescent="0.25">
      <c r="B582" s="233" t="s">
        <v>334</v>
      </c>
      <c r="C582" s="233" t="s">
        <v>523</v>
      </c>
      <c r="D582" s="233">
        <v>2019</v>
      </c>
      <c r="E582" s="233" t="s">
        <v>524</v>
      </c>
      <c r="F582" s="284">
        <v>1.77</v>
      </c>
    </row>
    <row r="583" spans="2:6" x14ac:dyDescent="0.25">
      <c r="B583" s="233" t="s">
        <v>334</v>
      </c>
      <c r="C583" s="233" t="s">
        <v>526</v>
      </c>
      <c r="D583" s="233">
        <v>2019</v>
      </c>
      <c r="E583" s="233" t="s">
        <v>524</v>
      </c>
      <c r="F583" s="284">
        <v>0.09</v>
      </c>
    </row>
    <row r="584" spans="2:6" x14ac:dyDescent="0.25">
      <c r="B584" s="233" t="s">
        <v>334</v>
      </c>
      <c r="C584" s="233" t="s">
        <v>528</v>
      </c>
      <c r="D584" s="233">
        <v>2019</v>
      </c>
      <c r="E584" s="233" t="s">
        <v>524</v>
      </c>
      <c r="F584" s="284">
        <v>3.26</v>
      </c>
    </row>
    <row r="585" spans="2:6" x14ac:dyDescent="0.25">
      <c r="B585" s="233" t="s">
        <v>334</v>
      </c>
      <c r="C585" s="233" t="s">
        <v>529</v>
      </c>
      <c r="D585" s="233">
        <v>2019</v>
      </c>
      <c r="E585" s="233" t="s">
        <v>524</v>
      </c>
      <c r="F585" s="284">
        <v>2.93</v>
      </c>
    </row>
    <row r="586" spans="2:6" x14ac:dyDescent="0.25">
      <c r="B586" s="233" t="s">
        <v>334</v>
      </c>
      <c r="C586" s="233" t="s">
        <v>530</v>
      </c>
      <c r="D586" s="233">
        <v>2019</v>
      </c>
      <c r="E586" s="233" t="s">
        <v>524</v>
      </c>
      <c r="F586" s="284">
        <v>0</v>
      </c>
    </row>
    <row r="587" spans="2:6" x14ac:dyDescent="0.25">
      <c r="B587" s="233" t="s">
        <v>334</v>
      </c>
      <c r="C587" s="233" t="s">
        <v>531</v>
      </c>
      <c r="D587" s="233">
        <v>2019</v>
      </c>
      <c r="E587" s="233" t="s">
        <v>524</v>
      </c>
      <c r="F587" s="284">
        <v>0.16</v>
      </c>
    </row>
    <row r="588" spans="2:6" x14ac:dyDescent="0.25">
      <c r="B588" s="233" t="s">
        <v>334</v>
      </c>
      <c r="C588" s="233" t="s">
        <v>532</v>
      </c>
      <c r="D588" s="233">
        <v>2019</v>
      </c>
      <c r="E588" s="233" t="s">
        <v>524</v>
      </c>
      <c r="F588" s="284">
        <v>0</v>
      </c>
    </row>
    <row r="589" spans="2:6" x14ac:dyDescent="0.25">
      <c r="B589" s="233" t="s">
        <v>354</v>
      </c>
      <c r="C589" s="233" t="s">
        <v>523</v>
      </c>
      <c r="D589" s="233">
        <v>2019</v>
      </c>
      <c r="E589" s="233" t="s">
        <v>524</v>
      </c>
      <c r="F589" s="284">
        <v>4.5199999999999996</v>
      </c>
    </row>
    <row r="590" spans="2:6" x14ac:dyDescent="0.25">
      <c r="B590" s="233" t="s">
        <v>354</v>
      </c>
      <c r="C590" s="233" t="s">
        <v>525</v>
      </c>
      <c r="D590" s="233">
        <v>2019</v>
      </c>
      <c r="E590" s="233" t="s">
        <v>524</v>
      </c>
      <c r="F590" s="284">
        <v>7.0000000000000007E-2</v>
      </c>
    </row>
    <row r="591" spans="2:6" x14ac:dyDescent="0.25">
      <c r="B591" s="233" t="s">
        <v>354</v>
      </c>
      <c r="C591" s="233" t="s">
        <v>526</v>
      </c>
      <c r="D591" s="233">
        <v>2019</v>
      </c>
      <c r="E591" s="233" t="s">
        <v>524</v>
      </c>
      <c r="F591" s="284">
        <v>0.53</v>
      </c>
    </row>
    <row r="592" spans="2:6" x14ac:dyDescent="0.25">
      <c r="B592" s="233" t="s">
        <v>354</v>
      </c>
      <c r="C592" s="233" t="s">
        <v>527</v>
      </c>
      <c r="D592" s="233">
        <v>2019</v>
      </c>
      <c r="E592" s="233" t="s">
        <v>524</v>
      </c>
      <c r="F592" s="284">
        <v>0</v>
      </c>
    </row>
    <row r="593" spans="2:6" x14ac:dyDescent="0.25">
      <c r="B593" s="233" t="s">
        <v>354</v>
      </c>
      <c r="C593" s="233" t="s">
        <v>528</v>
      </c>
      <c r="D593" s="233">
        <v>2019</v>
      </c>
      <c r="E593" s="233" t="s">
        <v>524</v>
      </c>
      <c r="F593" s="284">
        <v>2.67</v>
      </c>
    </row>
    <row r="594" spans="2:6" x14ac:dyDescent="0.25">
      <c r="B594" s="233" t="s">
        <v>354</v>
      </c>
      <c r="C594" s="233" t="s">
        <v>529</v>
      </c>
      <c r="D594" s="233">
        <v>2019</v>
      </c>
      <c r="E594" s="233" t="s">
        <v>524</v>
      </c>
      <c r="F594" s="284">
        <v>0</v>
      </c>
    </row>
    <row r="595" spans="2:6" x14ac:dyDescent="0.25">
      <c r="B595" s="233" t="s">
        <v>354</v>
      </c>
      <c r="C595" s="233" t="s">
        <v>530</v>
      </c>
      <c r="D595" s="233">
        <v>2019</v>
      </c>
      <c r="E595" s="233" t="s">
        <v>524</v>
      </c>
      <c r="F595" s="284">
        <v>0.12</v>
      </c>
    </row>
    <row r="596" spans="2:6" x14ac:dyDescent="0.25">
      <c r="B596" s="233" t="s">
        <v>354</v>
      </c>
      <c r="C596" s="233" t="s">
        <v>531</v>
      </c>
      <c r="D596" s="233">
        <v>2019</v>
      </c>
      <c r="E596" s="233" t="s">
        <v>524</v>
      </c>
      <c r="F596" s="284">
        <v>0.08</v>
      </c>
    </row>
    <row r="597" spans="2:6" x14ac:dyDescent="0.25">
      <c r="B597" s="233" t="s">
        <v>354</v>
      </c>
      <c r="C597" s="233" t="s">
        <v>532</v>
      </c>
      <c r="D597" s="233">
        <v>2019</v>
      </c>
      <c r="E597" s="233" t="s">
        <v>524</v>
      </c>
      <c r="F597" s="284">
        <v>0.01</v>
      </c>
    </row>
    <row r="598" spans="2:6" x14ac:dyDescent="0.25">
      <c r="B598" s="233" t="s">
        <v>238</v>
      </c>
      <c r="C598" s="233" t="s">
        <v>523</v>
      </c>
      <c r="D598" s="233">
        <v>2019</v>
      </c>
      <c r="E598" s="233" t="s">
        <v>524</v>
      </c>
      <c r="F598" s="284">
        <v>0.03</v>
      </c>
    </row>
    <row r="599" spans="2:6" x14ac:dyDescent="0.25">
      <c r="B599" s="233" t="s">
        <v>238</v>
      </c>
      <c r="C599" s="233" t="s">
        <v>525</v>
      </c>
      <c r="D599" s="233">
        <v>2019</v>
      </c>
      <c r="E599" s="233" t="s">
        <v>524</v>
      </c>
      <c r="F599" s="284">
        <v>8.34</v>
      </c>
    </row>
    <row r="600" spans="2:6" x14ac:dyDescent="0.25">
      <c r="B600" s="233" t="s">
        <v>238</v>
      </c>
      <c r="C600" s="233" t="s">
        <v>526</v>
      </c>
      <c r="D600" s="233">
        <v>2019</v>
      </c>
      <c r="E600" s="233" t="s">
        <v>524</v>
      </c>
      <c r="F600" s="284">
        <v>0.06</v>
      </c>
    </row>
    <row r="601" spans="2:6" x14ac:dyDescent="0.25">
      <c r="B601" s="233" t="s">
        <v>238</v>
      </c>
      <c r="C601" s="233" t="s">
        <v>527</v>
      </c>
      <c r="D601" s="233">
        <v>2019</v>
      </c>
      <c r="E601" s="233" t="s">
        <v>524</v>
      </c>
      <c r="F601" s="284">
        <v>0</v>
      </c>
    </row>
    <row r="602" spans="2:6" x14ac:dyDescent="0.25">
      <c r="B602" s="233" t="s">
        <v>238</v>
      </c>
      <c r="C602" s="233" t="s">
        <v>528</v>
      </c>
      <c r="D602" s="233">
        <v>2019</v>
      </c>
      <c r="E602" s="233" t="s">
        <v>524</v>
      </c>
      <c r="F602" s="284">
        <v>8.07</v>
      </c>
    </row>
    <row r="603" spans="2:6" x14ac:dyDescent="0.25">
      <c r="B603" s="233" t="s">
        <v>238</v>
      </c>
      <c r="C603" s="233" t="s">
        <v>529</v>
      </c>
      <c r="D603" s="233">
        <v>2019</v>
      </c>
      <c r="E603" s="233" t="s">
        <v>524</v>
      </c>
      <c r="F603" s="284">
        <v>0.13</v>
      </c>
    </row>
    <row r="604" spans="2:6" x14ac:dyDescent="0.25">
      <c r="B604" s="233" t="s">
        <v>238</v>
      </c>
      <c r="C604" s="233" t="s">
        <v>530</v>
      </c>
      <c r="D604" s="233">
        <v>2019</v>
      </c>
      <c r="E604" s="233" t="s">
        <v>524</v>
      </c>
      <c r="F604" s="284">
        <v>0</v>
      </c>
    </row>
    <row r="605" spans="2:6" x14ac:dyDescent="0.25">
      <c r="B605" s="233" t="s">
        <v>238</v>
      </c>
      <c r="C605" s="233" t="s">
        <v>531</v>
      </c>
      <c r="D605" s="233">
        <v>2019</v>
      </c>
      <c r="E605" s="233" t="s">
        <v>524</v>
      </c>
      <c r="F605" s="284">
        <v>0.01</v>
      </c>
    </row>
    <row r="606" spans="2:6" x14ac:dyDescent="0.25">
      <c r="B606" s="233" t="s">
        <v>238</v>
      </c>
      <c r="C606" s="233" t="s">
        <v>532</v>
      </c>
      <c r="D606" s="233">
        <v>2019</v>
      </c>
      <c r="E606" s="233" t="s">
        <v>524</v>
      </c>
      <c r="F606" s="284">
        <v>0</v>
      </c>
    </row>
    <row r="607" spans="2:6" x14ac:dyDescent="0.25">
      <c r="B607" s="233" t="s">
        <v>239</v>
      </c>
      <c r="C607" s="233" t="s">
        <v>523</v>
      </c>
      <c r="D607" s="233">
        <v>2019</v>
      </c>
      <c r="E607" s="233" t="s">
        <v>524</v>
      </c>
      <c r="F607" s="284">
        <v>0.67</v>
      </c>
    </row>
    <row r="608" spans="2:6" x14ac:dyDescent="0.25">
      <c r="B608" s="233" t="s">
        <v>239</v>
      </c>
      <c r="C608" s="233" t="s">
        <v>525</v>
      </c>
      <c r="D608" s="233">
        <v>2019</v>
      </c>
      <c r="E608" s="233" t="s">
        <v>524</v>
      </c>
      <c r="F608" s="284">
        <v>4.8899999999999997</v>
      </c>
    </row>
    <row r="609" spans="2:6" x14ac:dyDescent="0.25">
      <c r="B609" s="233" t="s">
        <v>239</v>
      </c>
      <c r="C609" s="233" t="s">
        <v>526</v>
      </c>
      <c r="D609" s="233">
        <v>2019</v>
      </c>
      <c r="E609" s="233" t="s">
        <v>524</v>
      </c>
      <c r="F609" s="284">
        <v>0.12</v>
      </c>
    </row>
    <row r="610" spans="2:6" x14ac:dyDescent="0.25">
      <c r="B610" s="233" t="s">
        <v>239</v>
      </c>
      <c r="C610" s="233" t="s">
        <v>528</v>
      </c>
      <c r="D610" s="233">
        <v>2019</v>
      </c>
      <c r="E610" s="233" t="s">
        <v>524</v>
      </c>
      <c r="F610" s="284">
        <v>4.6500000000000004</v>
      </c>
    </row>
    <row r="611" spans="2:6" x14ac:dyDescent="0.25">
      <c r="B611" s="233" t="s">
        <v>239</v>
      </c>
      <c r="C611" s="233" t="s">
        <v>529</v>
      </c>
      <c r="D611" s="233">
        <v>2019</v>
      </c>
      <c r="E611" s="233" t="s">
        <v>524</v>
      </c>
      <c r="F611" s="284">
        <v>0.19</v>
      </c>
    </row>
    <row r="612" spans="2:6" x14ac:dyDescent="0.25">
      <c r="B612" s="233" t="s">
        <v>239</v>
      </c>
      <c r="C612" s="233" t="s">
        <v>531</v>
      </c>
      <c r="D612" s="233">
        <v>2019</v>
      </c>
      <c r="E612" s="233" t="s">
        <v>524</v>
      </c>
      <c r="F612" s="284">
        <v>0.04</v>
      </c>
    </row>
    <row r="613" spans="2:6" x14ac:dyDescent="0.25">
      <c r="B613" s="233" t="s">
        <v>239</v>
      </c>
      <c r="C613" s="233" t="s">
        <v>532</v>
      </c>
      <c r="D613" s="233">
        <v>2019</v>
      </c>
      <c r="E613" s="233" t="s">
        <v>524</v>
      </c>
      <c r="F613" s="284">
        <v>0.02</v>
      </c>
    </row>
    <row r="614" spans="2:6" x14ac:dyDescent="0.25">
      <c r="B614" s="233" t="s">
        <v>368</v>
      </c>
      <c r="C614" s="233" t="s">
        <v>523</v>
      </c>
      <c r="D614" s="233">
        <v>2019</v>
      </c>
      <c r="E614" s="233" t="s">
        <v>524</v>
      </c>
      <c r="F614" s="284">
        <v>0.74</v>
      </c>
    </row>
    <row r="615" spans="2:6" x14ac:dyDescent="0.25">
      <c r="B615" s="233" t="s">
        <v>368</v>
      </c>
      <c r="C615" s="233" t="s">
        <v>525</v>
      </c>
      <c r="D615" s="233">
        <v>2019</v>
      </c>
      <c r="E615" s="233" t="s">
        <v>524</v>
      </c>
      <c r="F615" s="284">
        <v>0</v>
      </c>
    </row>
    <row r="616" spans="2:6" x14ac:dyDescent="0.25">
      <c r="B616" s="233" t="s">
        <v>368</v>
      </c>
      <c r="C616" s="233" t="s">
        <v>526</v>
      </c>
      <c r="D616" s="233">
        <v>2019</v>
      </c>
      <c r="E616" s="233" t="s">
        <v>524</v>
      </c>
      <c r="F616" s="284">
        <v>0</v>
      </c>
    </row>
    <row r="617" spans="2:6" x14ac:dyDescent="0.25">
      <c r="B617" s="233" t="s">
        <v>368</v>
      </c>
      <c r="C617" s="233" t="s">
        <v>528</v>
      </c>
      <c r="D617" s="233">
        <v>2019</v>
      </c>
      <c r="E617" s="233" t="s">
        <v>524</v>
      </c>
      <c r="F617" s="284">
        <v>0.09</v>
      </c>
    </row>
    <row r="618" spans="2:6" x14ac:dyDescent="0.25">
      <c r="B618" s="233" t="s">
        <v>368</v>
      </c>
      <c r="C618" s="233" t="s">
        <v>529</v>
      </c>
      <c r="D618" s="233">
        <v>2019</v>
      </c>
      <c r="E618" s="233" t="s">
        <v>524</v>
      </c>
      <c r="F618" s="284">
        <v>0.83</v>
      </c>
    </row>
    <row r="619" spans="2:6" x14ac:dyDescent="0.25">
      <c r="B619" s="233" t="s">
        <v>368</v>
      </c>
      <c r="C619" s="233" t="s">
        <v>530</v>
      </c>
      <c r="D619" s="233">
        <v>2019</v>
      </c>
      <c r="E619" s="233" t="s">
        <v>524</v>
      </c>
      <c r="F619" s="284">
        <v>0.01</v>
      </c>
    </row>
    <row r="620" spans="2:6" x14ac:dyDescent="0.25">
      <c r="B620" s="233" t="s">
        <v>368</v>
      </c>
      <c r="C620" s="233" t="s">
        <v>531</v>
      </c>
      <c r="D620" s="233">
        <v>2019</v>
      </c>
      <c r="E620" s="233" t="s">
        <v>524</v>
      </c>
      <c r="F620" s="284">
        <v>0.08</v>
      </c>
    </row>
    <row r="621" spans="2:6" x14ac:dyDescent="0.25">
      <c r="B621" s="233" t="s">
        <v>368</v>
      </c>
      <c r="C621" s="233" t="s">
        <v>532</v>
      </c>
      <c r="D621" s="233">
        <v>2019</v>
      </c>
      <c r="E621" s="233" t="s">
        <v>524</v>
      </c>
      <c r="F621" s="284">
        <v>0.12</v>
      </c>
    </row>
    <row r="622" spans="2:6" x14ac:dyDescent="0.25">
      <c r="B622" s="233" t="s">
        <v>336</v>
      </c>
      <c r="C622" s="233" t="s">
        <v>523</v>
      </c>
      <c r="D622" s="233">
        <v>2019</v>
      </c>
      <c r="E622" s="233" t="s">
        <v>524</v>
      </c>
      <c r="F622" s="284">
        <v>2.79</v>
      </c>
    </row>
    <row r="623" spans="2:6" x14ac:dyDescent="0.25">
      <c r="B623" s="233" t="s">
        <v>336</v>
      </c>
      <c r="C623" s="233" t="s">
        <v>525</v>
      </c>
      <c r="D623" s="233">
        <v>2019</v>
      </c>
      <c r="E623" s="233" t="s">
        <v>524</v>
      </c>
      <c r="F623" s="284">
        <v>0</v>
      </c>
    </row>
    <row r="624" spans="2:6" x14ac:dyDescent="0.25">
      <c r="B624" s="233" t="s">
        <v>336</v>
      </c>
      <c r="C624" s="233" t="s">
        <v>526</v>
      </c>
      <c r="D624" s="233">
        <v>2019</v>
      </c>
      <c r="E624" s="233" t="s">
        <v>524</v>
      </c>
      <c r="F624" s="284">
        <v>0.18</v>
      </c>
    </row>
    <row r="625" spans="2:6" x14ac:dyDescent="0.25">
      <c r="B625" s="233" t="s">
        <v>336</v>
      </c>
      <c r="C625" s="233" t="s">
        <v>527</v>
      </c>
      <c r="D625" s="233">
        <v>2019</v>
      </c>
      <c r="E625" s="233" t="s">
        <v>524</v>
      </c>
      <c r="F625" s="284">
        <v>0</v>
      </c>
    </row>
    <row r="626" spans="2:6" x14ac:dyDescent="0.25">
      <c r="B626" s="233" t="s">
        <v>336</v>
      </c>
      <c r="C626" s="233" t="s">
        <v>528</v>
      </c>
      <c r="D626" s="233">
        <v>2019</v>
      </c>
      <c r="E626" s="233" t="s">
        <v>524</v>
      </c>
      <c r="F626" s="284">
        <v>3.55</v>
      </c>
    </row>
    <row r="627" spans="2:6" x14ac:dyDescent="0.25">
      <c r="B627" s="233" t="s">
        <v>336</v>
      </c>
      <c r="C627" s="233" t="s">
        <v>529</v>
      </c>
      <c r="D627" s="233">
        <v>2019</v>
      </c>
      <c r="E627" s="233" t="s">
        <v>524</v>
      </c>
      <c r="F627" s="284">
        <v>0</v>
      </c>
    </row>
    <row r="628" spans="2:6" x14ac:dyDescent="0.25">
      <c r="B628" s="233" t="s">
        <v>336</v>
      </c>
      <c r="C628" s="233" t="s">
        <v>530</v>
      </c>
      <c r="D628" s="233">
        <v>2019</v>
      </c>
      <c r="E628" s="233" t="s">
        <v>524</v>
      </c>
      <c r="F628" s="284">
        <v>0</v>
      </c>
    </row>
    <row r="629" spans="2:6" x14ac:dyDescent="0.25">
      <c r="B629" s="233" t="s">
        <v>336</v>
      </c>
      <c r="C629" s="233" t="s">
        <v>531</v>
      </c>
      <c r="D629" s="233">
        <v>2019</v>
      </c>
      <c r="E629" s="233" t="s">
        <v>524</v>
      </c>
      <c r="F629" s="284">
        <v>0.01</v>
      </c>
    </row>
    <row r="630" spans="2:6" x14ac:dyDescent="0.25">
      <c r="B630" s="233" t="s">
        <v>336</v>
      </c>
      <c r="C630" s="233" t="s">
        <v>532</v>
      </c>
      <c r="D630" s="233">
        <v>2019</v>
      </c>
      <c r="E630" s="233" t="s">
        <v>524</v>
      </c>
      <c r="F630" s="284">
        <v>0</v>
      </c>
    </row>
    <row r="631" spans="2:6" x14ac:dyDescent="0.25">
      <c r="B631" s="233" t="s">
        <v>355</v>
      </c>
      <c r="C631" s="233" t="s">
        <v>523</v>
      </c>
      <c r="D631" s="233">
        <v>2019</v>
      </c>
      <c r="E631" s="233" t="s">
        <v>524</v>
      </c>
      <c r="F631" s="284">
        <v>0.55000000000000004</v>
      </c>
    </row>
    <row r="632" spans="2:6" x14ac:dyDescent="0.25">
      <c r="B632" s="233" t="s">
        <v>355</v>
      </c>
      <c r="C632" s="233" t="s">
        <v>525</v>
      </c>
      <c r="D632" s="233">
        <v>2019</v>
      </c>
      <c r="E632" s="233" t="s">
        <v>524</v>
      </c>
      <c r="F632" s="284">
        <v>0</v>
      </c>
    </row>
    <row r="633" spans="2:6" x14ac:dyDescent="0.25">
      <c r="B633" s="233" t="s">
        <v>355</v>
      </c>
      <c r="C633" s="233" t="s">
        <v>526</v>
      </c>
      <c r="D633" s="233">
        <v>2019</v>
      </c>
      <c r="E633" s="233" t="s">
        <v>524</v>
      </c>
      <c r="F633" s="284">
        <v>0.14000000000000001</v>
      </c>
    </row>
    <row r="634" spans="2:6" x14ac:dyDescent="0.25">
      <c r="B634" s="233" t="s">
        <v>355</v>
      </c>
      <c r="C634" s="233" t="s">
        <v>528</v>
      </c>
      <c r="D634" s="233">
        <v>2019</v>
      </c>
      <c r="E634" s="233" t="s">
        <v>524</v>
      </c>
      <c r="F634" s="284">
        <v>13.99</v>
      </c>
    </row>
    <row r="635" spans="2:6" x14ac:dyDescent="0.25">
      <c r="B635" s="233" t="s">
        <v>355</v>
      </c>
      <c r="C635" s="233" t="s">
        <v>529</v>
      </c>
      <c r="D635" s="233">
        <v>2019</v>
      </c>
      <c r="E635" s="233" t="s">
        <v>524</v>
      </c>
      <c r="F635" s="284">
        <v>7.0000000000000007E-2</v>
      </c>
    </row>
    <row r="636" spans="2:6" x14ac:dyDescent="0.25">
      <c r="B636" s="233" t="s">
        <v>355</v>
      </c>
      <c r="C636" s="233" t="s">
        <v>530</v>
      </c>
      <c r="D636" s="233">
        <v>2019</v>
      </c>
      <c r="E636" s="233" t="s">
        <v>524</v>
      </c>
      <c r="F636" s="284">
        <v>0.03</v>
      </c>
    </row>
    <row r="637" spans="2:6" x14ac:dyDescent="0.25">
      <c r="B637" s="233" t="s">
        <v>355</v>
      </c>
      <c r="C637" s="233" t="s">
        <v>531</v>
      </c>
      <c r="D637" s="233">
        <v>2019</v>
      </c>
      <c r="E637" s="233" t="s">
        <v>524</v>
      </c>
      <c r="F637" s="284">
        <v>0.06</v>
      </c>
    </row>
    <row r="638" spans="2:6" x14ac:dyDescent="0.25">
      <c r="B638" s="233" t="s">
        <v>355</v>
      </c>
      <c r="C638" s="233" t="s">
        <v>532</v>
      </c>
      <c r="D638" s="233">
        <v>2019</v>
      </c>
      <c r="E638" s="233" t="s">
        <v>524</v>
      </c>
      <c r="F638" s="284">
        <v>0.87</v>
      </c>
    </row>
    <row r="639" spans="2:6" x14ac:dyDescent="0.25">
      <c r="B639" s="233" t="s">
        <v>408</v>
      </c>
      <c r="C639" s="233" t="s">
        <v>523</v>
      </c>
      <c r="D639" s="233">
        <v>2019</v>
      </c>
      <c r="E639" s="233" t="s">
        <v>524</v>
      </c>
      <c r="F639" s="284">
        <v>0.95</v>
      </c>
    </row>
    <row r="640" spans="2:6" x14ac:dyDescent="0.25">
      <c r="B640" s="233" t="s">
        <v>408</v>
      </c>
      <c r="C640" s="233" t="s">
        <v>525</v>
      </c>
      <c r="D640" s="233">
        <v>2019</v>
      </c>
      <c r="E640" s="233" t="s">
        <v>524</v>
      </c>
      <c r="F640" s="284">
        <v>0</v>
      </c>
    </row>
    <row r="641" spans="2:6" x14ac:dyDescent="0.25">
      <c r="B641" s="233" t="s">
        <v>408</v>
      </c>
      <c r="C641" s="233" t="s">
        <v>526</v>
      </c>
      <c r="D641" s="233">
        <v>2019</v>
      </c>
      <c r="E641" s="233" t="s">
        <v>524</v>
      </c>
      <c r="F641" s="284">
        <v>6.25</v>
      </c>
    </row>
    <row r="642" spans="2:6" x14ac:dyDescent="0.25">
      <c r="B642" s="233" t="s">
        <v>408</v>
      </c>
      <c r="C642" s="233" t="s">
        <v>527</v>
      </c>
      <c r="D642" s="233">
        <v>2019</v>
      </c>
      <c r="E642" s="233" t="s">
        <v>524</v>
      </c>
      <c r="F642" s="284">
        <v>2.48</v>
      </c>
    </row>
    <row r="643" spans="2:6" x14ac:dyDescent="0.25">
      <c r="B643" s="233" t="s">
        <v>408</v>
      </c>
      <c r="C643" s="233" t="s">
        <v>528</v>
      </c>
      <c r="D643" s="233">
        <v>2019</v>
      </c>
      <c r="E643" s="233" t="s">
        <v>524</v>
      </c>
      <c r="F643" s="284">
        <v>0</v>
      </c>
    </row>
    <row r="644" spans="2:6" x14ac:dyDescent="0.25">
      <c r="B644" s="233" t="s">
        <v>408</v>
      </c>
      <c r="C644" s="233" t="s">
        <v>530</v>
      </c>
      <c r="D644" s="233">
        <v>2019</v>
      </c>
      <c r="E644" s="233" t="s">
        <v>524</v>
      </c>
      <c r="F644" s="284">
        <v>0</v>
      </c>
    </row>
    <row r="645" spans="2:6" x14ac:dyDescent="0.25">
      <c r="B645" s="233" t="s">
        <v>408</v>
      </c>
      <c r="C645" s="233" t="s">
        <v>531</v>
      </c>
      <c r="D645" s="233">
        <v>2019</v>
      </c>
      <c r="E645" s="233" t="s">
        <v>524</v>
      </c>
      <c r="F645" s="284">
        <v>0.24</v>
      </c>
    </row>
    <row r="646" spans="2:6" x14ac:dyDescent="0.25">
      <c r="B646" s="233" t="s">
        <v>408</v>
      </c>
      <c r="C646" s="233" t="s">
        <v>532</v>
      </c>
      <c r="D646" s="233">
        <v>2019</v>
      </c>
      <c r="E646" s="233" t="s">
        <v>524</v>
      </c>
      <c r="F646" s="284">
        <v>0.24</v>
      </c>
    </row>
    <row r="647" spans="2:6" x14ac:dyDescent="0.25">
      <c r="B647" s="233" t="s">
        <v>422</v>
      </c>
      <c r="C647" s="233" t="s">
        <v>523</v>
      </c>
      <c r="D647" s="233">
        <v>2019</v>
      </c>
      <c r="E647" s="233" t="s">
        <v>524</v>
      </c>
      <c r="F647" s="284">
        <v>5.17</v>
      </c>
    </row>
    <row r="648" spans="2:6" x14ac:dyDescent="0.25">
      <c r="B648" s="233" t="s">
        <v>422</v>
      </c>
      <c r="C648" s="233" t="s">
        <v>525</v>
      </c>
      <c r="D648" s="233">
        <v>2019</v>
      </c>
      <c r="E648" s="233" t="s">
        <v>524</v>
      </c>
      <c r="F648" s="284">
        <v>0.01</v>
      </c>
    </row>
    <row r="649" spans="2:6" x14ac:dyDescent="0.25">
      <c r="B649" s="233" t="s">
        <v>422</v>
      </c>
      <c r="C649" s="233" t="s">
        <v>526</v>
      </c>
      <c r="D649" s="233">
        <v>2019</v>
      </c>
      <c r="E649" s="233" t="s">
        <v>524</v>
      </c>
      <c r="F649" s="284">
        <v>1.27</v>
      </c>
    </row>
    <row r="650" spans="2:6" x14ac:dyDescent="0.25">
      <c r="B650" s="233" t="s">
        <v>422</v>
      </c>
      <c r="C650" s="233" t="s">
        <v>529</v>
      </c>
      <c r="D650" s="233">
        <v>2019</v>
      </c>
      <c r="E650" s="233" t="s">
        <v>524</v>
      </c>
      <c r="F650" s="284">
        <v>0.61</v>
      </c>
    </row>
    <row r="651" spans="2:6" x14ac:dyDescent="0.25">
      <c r="B651" s="233" t="s">
        <v>422</v>
      </c>
      <c r="C651" s="233" t="s">
        <v>530</v>
      </c>
      <c r="D651" s="233">
        <v>2019</v>
      </c>
      <c r="E651" s="233" t="s">
        <v>524</v>
      </c>
      <c r="F651" s="284">
        <v>0.02</v>
      </c>
    </row>
    <row r="652" spans="2:6" x14ac:dyDescent="0.25">
      <c r="B652" s="233" t="s">
        <v>422</v>
      </c>
      <c r="C652" s="233" t="s">
        <v>531</v>
      </c>
      <c r="D652" s="233">
        <v>2019</v>
      </c>
      <c r="E652" s="233" t="s">
        <v>524</v>
      </c>
      <c r="F652" s="284">
        <v>0.97</v>
      </c>
    </row>
    <row r="653" spans="2:6" x14ac:dyDescent="0.25">
      <c r="B653" s="233" t="s">
        <v>422</v>
      </c>
      <c r="C653" s="233" t="s">
        <v>532</v>
      </c>
      <c r="D653" s="233">
        <v>2019</v>
      </c>
      <c r="E653" s="233" t="s">
        <v>524</v>
      </c>
      <c r="F653" s="284">
        <v>0.04</v>
      </c>
    </row>
    <row r="654" spans="2:6" x14ac:dyDescent="0.25">
      <c r="B654" s="233" t="s">
        <v>289</v>
      </c>
      <c r="C654" s="233" t="s">
        <v>523</v>
      </c>
      <c r="D654" s="233">
        <v>2019</v>
      </c>
      <c r="E654" s="233" t="s">
        <v>524</v>
      </c>
      <c r="F654" s="284">
        <v>1.92</v>
      </c>
    </row>
    <row r="655" spans="2:6" x14ac:dyDescent="0.25">
      <c r="B655" s="233" t="s">
        <v>289</v>
      </c>
      <c r="C655" s="233" t="s">
        <v>525</v>
      </c>
      <c r="D655" s="233">
        <v>2019</v>
      </c>
      <c r="E655" s="233" t="s">
        <v>524</v>
      </c>
      <c r="F655" s="284">
        <v>0.96</v>
      </c>
    </row>
    <row r="656" spans="2:6" x14ac:dyDescent="0.25">
      <c r="B656" s="233" t="s">
        <v>289</v>
      </c>
      <c r="C656" s="233" t="s">
        <v>526</v>
      </c>
      <c r="D656" s="233">
        <v>2019</v>
      </c>
      <c r="E656" s="233" t="s">
        <v>524</v>
      </c>
      <c r="F656" s="284">
        <v>1.81</v>
      </c>
    </row>
    <row r="657" spans="2:6" x14ac:dyDescent="0.25">
      <c r="B657" s="233" t="s">
        <v>289</v>
      </c>
      <c r="C657" s="233" t="s">
        <v>527</v>
      </c>
      <c r="D657" s="233">
        <v>2019</v>
      </c>
      <c r="E657" s="233" t="s">
        <v>524</v>
      </c>
      <c r="F657" s="284">
        <v>1.72</v>
      </c>
    </row>
    <row r="658" spans="2:6" x14ac:dyDescent="0.25">
      <c r="B658" s="233" t="s">
        <v>289</v>
      </c>
      <c r="C658" s="233" t="s">
        <v>528</v>
      </c>
      <c r="D658" s="233">
        <v>2019</v>
      </c>
      <c r="E658" s="233" t="s">
        <v>524</v>
      </c>
      <c r="F658" s="284">
        <v>1.49</v>
      </c>
    </row>
    <row r="659" spans="2:6" x14ac:dyDescent="0.25">
      <c r="B659" s="233" t="s">
        <v>289</v>
      </c>
      <c r="C659" s="233" t="s">
        <v>529</v>
      </c>
      <c r="D659" s="233">
        <v>2019</v>
      </c>
      <c r="E659" s="233" t="s">
        <v>524</v>
      </c>
      <c r="F659" s="284">
        <v>0.17</v>
      </c>
    </row>
    <row r="660" spans="2:6" x14ac:dyDescent="0.25">
      <c r="B660" s="233" t="s">
        <v>289</v>
      </c>
      <c r="C660" s="233" t="s">
        <v>530</v>
      </c>
      <c r="D660" s="233">
        <v>2019</v>
      </c>
      <c r="E660" s="233" t="s">
        <v>524</v>
      </c>
      <c r="F660" s="284">
        <v>0.04</v>
      </c>
    </row>
    <row r="661" spans="2:6" x14ac:dyDescent="0.25">
      <c r="B661" s="233" t="s">
        <v>289</v>
      </c>
      <c r="C661" s="233" t="s">
        <v>531</v>
      </c>
      <c r="D661" s="233">
        <v>2019</v>
      </c>
      <c r="E661" s="233" t="s">
        <v>524</v>
      </c>
      <c r="F661" s="284">
        <v>0.01</v>
      </c>
    </row>
    <row r="662" spans="2:6" x14ac:dyDescent="0.25">
      <c r="B662" s="233" t="s">
        <v>289</v>
      </c>
      <c r="C662" s="233" t="s">
        <v>532</v>
      </c>
      <c r="D662" s="233">
        <v>2019</v>
      </c>
      <c r="E662" s="233" t="s">
        <v>524</v>
      </c>
      <c r="F662" s="284">
        <v>0</v>
      </c>
    </row>
    <row r="663" spans="2:6" x14ac:dyDescent="0.25">
      <c r="B663" s="233" t="s">
        <v>310</v>
      </c>
      <c r="C663" s="233" t="s">
        <v>523</v>
      </c>
      <c r="D663" s="233">
        <v>2019</v>
      </c>
      <c r="E663" s="233" t="s">
        <v>524</v>
      </c>
      <c r="F663" s="284">
        <v>1.87</v>
      </c>
    </row>
    <row r="664" spans="2:6" x14ac:dyDescent="0.25">
      <c r="B664" s="233" t="s">
        <v>310</v>
      </c>
      <c r="C664" s="233" t="s">
        <v>525</v>
      </c>
      <c r="D664" s="233">
        <v>2019</v>
      </c>
      <c r="E664" s="233" t="s">
        <v>524</v>
      </c>
      <c r="F664" s="284">
        <v>0.12</v>
      </c>
    </row>
    <row r="665" spans="2:6" x14ac:dyDescent="0.25">
      <c r="B665" s="233" t="s">
        <v>310</v>
      </c>
      <c r="C665" s="233" t="s">
        <v>526</v>
      </c>
      <c r="D665" s="233">
        <v>2019</v>
      </c>
      <c r="E665" s="233" t="s">
        <v>524</v>
      </c>
      <c r="F665" s="284">
        <v>0.03</v>
      </c>
    </row>
    <row r="666" spans="2:6" x14ac:dyDescent="0.25">
      <c r="B666" s="233" t="s">
        <v>310</v>
      </c>
      <c r="C666" s="233" t="s">
        <v>527</v>
      </c>
      <c r="D666" s="233">
        <v>2019</v>
      </c>
      <c r="E666" s="233" t="s">
        <v>524</v>
      </c>
      <c r="F666" s="284">
        <v>0</v>
      </c>
    </row>
    <row r="667" spans="2:6" x14ac:dyDescent="0.25">
      <c r="B667" s="233" t="s">
        <v>310</v>
      </c>
      <c r="C667" s="233" t="s">
        <v>528</v>
      </c>
      <c r="D667" s="233">
        <v>2019</v>
      </c>
      <c r="E667" s="233" t="s">
        <v>524</v>
      </c>
      <c r="F667" s="284">
        <v>6.59</v>
      </c>
    </row>
    <row r="668" spans="2:6" x14ac:dyDescent="0.25">
      <c r="B668" s="233" t="s">
        <v>310</v>
      </c>
      <c r="C668" s="233" t="s">
        <v>529</v>
      </c>
      <c r="D668" s="233">
        <v>2019</v>
      </c>
      <c r="E668" s="233" t="s">
        <v>524</v>
      </c>
      <c r="F668" s="284">
        <v>2.16</v>
      </c>
    </row>
    <row r="669" spans="2:6" x14ac:dyDescent="0.25">
      <c r="B669" s="233" t="s">
        <v>310</v>
      </c>
      <c r="C669" s="233" t="s">
        <v>530</v>
      </c>
      <c r="D669" s="233">
        <v>2019</v>
      </c>
      <c r="E669" s="233" t="s">
        <v>524</v>
      </c>
      <c r="F669" s="284">
        <v>0</v>
      </c>
    </row>
    <row r="670" spans="2:6" x14ac:dyDescent="0.25">
      <c r="B670" s="233" t="s">
        <v>310</v>
      </c>
      <c r="C670" s="233" t="s">
        <v>531</v>
      </c>
      <c r="D670" s="233">
        <v>2019</v>
      </c>
      <c r="E670" s="233" t="s">
        <v>524</v>
      </c>
      <c r="F670" s="284">
        <v>0.01</v>
      </c>
    </row>
    <row r="671" spans="2:6" x14ac:dyDescent="0.25">
      <c r="B671" s="233" t="s">
        <v>310</v>
      </c>
      <c r="C671" s="233" t="s">
        <v>532</v>
      </c>
      <c r="D671" s="233">
        <v>2019</v>
      </c>
      <c r="E671" s="233" t="s">
        <v>524</v>
      </c>
      <c r="F671" s="284">
        <v>0.03</v>
      </c>
    </row>
    <row r="672" spans="2:6" x14ac:dyDescent="0.25">
      <c r="B672" s="233" t="s">
        <v>290</v>
      </c>
      <c r="C672" s="233" t="s">
        <v>523</v>
      </c>
      <c r="D672" s="233">
        <v>2019</v>
      </c>
      <c r="E672" s="233" t="s">
        <v>524</v>
      </c>
      <c r="F672" s="284">
        <v>6.38</v>
      </c>
    </row>
    <row r="673" spans="2:6" x14ac:dyDescent="0.25">
      <c r="B673" s="233" t="s">
        <v>290</v>
      </c>
      <c r="C673" s="233" t="s">
        <v>525</v>
      </c>
      <c r="D673" s="233">
        <v>2019</v>
      </c>
      <c r="E673" s="233" t="s">
        <v>524</v>
      </c>
      <c r="F673" s="284">
        <v>0</v>
      </c>
    </row>
    <row r="674" spans="2:6" x14ac:dyDescent="0.25">
      <c r="B674" s="233" t="s">
        <v>290</v>
      </c>
      <c r="C674" s="233" t="s">
        <v>526</v>
      </c>
      <c r="D674" s="233">
        <v>2019</v>
      </c>
      <c r="E674" s="233" t="s">
        <v>524</v>
      </c>
      <c r="F674" s="284">
        <v>4.68</v>
      </c>
    </row>
    <row r="675" spans="2:6" x14ac:dyDescent="0.25">
      <c r="B675" s="233" t="s">
        <v>290</v>
      </c>
      <c r="C675" s="233" t="s">
        <v>527</v>
      </c>
      <c r="D675" s="233">
        <v>2019</v>
      </c>
      <c r="E675" s="233" t="s">
        <v>524</v>
      </c>
      <c r="F675" s="284">
        <v>1.1299999999999999</v>
      </c>
    </row>
    <row r="676" spans="2:6" x14ac:dyDescent="0.25">
      <c r="B676" s="233" t="s">
        <v>290</v>
      </c>
      <c r="C676" s="233" t="s">
        <v>529</v>
      </c>
      <c r="D676" s="233">
        <v>2019</v>
      </c>
      <c r="E676" s="233" t="s">
        <v>524</v>
      </c>
      <c r="F676" s="284">
        <v>0.09</v>
      </c>
    </row>
    <row r="677" spans="2:6" x14ac:dyDescent="0.25">
      <c r="B677" s="233" t="s">
        <v>290</v>
      </c>
      <c r="C677" s="233" t="s">
        <v>530</v>
      </c>
      <c r="D677" s="233">
        <v>2019</v>
      </c>
      <c r="E677" s="233" t="s">
        <v>524</v>
      </c>
      <c r="F677" s="284">
        <v>0.17</v>
      </c>
    </row>
    <row r="678" spans="2:6" x14ac:dyDescent="0.25">
      <c r="B678" s="233" t="s">
        <v>290</v>
      </c>
      <c r="C678" s="233" t="s">
        <v>531</v>
      </c>
      <c r="D678" s="233">
        <v>2019</v>
      </c>
      <c r="E678" s="233" t="s">
        <v>524</v>
      </c>
      <c r="F678" s="284">
        <v>0.14000000000000001</v>
      </c>
    </row>
    <row r="679" spans="2:6" x14ac:dyDescent="0.25">
      <c r="B679" s="233" t="s">
        <v>290</v>
      </c>
      <c r="C679" s="233" t="s">
        <v>532</v>
      </c>
      <c r="D679" s="233">
        <v>2019</v>
      </c>
      <c r="E679" s="233" t="s">
        <v>524</v>
      </c>
      <c r="F679" s="284">
        <v>0.06</v>
      </c>
    </row>
    <row r="680" spans="2:6" x14ac:dyDescent="0.25">
      <c r="B680" s="233" t="s">
        <v>264</v>
      </c>
      <c r="C680" s="233" t="s">
        <v>523</v>
      </c>
      <c r="D680" s="233">
        <v>2019</v>
      </c>
      <c r="E680" s="233" t="s">
        <v>524</v>
      </c>
      <c r="F680" s="284">
        <v>1.1299999999999999</v>
      </c>
    </row>
    <row r="681" spans="2:6" x14ac:dyDescent="0.25">
      <c r="B681" s="233" t="s">
        <v>264</v>
      </c>
      <c r="C681" s="233" t="s">
        <v>525</v>
      </c>
      <c r="D681" s="233">
        <v>2019</v>
      </c>
      <c r="E681" s="233" t="s">
        <v>524</v>
      </c>
      <c r="F681" s="284">
        <v>0</v>
      </c>
    </row>
    <row r="682" spans="2:6" x14ac:dyDescent="0.25">
      <c r="B682" s="233" t="s">
        <v>264</v>
      </c>
      <c r="C682" s="233" t="s">
        <v>526</v>
      </c>
      <c r="D682" s="233">
        <v>2019</v>
      </c>
      <c r="E682" s="233" t="s">
        <v>524</v>
      </c>
      <c r="F682" s="284">
        <v>6.97</v>
      </c>
    </row>
    <row r="683" spans="2:6" x14ac:dyDescent="0.25">
      <c r="B683" s="233" t="s">
        <v>264</v>
      </c>
      <c r="C683" s="233" t="s">
        <v>527</v>
      </c>
      <c r="D683" s="233">
        <v>2019</v>
      </c>
      <c r="E683" s="233" t="s">
        <v>524</v>
      </c>
      <c r="F683" s="284">
        <v>0.01</v>
      </c>
    </row>
    <row r="684" spans="2:6" x14ac:dyDescent="0.25">
      <c r="B684" s="233" t="s">
        <v>264</v>
      </c>
      <c r="C684" s="233" t="s">
        <v>528</v>
      </c>
      <c r="D684" s="233">
        <v>2019</v>
      </c>
      <c r="E684" s="233" t="s">
        <v>524</v>
      </c>
      <c r="F684" s="284">
        <v>4.25</v>
      </c>
    </row>
    <row r="685" spans="2:6" x14ac:dyDescent="0.25">
      <c r="B685" s="233" t="s">
        <v>264</v>
      </c>
      <c r="C685" s="233" t="s">
        <v>529</v>
      </c>
      <c r="D685" s="233">
        <v>2019</v>
      </c>
      <c r="E685" s="233" t="s">
        <v>524</v>
      </c>
      <c r="F685" s="284">
        <v>0.02</v>
      </c>
    </row>
    <row r="686" spans="2:6" x14ac:dyDescent="0.25">
      <c r="B686" s="233" t="s">
        <v>264</v>
      </c>
      <c r="C686" s="233" t="s">
        <v>530</v>
      </c>
      <c r="D686" s="233">
        <v>2019</v>
      </c>
      <c r="E686" s="233" t="s">
        <v>524</v>
      </c>
      <c r="F686" s="284">
        <v>0.12</v>
      </c>
    </row>
    <row r="687" spans="2:6" x14ac:dyDescent="0.25">
      <c r="B687" s="233" t="s">
        <v>264</v>
      </c>
      <c r="C687" s="233" t="s">
        <v>531</v>
      </c>
      <c r="D687" s="233">
        <v>2019</v>
      </c>
      <c r="E687" s="233" t="s">
        <v>524</v>
      </c>
      <c r="F687" s="284">
        <v>0.05</v>
      </c>
    </row>
    <row r="688" spans="2:6" x14ac:dyDescent="0.25">
      <c r="B688" s="233" t="s">
        <v>264</v>
      </c>
      <c r="C688" s="233" t="s">
        <v>532</v>
      </c>
      <c r="D688" s="233">
        <v>2019</v>
      </c>
      <c r="E688" s="233" t="s">
        <v>524</v>
      </c>
      <c r="F688" s="284">
        <v>0.39</v>
      </c>
    </row>
    <row r="689" spans="2:6" x14ac:dyDescent="0.25">
      <c r="B689" s="233" t="s">
        <v>423</v>
      </c>
      <c r="C689" s="233" t="s">
        <v>523</v>
      </c>
      <c r="D689" s="233">
        <v>2019</v>
      </c>
      <c r="E689" s="233" t="s">
        <v>524</v>
      </c>
      <c r="F689" s="284">
        <v>3.02</v>
      </c>
    </row>
    <row r="690" spans="2:6" x14ac:dyDescent="0.25">
      <c r="B690" s="233" t="s">
        <v>423</v>
      </c>
      <c r="C690" s="233" t="s">
        <v>525</v>
      </c>
      <c r="D690" s="233">
        <v>2019</v>
      </c>
      <c r="E690" s="233" t="s">
        <v>524</v>
      </c>
      <c r="F690" s="284">
        <v>0</v>
      </c>
    </row>
    <row r="691" spans="2:6" x14ac:dyDescent="0.25">
      <c r="B691" s="233" t="s">
        <v>423</v>
      </c>
      <c r="C691" s="233" t="s">
        <v>526</v>
      </c>
      <c r="D691" s="233">
        <v>2019</v>
      </c>
      <c r="E691" s="233" t="s">
        <v>524</v>
      </c>
      <c r="F691" s="284">
        <v>3.06</v>
      </c>
    </row>
    <row r="692" spans="2:6" x14ac:dyDescent="0.25">
      <c r="B692" s="233" t="s">
        <v>423</v>
      </c>
      <c r="C692" s="233" t="s">
        <v>527</v>
      </c>
      <c r="D692" s="233">
        <v>2019</v>
      </c>
      <c r="E692" s="233" t="s">
        <v>524</v>
      </c>
      <c r="F692" s="284">
        <v>4.1399999999999997</v>
      </c>
    </row>
    <row r="693" spans="2:6" x14ac:dyDescent="0.25">
      <c r="B693" s="233" t="s">
        <v>423</v>
      </c>
      <c r="C693" s="233" t="s">
        <v>528</v>
      </c>
      <c r="D693" s="233">
        <v>2019</v>
      </c>
      <c r="E693" s="233" t="s">
        <v>524</v>
      </c>
      <c r="F693" s="284">
        <v>0</v>
      </c>
    </row>
    <row r="694" spans="2:6" x14ac:dyDescent="0.25">
      <c r="B694" s="233" t="s">
        <v>423</v>
      </c>
      <c r="C694" s="233" t="s">
        <v>529</v>
      </c>
      <c r="D694" s="233">
        <v>2019</v>
      </c>
      <c r="E694" s="233" t="s">
        <v>524</v>
      </c>
      <c r="F694" s="284">
        <v>0</v>
      </c>
    </row>
    <row r="695" spans="2:6" x14ac:dyDescent="0.25">
      <c r="B695" s="233" t="s">
        <v>423</v>
      </c>
      <c r="C695" s="233" t="s">
        <v>530</v>
      </c>
      <c r="D695" s="233">
        <v>2019</v>
      </c>
      <c r="E695" s="233" t="s">
        <v>524</v>
      </c>
      <c r="F695" s="284">
        <v>7.0000000000000007E-2</v>
      </c>
    </row>
    <row r="696" spans="2:6" x14ac:dyDescent="0.25">
      <c r="B696" s="233" t="s">
        <v>423</v>
      </c>
      <c r="C696" s="233" t="s">
        <v>531</v>
      </c>
      <c r="D696" s="233">
        <v>2019</v>
      </c>
      <c r="E696" s="233" t="s">
        <v>524</v>
      </c>
      <c r="F696" s="284">
        <v>0.86</v>
      </c>
    </row>
    <row r="697" spans="2:6" x14ac:dyDescent="0.25">
      <c r="B697" s="233" t="s">
        <v>423</v>
      </c>
      <c r="C697" s="233" t="s">
        <v>532</v>
      </c>
      <c r="D697" s="233">
        <v>2019</v>
      </c>
      <c r="E697" s="233" t="s">
        <v>524</v>
      </c>
      <c r="F697" s="284">
        <v>0.73</v>
      </c>
    </row>
    <row r="698" spans="2:6" x14ac:dyDescent="0.25">
      <c r="B698" s="233" t="s">
        <v>265</v>
      </c>
      <c r="C698" s="233" t="s">
        <v>523</v>
      </c>
      <c r="D698" s="233">
        <v>2019</v>
      </c>
      <c r="E698" s="233" t="s">
        <v>524</v>
      </c>
      <c r="F698" s="284">
        <v>6.23</v>
      </c>
    </row>
    <row r="699" spans="2:6" x14ac:dyDescent="0.25">
      <c r="B699" s="233" t="s">
        <v>265</v>
      </c>
      <c r="C699" s="233" t="s">
        <v>525</v>
      </c>
      <c r="D699" s="233">
        <v>2019</v>
      </c>
      <c r="E699" s="233" t="s">
        <v>524</v>
      </c>
      <c r="F699" s="284">
        <v>0</v>
      </c>
    </row>
    <row r="700" spans="2:6" x14ac:dyDescent="0.25">
      <c r="B700" s="233" t="s">
        <v>265</v>
      </c>
      <c r="C700" s="233" t="s">
        <v>526</v>
      </c>
      <c r="D700" s="233">
        <v>2019</v>
      </c>
      <c r="E700" s="233" t="s">
        <v>524</v>
      </c>
      <c r="F700" s="284">
        <v>2.25</v>
      </c>
    </row>
    <row r="701" spans="2:6" x14ac:dyDescent="0.25">
      <c r="B701" s="233" t="s">
        <v>265</v>
      </c>
      <c r="C701" s="233" t="s">
        <v>527</v>
      </c>
      <c r="D701" s="233">
        <v>2019</v>
      </c>
      <c r="E701" s="233" t="s">
        <v>524</v>
      </c>
      <c r="F701" s="284">
        <v>6.69</v>
      </c>
    </row>
    <row r="702" spans="2:6" x14ac:dyDescent="0.25">
      <c r="B702" s="233" t="s">
        <v>265</v>
      </c>
      <c r="C702" s="233" t="s">
        <v>528</v>
      </c>
      <c r="D702" s="233">
        <v>2019</v>
      </c>
      <c r="E702" s="233" t="s">
        <v>524</v>
      </c>
      <c r="F702" s="284">
        <v>2.71</v>
      </c>
    </row>
    <row r="703" spans="2:6" x14ac:dyDescent="0.25">
      <c r="B703" s="233" t="s">
        <v>265</v>
      </c>
      <c r="C703" s="233" t="s">
        <v>529</v>
      </c>
      <c r="D703" s="233">
        <v>2019</v>
      </c>
      <c r="E703" s="233" t="s">
        <v>524</v>
      </c>
      <c r="F703" s="284">
        <v>0.09</v>
      </c>
    </row>
    <row r="704" spans="2:6" x14ac:dyDescent="0.25">
      <c r="B704" s="233" t="s">
        <v>265</v>
      </c>
      <c r="C704" s="233" t="s">
        <v>530</v>
      </c>
      <c r="D704" s="233">
        <v>2019</v>
      </c>
      <c r="E704" s="233" t="s">
        <v>524</v>
      </c>
      <c r="F704" s="284">
        <v>0.01</v>
      </c>
    </row>
    <row r="705" spans="2:6" x14ac:dyDescent="0.25">
      <c r="B705" s="233" t="s">
        <v>265</v>
      </c>
      <c r="C705" s="233" t="s">
        <v>531</v>
      </c>
      <c r="D705" s="233">
        <v>2019</v>
      </c>
      <c r="E705" s="233" t="s">
        <v>524</v>
      </c>
      <c r="F705" s="284">
        <v>2.2799999999999998</v>
      </c>
    </row>
    <row r="706" spans="2:6" x14ac:dyDescent="0.25">
      <c r="B706" s="233" t="s">
        <v>265</v>
      </c>
      <c r="C706" s="233" t="s">
        <v>532</v>
      </c>
      <c r="D706" s="233">
        <v>2019</v>
      </c>
      <c r="E706" s="233" t="s">
        <v>524</v>
      </c>
      <c r="F706" s="284">
        <v>0.87</v>
      </c>
    </row>
    <row r="707" spans="2:6" x14ac:dyDescent="0.25">
      <c r="B707" s="233" t="s">
        <v>438</v>
      </c>
      <c r="C707" s="233" t="s">
        <v>523</v>
      </c>
      <c r="D707" s="233">
        <v>2019</v>
      </c>
      <c r="E707" s="233" t="s">
        <v>524</v>
      </c>
      <c r="F707" s="284">
        <v>5.16</v>
      </c>
    </row>
    <row r="708" spans="2:6" x14ac:dyDescent="0.25">
      <c r="B708" s="233" t="s">
        <v>438</v>
      </c>
      <c r="C708" s="233" t="s">
        <v>525</v>
      </c>
      <c r="D708" s="233">
        <v>2019</v>
      </c>
      <c r="E708" s="233" t="s">
        <v>524</v>
      </c>
      <c r="F708" s="284">
        <v>0.77</v>
      </c>
    </row>
    <row r="709" spans="2:6" x14ac:dyDescent="0.25">
      <c r="B709" s="233" t="s">
        <v>438</v>
      </c>
      <c r="C709" s="233" t="s">
        <v>526</v>
      </c>
      <c r="D709" s="233">
        <v>2019</v>
      </c>
      <c r="E709" s="233" t="s">
        <v>524</v>
      </c>
      <c r="F709" s="284">
        <v>4.2699999999999996</v>
      </c>
    </row>
    <row r="710" spans="2:6" x14ac:dyDescent="0.25">
      <c r="B710" s="233" t="s">
        <v>438</v>
      </c>
      <c r="C710" s="233" t="s">
        <v>527</v>
      </c>
      <c r="D710" s="233">
        <v>2019</v>
      </c>
      <c r="E710" s="233" t="s">
        <v>524</v>
      </c>
      <c r="F710" s="284">
        <v>0.18</v>
      </c>
    </row>
    <row r="711" spans="2:6" x14ac:dyDescent="0.25">
      <c r="B711" s="233" t="s">
        <v>438</v>
      </c>
      <c r="C711" s="233" t="s">
        <v>528</v>
      </c>
      <c r="D711" s="233">
        <v>2019</v>
      </c>
      <c r="E711" s="233" t="s">
        <v>524</v>
      </c>
      <c r="F711" s="284">
        <v>3.69</v>
      </c>
    </row>
    <row r="712" spans="2:6" x14ac:dyDescent="0.25">
      <c r="B712" s="233" t="s">
        <v>438</v>
      </c>
      <c r="C712" s="233" t="s">
        <v>530</v>
      </c>
      <c r="D712" s="233">
        <v>2019</v>
      </c>
      <c r="E712" s="233" t="s">
        <v>524</v>
      </c>
      <c r="F712" s="284">
        <v>0.05</v>
      </c>
    </row>
    <row r="713" spans="2:6" x14ac:dyDescent="0.25">
      <c r="B713" s="233" t="s">
        <v>438</v>
      </c>
      <c r="C713" s="233" t="s">
        <v>531</v>
      </c>
      <c r="D713" s="233">
        <v>2019</v>
      </c>
      <c r="E713" s="233" t="s">
        <v>524</v>
      </c>
      <c r="F713" s="284">
        <v>9.92</v>
      </c>
    </row>
    <row r="714" spans="2:6" x14ac:dyDescent="0.25">
      <c r="B714" s="233" t="s">
        <v>438</v>
      </c>
      <c r="C714" s="233" t="s">
        <v>532</v>
      </c>
      <c r="D714" s="233">
        <v>2019</v>
      </c>
      <c r="E714" s="233" t="s">
        <v>524</v>
      </c>
      <c r="F714" s="284">
        <v>1.05</v>
      </c>
    </row>
    <row r="715" spans="2:6" x14ac:dyDescent="0.25">
      <c r="B715" s="233" t="s">
        <v>337</v>
      </c>
      <c r="C715" s="233" t="s">
        <v>523</v>
      </c>
      <c r="D715" s="233">
        <v>2019</v>
      </c>
      <c r="E715" s="233" t="s">
        <v>524</v>
      </c>
      <c r="F715" s="284">
        <v>3.59</v>
      </c>
    </row>
    <row r="716" spans="2:6" x14ac:dyDescent="0.25">
      <c r="B716" s="233" t="s">
        <v>337</v>
      </c>
      <c r="C716" s="233" t="s">
        <v>525</v>
      </c>
      <c r="D716" s="233">
        <v>2019</v>
      </c>
      <c r="E716" s="233" t="s">
        <v>524</v>
      </c>
      <c r="F716" s="284">
        <v>0</v>
      </c>
    </row>
    <row r="717" spans="2:6" x14ac:dyDescent="0.25">
      <c r="B717" s="233" t="s">
        <v>337</v>
      </c>
      <c r="C717" s="233" t="s">
        <v>529</v>
      </c>
      <c r="D717" s="233">
        <v>2019</v>
      </c>
      <c r="E717" s="233" t="s">
        <v>524</v>
      </c>
      <c r="F717" s="284">
        <v>3.63</v>
      </c>
    </row>
    <row r="718" spans="2:6" x14ac:dyDescent="0.25">
      <c r="B718" s="233" t="s">
        <v>337</v>
      </c>
      <c r="C718" s="233" t="s">
        <v>531</v>
      </c>
      <c r="D718" s="233">
        <v>2019</v>
      </c>
      <c r="E718" s="233" t="s">
        <v>524</v>
      </c>
      <c r="F718" s="284">
        <v>0.08</v>
      </c>
    </row>
    <row r="719" spans="2:6" x14ac:dyDescent="0.25">
      <c r="B719" s="233" t="s">
        <v>337</v>
      </c>
      <c r="C719" s="233" t="s">
        <v>532</v>
      </c>
      <c r="D719" s="233">
        <v>2019</v>
      </c>
      <c r="E719" s="233" t="s">
        <v>524</v>
      </c>
      <c r="F719" s="284">
        <v>0.18</v>
      </c>
    </row>
    <row r="720" spans="2:6" x14ac:dyDescent="0.25">
      <c r="B720" s="233" t="s">
        <v>304</v>
      </c>
      <c r="C720" s="233" t="s">
        <v>523</v>
      </c>
      <c r="D720" s="233">
        <v>2019</v>
      </c>
      <c r="E720" s="233" t="s">
        <v>524</v>
      </c>
      <c r="F720" s="284">
        <v>2.97</v>
      </c>
    </row>
    <row r="721" spans="2:6" x14ac:dyDescent="0.25">
      <c r="B721" s="233" t="s">
        <v>304</v>
      </c>
      <c r="C721" s="233" t="s">
        <v>525</v>
      </c>
      <c r="D721" s="233">
        <v>2019</v>
      </c>
      <c r="E721" s="233" t="s">
        <v>524</v>
      </c>
      <c r="F721" s="284">
        <v>0.01</v>
      </c>
    </row>
    <row r="722" spans="2:6" x14ac:dyDescent="0.25">
      <c r="B722" s="233" t="s">
        <v>304</v>
      </c>
      <c r="C722" s="233" t="s">
        <v>526</v>
      </c>
      <c r="D722" s="233">
        <v>2019</v>
      </c>
      <c r="E722" s="233" t="s">
        <v>524</v>
      </c>
      <c r="F722" s="284">
        <v>0.15</v>
      </c>
    </row>
    <row r="723" spans="2:6" x14ac:dyDescent="0.25">
      <c r="B723" s="233" t="s">
        <v>304</v>
      </c>
      <c r="C723" s="233" t="s">
        <v>527</v>
      </c>
      <c r="D723" s="233">
        <v>2019</v>
      </c>
      <c r="E723" s="233" t="s">
        <v>524</v>
      </c>
      <c r="F723" s="284">
        <v>6.94</v>
      </c>
    </row>
    <row r="724" spans="2:6" x14ac:dyDescent="0.25">
      <c r="B724" s="233" t="s">
        <v>304</v>
      </c>
      <c r="C724" s="233" t="s">
        <v>528</v>
      </c>
      <c r="D724" s="233">
        <v>2019</v>
      </c>
      <c r="E724" s="233" t="s">
        <v>524</v>
      </c>
      <c r="F724" s="284">
        <v>0.92</v>
      </c>
    </row>
    <row r="725" spans="2:6" x14ac:dyDescent="0.25">
      <c r="B725" s="233" t="s">
        <v>304</v>
      </c>
      <c r="C725" s="233" t="s">
        <v>529</v>
      </c>
      <c r="D725" s="233">
        <v>2019</v>
      </c>
      <c r="E725" s="233" t="s">
        <v>524</v>
      </c>
      <c r="F725" s="284">
        <v>0.25</v>
      </c>
    </row>
    <row r="726" spans="2:6" x14ac:dyDescent="0.25">
      <c r="B726" s="233" t="s">
        <v>304</v>
      </c>
      <c r="C726" s="233" t="s">
        <v>531</v>
      </c>
      <c r="D726" s="233">
        <v>2019</v>
      </c>
      <c r="E726" s="233" t="s">
        <v>524</v>
      </c>
      <c r="F726" s="284">
        <v>0.35</v>
      </c>
    </row>
    <row r="727" spans="2:6" x14ac:dyDescent="0.25">
      <c r="B727" s="233" t="s">
        <v>304</v>
      </c>
      <c r="C727" s="233" t="s">
        <v>532</v>
      </c>
      <c r="D727" s="233">
        <v>2019</v>
      </c>
      <c r="E727" s="233" t="s">
        <v>524</v>
      </c>
      <c r="F727" s="284">
        <v>0.6</v>
      </c>
    </row>
    <row r="728" spans="2:6" x14ac:dyDescent="0.25">
      <c r="B728" s="233" t="s">
        <v>266</v>
      </c>
      <c r="C728" s="233" t="s">
        <v>523</v>
      </c>
      <c r="D728" s="233">
        <v>2019</v>
      </c>
      <c r="E728" s="233" t="s">
        <v>524</v>
      </c>
      <c r="F728" s="284">
        <v>3.77</v>
      </c>
    </row>
    <row r="729" spans="2:6" x14ac:dyDescent="0.25">
      <c r="B729" s="233" t="s">
        <v>266</v>
      </c>
      <c r="C729" s="233" t="s">
        <v>525</v>
      </c>
      <c r="D729" s="233">
        <v>2019</v>
      </c>
      <c r="E729" s="233" t="s">
        <v>524</v>
      </c>
      <c r="F729" s="284">
        <v>0</v>
      </c>
    </row>
    <row r="730" spans="2:6" x14ac:dyDescent="0.25">
      <c r="B730" s="233" t="s">
        <v>266</v>
      </c>
      <c r="C730" s="233" t="s">
        <v>526</v>
      </c>
      <c r="D730" s="233">
        <v>2019</v>
      </c>
      <c r="E730" s="233" t="s">
        <v>524</v>
      </c>
      <c r="F730" s="284">
        <v>6.78</v>
      </c>
    </row>
    <row r="731" spans="2:6" x14ac:dyDescent="0.25">
      <c r="B731" s="233" t="s">
        <v>266</v>
      </c>
      <c r="C731" s="233" t="s">
        <v>527</v>
      </c>
      <c r="D731" s="233">
        <v>2019</v>
      </c>
      <c r="E731" s="233" t="s">
        <v>524</v>
      </c>
      <c r="F731" s="284">
        <v>0.01</v>
      </c>
    </row>
    <row r="732" spans="2:6" x14ac:dyDescent="0.25">
      <c r="B732" s="233" t="s">
        <v>266</v>
      </c>
      <c r="C732" s="233" t="s">
        <v>528</v>
      </c>
      <c r="D732" s="233">
        <v>2019</v>
      </c>
      <c r="E732" s="233" t="s">
        <v>524</v>
      </c>
      <c r="F732" s="284">
        <v>3.86</v>
      </c>
    </row>
    <row r="733" spans="2:6" x14ac:dyDescent="0.25">
      <c r="B733" s="233" t="s">
        <v>266</v>
      </c>
      <c r="C733" s="233" t="s">
        <v>529</v>
      </c>
      <c r="D733" s="233">
        <v>2019</v>
      </c>
      <c r="E733" s="233" t="s">
        <v>524</v>
      </c>
      <c r="F733" s="284">
        <v>0.06</v>
      </c>
    </row>
    <row r="734" spans="2:6" x14ac:dyDescent="0.25">
      <c r="B734" s="233" t="s">
        <v>266</v>
      </c>
      <c r="C734" s="233" t="s">
        <v>530</v>
      </c>
      <c r="D734" s="233">
        <v>2019</v>
      </c>
      <c r="E734" s="233" t="s">
        <v>524</v>
      </c>
      <c r="F734" s="284">
        <v>0.81</v>
      </c>
    </row>
    <row r="735" spans="2:6" x14ac:dyDescent="0.25">
      <c r="B735" s="233" t="s">
        <v>266</v>
      </c>
      <c r="C735" s="233" t="s">
        <v>531</v>
      </c>
      <c r="D735" s="233">
        <v>2019</v>
      </c>
      <c r="E735" s="233" t="s">
        <v>524</v>
      </c>
      <c r="F735" s="284">
        <v>2.1800000000000002</v>
      </c>
    </row>
    <row r="736" spans="2:6" x14ac:dyDescent="0.25">
      <c r="B736" s="233" t="s">
        <v>266</v>
      </c>
      <c r="C736" s="233" t="s">
        <v>532</v>
      </c>
      <c r="D736" s="233">
        <v>2019</v>
      </c>
      <c r="E736" s="233" t="s">
        <v>524</v>
      </c>
      <c r="F736" s="284">
        <v>1.36</v>
      </c>
    </row>
    <row r="737" spans="2:6" x14ac:dyDescent="0.25">
      <c r="B737" s="233" t="s">
        <v>280</v>
      </c>
      <c r="C737" s="233" t="s">
        <v>523</v>
      </c>
      <c r="D737" s="233">
        <v>2019</v>
      </c>
      <c r="E737" s="233" t="s">
        <v>524</v>
      </c>
      <c r="F737" s="284">
        <v>0.34</v>
      </c>
    </row>
    <row r="738" spans="2:6" x14ac:dyDescent="0.25">
      <c r="B738" s="233" t="s">
        <v>280</v>
      </c>
      <c r="C738" s="233" t="s">
        <v>525</v>
      </c>
      <c r="D738" s="233">
        <v>2019</v>
      </c>
      <c r="E738" s="233" t="s">
        <v>524</v>
      </c>
      <c r="F738" s="284">
        <v>0</v>
      </c>
    </row>
    <row r="739" spans="2:6" x14ac:dyDescent="0.25">
      <c r="B739" s="233" t="s">
        <v>280</v>
      </c>
      <c r="C739" s="233" t="s">
        <v>526</v>
      </c>
      <c r="D739" s="233">
        <v>2019</v>
      </c>
      <c r="E739" s="233" t="s">
        <v>524</v>
      </c>
      <c r="F739" s="284">
        <v>15.52</v>
      </c>
    </row>
    <row r="740" spans="2:6" x14ac:dyDescent="0.25">
      <c r="B740" s="233" t="s">
        <v>280</v>
      </c>
      <c r="C740" s="233" t="s">
        <v>527</v>
      </c>
      <c r="D740" s="233">
        <v>2019</v>
      </c>
      <c r="E740" s="233" t="s">
        <v>524</v>
      </c>
      <c r="F740" s="284">
        <v>0.4</v>
      </c>
    </row>
    <row r="741" spans="2:6" x14ac:dyDescent="0.25">
      <c r="B741" s="233" t="s">
        <v>280</v>
      </c>
      <c r="C741" s="233" t="s">
        <v>530</v>
      </c>
      <c r="D741" s="233">
        <v>2019</v>
      </c>
      <c r="E741" s="233" t="s">
        <v>524</v>
      </c>
      <c r="F741" s="284">
        <v>0</v>
      </c>
    </row>
    <row r="742" spans="2:6" x14ac:dyDescent="0.25">
      <c r="B742" s="233" t="s">
        <v>280</v>
      </c>
      <c r="C742" s="233" t="s">
        <v>531</v>
      </c>
      <c r="D742" s="233">
        <v>2019</v>
      </c>
      <c r="E742" s="233" t="s">
        <v>524</v>
      </c>
      <c r="F742" s="284">
        <v>0.04</v>
      </c>
    </row>
    <row r="743" spans="2:6" x14ac:dyDescent="0.25">
      <c r="B743" s="233" t="s">
        <v>280</v>
      </c>
      <c r="C743" s="233" t="s">
        <v>532</v>
      </c>
      <c r="D743" s="233">
        <v>2019</v>
      </c>
      <c r="E743" s="233" t="s">
        <v>524</v>
      </c>
      <c r="F743" s="284">
        <v>0.02</v>
      </c>
    </row>
    <row r="744" spans="2:6" x14ac:dyDescent="0.25">
      <c r="B744" s="233" t="s">
        <v>199</v>
      </c>
      <c r="C744" s="233" t="s">
        <v>523</v>
      </c>
      <c r="D744" s="233">
        <v>2019</v>
      </c>
      <c r="E744" s="233" t="s">
        <v>524</v>
      </c>
      <c r="F744" s="284">
        <v>7.0000000000000007E-2</v>
      </c>
    </row>
    <row r="745" spans="2:6" x14ac:dyDescent="0.25">
      <c r="B745" s="233" t="s">
        <v>199</v>
      </c>
      <c r="C745" s="233" t="s">
        <v>525</v>
      </c>
      <c r="D745" s="233">
        <v>2019</v>
      </c>
      <c r="E745" s="233" t="s">
        <v>524</v>
      </c>
      <c r="F745" s="284">
        <v>0</v>
      </c>
    </row>
    <row r="746" spans="2:6" x14ac:dyDescent="0.25">
      <c r="B746" s="233" t="s">
        <v>199</v>
      </c>
      <c r="C746" s="233" t="s">
        <v>526</v>
      </c>
      <c r="D746" s="233">
        <v>2019</v>
      </c>
      <c r="E746" s="233" t="s">
        <v>524</v>
      </c>
      <c r="F746" s="284">
        <v>0.17</v>
      </c>
    </row>
    <row r="747" spans="2:6" x14ac:dyDescent="0.25">
      <c r="B747" s="233" t="s">
        <v>199</v>
      </c>
      <c r="C747" s="233" t="s">
        <v>527</v>
      </c>
      <c r="D747" s="233">
        <v>2019</v>
      </c>
      <c r="E747" s="233" t="s">
        <v>524</v>
      </c>
      <c r="F747" s="284">
        <v>0.06</v>
      </c>
    </row>
    <row r="748" spans="2:6" x14ac:dyDescent="0.25">
      <c r="B748" s="233" t="s">
        <v>199</v>
      </c>
      <c r="C748" s="233" t="s">
        <v>528</v>
      </c>
      <c r="D748" s="233">
        <v>2019</v>
      </c>
      <c r="E748" s="233" t="s">
        <v>524</v>
      </c>
      <c r="F748" s="284">
        <v>1.49</v>
      </c>
    </row>
    <row r="749" spans="2:6" x14ac:dyDescent="0.25">
      <c r="B749" s="233" t="s">
        <v>199</v>
      </c>
      <c r="C749" s="233" t="s">
        <v>529</v>
      </c>
      <c r="D749" s="233">
        <v>2019</v>
      </c>
      <c r="E749" s="233" t="s">
        <v>524</v>
      </c>
      <c r="F749" s="284">
        <v>0.1</v>
      </c>
    </row>
    <row r="750" spans="2:6" x14ac:dyDescent="0.25">
      <c r="B750" s="233" t="s">
        <v>199</v>
      </c>
      <c r="C750" s="233" t="s">
        <v>530</v>
      </c>
      <c r="D750" s="233">
        <v>2019</v>
      </c>
      <c r="E750" s="233" t="s">
        <v>524</v>
      </c>
      <c r="F750" s="284">
        <v>0</v>
      </c>
    </row>
    <row r="751" spans="2:6" x14ac:dyDescent="0.25">
      <c r="B751" s="233" t="s">
        <v>199</v>
      </c>
      <c r="C751" s="233" t="s">
        <v>531</v>
      </c>
      <c r="D751" s="233">
        <v>2019</v>
      </c>
      <c r="E751" s="233" t="s">
        <v>524</v>
      </c>
      <c r="F751" s="284">
        <v>0.01</v>
      </c>
    </row>
    <row r="752" spans="2:6" x14ac:dyDescent="0.25">
      <c r="B752" s="233" t="s">
        <v>199</v>
      </c>
      <c r="C752" s="233" t="s">
        <v>532</v>
      </c>
      <c r="D752" s="233">
        <v>2019</v>
      </c>
      <c r="E752" s="233" t="s">
        <v>524</v>
      </c>
      <c r="F752" s="284">
        <v>0.39</v>
      </c>
    </row>
    <row r="753" spans="2:6" x14ac:dyDescent="0.25">
      <c r="B753" s="233" t="s">
        <v>386</v>
      </c>
      <c r="C753" s="233" t="s">
        <v>523</v>
      </c>
      <c r="D753" s="233">
        <v>2019</v>
      </c>
      <c r="E753" s="233" t="s">
        <v>524</v>
      </c>
      <c r="F753" s="284">
        <v>0.08</v>
      </c>
    </row>
    <row r="754" spans="2:6" x14ac:dyDescent="0.25">
      <c r="B754" s="233" t="s">
        <v>386</v>
      </c>
      <c r="C754" s="233" t="s">
        <v>525</v>
      </c>
      <c r="D754" s="233">
        <v>2019</v>
      </c>
      <c r="E754" s="233" t="s">
        <v>524</v>
      </c>
      <c r="F754" s="284">
        <v>0</v>
      </c>
    </row>
    <row r="755" spans="2:6" x14ac:dyDescent="0.25">
      <c r="B755" s="233" t="s">
        <v>386</v>
      </c>
      <c r="C755" s="233" t="s">
        <v>526</v>
      </c>
      <c r="D755" s="233">
        <v>2019</v>
      </c>
      <c r="E755" s="233" t="s">
        <v>524</v>
      </c>
      <c r="F755" s="284">
        <v>0</v>
      </c>
    </row>
    <row r="756" spans="2:6" x14ac:dyDescent="0.25">
      <c r="B756" s="233" t="s">
        <v>386</v>
      </c>
      <c r="C756" s="233" t="s">
        <v>527</v>
      </c>
      <c r="D756" s="233">
        <v>2019</v>
      </c>
      <c r="E756" s="233" t="s">
        <v>524</v>
      </c>
      <c r="F756" s="284">
        <v>0</v>
      </c>
    </row>
    <row r="757" spans="2:6" x14ac:dyDescent="0.25">
      <c r="B757" s="233" t="s">
        <v>386</v>
      </c>
      <c r="C757" s="233" t="s">
        <v>529</v>
      </c>
      <c r="D757" s="233">
        <v>2019</v>
      </c>
      <c r="E757" s="233" t="s">
        <v>524</v>
      </c>
      <c r="F757" s="284">
        <v>10.85</v>
      </c>
    </row>
    <row r="758" spans="2:6" x14ac:dyDescent="0.25">
      <c r="B758" s="233" t="s">
        <v>386</v>
      </c>
      <c r="C758" s="233" t="s">
        <v>530</v>
      </c>
      <c r="D758" s="233">
        <v>2019</v>
      </c>
      <c r="E758" s="233" t="s">
        <v>524</v>
      </c>
      <c r="F758" s="284">
        <v>0.01</v>
      </c>
    </row>
    <row r="759" spans="2:6" x14ac:dyDescent="0.25">
      <c r="B759" s="233" t="s">
        <v>386</v>
      </c>
      <c r="C759" s="233" t="s">
        <v>531</v>
      </c>
      <c r="D759" s="233">
        <v>2019</v>
      </c>
      <c r="E759" s="233" t="s">
        <v>524</v>
      </c>
      <c r="F759" s="284">
        <v>0</v>
      </c>
    </row>
    <row r="760" spans="2:6" x14ac:dyDescent="0.25">
      <c r="B760" s="233" t="s">
        <v>267</v>
      </c>
      <c r="C760" s="233" t="s">
        <v>523</v>
      </c>
      <c r="D760" s="233">
        <v>2019</v>
      </c>
      <c r="E760" s="233" t="s">
        <v>524</v>
      </c>
      <c r="F760" s="284">
        <v>2.46</v>
      </c>
    </row>
    <row r="761" spans="2:6" x14ac:dyDescent="0.25">
      <c r="B761" s="233" t="s">
        <v>267</v>
      </c>
      <c r="C761" s="233" t="s">
        <v>525</v>
      </c>
      <c r="D761" s="233">
        <v>2019</v>
      </c>
      <c r="E761" s="233" t="s">
        <v>524</v>
      </c>
      <c r="F761" s="284">
        <v>0.22</v>
      </c>
    </row>
    <row r="762" spans="2:6" x14ac:dyDescent="0.25">
      <c r="B762" s="233" t="s">
        <v>267</v>
      </c>
      <c r="C762" s="233" t="s">
        <v>526</v>
      </c>
      <c r="D762" s="233">
        <v>2019</v>
      </c>
      <c r="E762" s="233" t="s">
        <v>524</v>
      </c>
      <c r="F762" s="284">
        <v>0.61</v>
      </c>
    </row>
    <row r="763" spans="2:6" x14ac:dyDescent="0.25">
      <c r="B763" s="233" t="s">
        <v>267</v>
      </c>
      <c r="C763" s="233" t="s">
        <v>527</v>
      </c>
      <c r="D763" s="233">
        <v>2019</v>
      </c>
      <c r="E763" s="233" t="s">
        <v>524</v>
      </c>
      <c r="F763" s="284">
        <v>0.06</v>
      </c>
    </row>
    <row r="764" spans="2:6" x14ac:dyDescent="0.25">
      <c r="B764" s="233" t="s">
        <v>267</v>
      </c>
      <c r="C764" s="233" t="s">
        <v>528</v>
      </c>
      <c r="D764" s="233">
        <v>2019</v>
      </c>
      <c r="E764" s="233" t="s">
        <v>524</v>
      </c>
      <c r="F764" s="284">
        <v>4.24</v>
      </c>
    </row>
    <row r="765" spans="2:6" x14ac:dyDescent="0.25">
      <c r="B765" s="233" t="s">
        <v>267</v>
      </c>
      <c r="C765" s="233" t="s">
        <v>530</v>
      </c>
      <c r="D765" s="233">
        <v>2019</v>
      </c>
      <c r="E765" s="233" t="s">
        <v>524</v>
      </c>
      <c r="F765" s="284">
        <v>0.03</v>
      </c>
    </row>
    <row r="766" spans="2:6" x14ac:dyDescent="0.25">
      <c r="B766" s="233" t="s">
        <v>267</v>
      </c>
      <c r="C766" s="233" t="s">
        <v>531</v>
      </c>
      <c r="D766" s="233">
        <v>2019</v>
      </c>
      <c r="E766" s="233" t="s">
        <v>524</v>
      </c>
      <c r="F766" s="284">
        <v>1.05</v>
      </c>
    </row>
    <row r="767" spans="2:6" x14ac:dyDescent="0.25">
      <c r="B767" s="233" t="s">
        <v>267</v>
      </c>
      <c r="C767" s="233" t="s">
        <v>532</v>
      </c>
      <c r="D767" s="233">
        <v>2019</v>
      </c>
      <c r="E767" s="233" t="s">
        <v>524</v>
      </c>
      <c r="F767" s="284">
        <v>7.55</v>
      </c>
    </row>
    <row r="768" spans="2:6" x14ac:dyDescent="0.25">
      <c r="B768" s="233" t="s">
        <v>281</v>
      </c>
      <c r="C768" s="233" t="s">
        <v>523</v>
      </c>
      <c r="D768" s="233">
        <v>2019</v>
      </c>
      <c r="E768" s="233" t="s">
        <v>524</v>
      </c>
      <c r="F768" s="284">
        <v>0</v>
      </c>
    </row>
    <row r="769" spans="2:6" x14ac:dyDescent="0.25">
      <c r="B769" s="233" t="s">
        <v>281</v>
      </c>
      <c r="C769" s="233" t="s">
        <v>525</v>
      </c>
      <c r="D769" s="233">
        <v>2019</v>
      </c>
      <c r="E769" s="233" t="s">
        <v>524</v>
      </c>
      <c r="F769" s="284">
        <v>0</v>
      </c>
    </row>
    <row r="770" spans="2:6" x14ac:dyDescent="0.25">
      <c r="B770" s="233" t="s">
        <v>281</v>
      </c>
      <c r="C770" s="233" t="s">
        <v>526</v>
      </c>
      <c r="D770" s="233">
        <v>2019</v>
      </c>
      <c r="E770" s="233" t="s">
        <v>524</v>
      </c>
      <c r="F770" s="284">
        <v>3.4</v>
      </c>
    </row>
    <row r="771" spans="2:6" x14ac:dyDescent="0.25">
      <c r="B771" s="233" t="s">
        <v>281</v>
      </c>
      <c r="C771" s="233" t="s">
        <v>527</v>
      </c>
      <c r="D771" s="233">
        <v>2019</v>
      </c>
      <c r="E771" s="233" t="s">
        <v>524</v>
      </c>
      <c r="F771" s="284">
        <v>0.01</v>
      </c>
    </row>
    <row r="772" spans="2:6" x14ac:dyDescent="0.25">
      <c r="B772" s="233" t="s">
        <v>281</v>
      </c>
      <c r="C772" s="233" t="s">
        <v>529</v>
      </c>
      <c r="D772" s="233">
        <v>2019</v>
      </c>
      <c r="E772" s="233" t="s">
        <v>524</v>
      </c>
      <c r="F772" s="284">
        <v>0.11</v>
      </c>
    </row>
    <row r="773" spans="2:6" x14ac:dyDescent="0.25">
      <c r="B773" s="233" t="s">
        <v>281</v>
      </c>
      <c r="C773" s="233" t="s">
        <v>530</v>
      </c>
      <c r="D773" s="233">
        <v>2019</v>
      </c>
      <c r="E773" s="233" t="s">
        <v>524</v>
      </c>
      <c r="F773" s="284">
        <v>0</v>
      </c>
    </row>
    <row r="774" spans="2:6" x14ac:dyDescent="0.25">
      <c r="B774" s="233" t="s">
        <v>281</v>
      </c>
      <c r="C774" s="233" t="s">
        <v>531</v>
      </c>
      <c r="D774" s="233">
        <v>2019</v>
      </c>
      <c r="E774" s="233" t="s">
        <v>524</v>
      </c>
      <c r="F774" s="284">
        <v>0.01</v>
      </c>
    </row>
    <row r="775" spans="2:6" x14ac:dyDescent="0.25">
      <c r="B775" s="233" t="s">
        <v>281</v>
      </c>
      <c r="C775" s="233" t="s">
        <v>532</v>
      </c>
      <c r="D775" s="233">
        <v>2019</v>
      </c>
      <c r="E775" s="233" t="s">
        <v>524</v>
      </c>
      <c r="F775" s="284">
        <v>0</v>
      </c>
    </row>
    <row r="776" spans="2:6" x14ac:dyDescent="0.25">
      <c r="B776" s="233" t="s">
        <v>311</v>
      </c>
      <c r="C776" s="233" t="s">
        <v>523</v>
      </c>
      <c r="D776" s="233">
        <v>2019</v>
      </c>
      <c r="E776" s="233" t="s">
        <v>524</v>
      </c>
      <c r="F776" s="284">
        <v>0.16</v>
      </c>
    </row>
    <row r="777" spans="2:6" x14ac:dyDescent="0.25">
      <c r="B777" s="233" t="s">
        <v>311</v>
      </c>
      <c r="C777" s="233" t="s">
        <v>525</v>
      </c>
      <c r="D777" s="233">
        <v>2019</v>
      </c>
      <c r="E777" s="233" t="s">
        <v>524</v>
      </c>
      <c r="F777" s="284">
        <v>0.81</v>
      </c>
    </row>
    <row r="778" spans="2:6" x14ac:dyDescent="0.25">
      <c r="B778" s="233" t="s">
        <v>311</v>
      </c>
      <c r="C778" s="233" t="s">
        <v>526</v>
      </c>
      <c r="D778" s="233">
        <v>2019</v>
      </c>
      <c r="E778" s="233" t="s">
        <v>524</v>
      </c>
      <c r="F778" s="284">
        <v>0.02</v>
      </c>
    </row>
    <row r="779" spans="2:6" x14ac:dyDescent="0.25">
      <c r="B779" s="233" t="s">
        <v>311</v>
      </c>
      <c r="C779" s="233" t="s">
        <v>528</v>
      </c>
      <c r="D779" s="233">
        <v>2019</v>
      </c>
      <c r="E779" s="233" t="s">
        <v>524</v>
      </c>
      <c r="F779" s="284">
        <v>1.23</v>
      </c>
    </row>
    <row r="780" spans="2:6" x14ac:dyDescent="0.25">
      <c r="B780" s="233" t="s">
        <v>311</v>
      </c>
      <c r="C780" s="233" t="s">
        <v>529</v>
      </c>
      <c r="D780" s="233">
        <v>2019</v>
      </c>
      <c r="E780" s="233" t="s">
        <v>524</v>
      </c>
      <c r="F780" s="284">
        <v>0</v>
      </c>
    </row>
    <row r="781" spans="2:6" x14ac:dyDescent="0.25">
      <c r="B781" s="233" t="s">
        <v>311</v>
      </c>
      <c r="C781" s="233" t="s">
        <v>531</v>
      </c>
      <c r="D781" s="233">
        <v>2019</v>
      </c>
      <c r="E781" s="233" t="s">
        <v>524</v>
      </c>
      <c r="F781" s="284">
        <v>0</v>
      </c>
    </row>
    <row r="782" spans="2:6" x14ac:dyDescent="0.25">
      <c r="B782" s="233" t="s">
        <v>425</v>
      </c>
      <c r="C782" s="233" t="s">
        <v>523</v>
      </c>
      <c r="D782" s="233">
        <v>2019</v>
      </c>
      <c r="E782" s="233" t="s">
        <v>524</v>
      </c>
      <c r="F782" s="284">
        <v>0.2</v>
      </c>
    </row>
    <row r="783" spans="2:6" x14ac:dyDescent="0.25">
      <c r="B783" s="233" t="s">
        <v>425</v>
      </c>
      <c r="C783" s="233" t="s">
        <v>525</v>
      </c>
      <c r="D783" s="233">
        <v>2019</v>
      </c>
      <c r="E783" s="233" t="s">
        <v>524</v>
      </c>
      <c r="F783" s="284">
        <v>0</v>
      </c>
    </row>
    <row r="784" spans="2:6" x14ac:dyDescent="0.25">
      <c r="B784" s="233" t="s">
        <v>425</v>
      </c>
      <c r="C784" s="233" t="s">
        <v>526</v>
      </c>
      <c r="D784" s="233">
        <v>2019</v>
      </c>
      <c r="E784" s="233" t="s">
        <v>524</v>
      </c>
      <c r="F784" s="284">
        <v>6.39</v>
      </c>
    </row>
    <row r="785" spans="2:6" x14ac:dyDescent="0.25">
      <c r="B785" s="233" t="s">
        <v>425</v>
      </c>
      <c r="C785" s="233" t="s">
        <v>527</v>
      </c>
      <c r="D785" s="233">
        <v>2019</v>
      </c>
      <c r="E785" s="233" t="s">
        <v>524</v>
      </c>
      <c r="F785" s="284">
        <v>4.8600000000000003</v>
      </c>
    </row>
    <row r="786" spans="2:6" x14ac:dyDescent="0.25">
      <c r="B786" s="233" t="s">
        <v>425</v>
      </c>
      <c r="C786" s="233" t="s">
        <v>531</v>
      </c>
      <c r="D786" s="233">
        <v>2019</v>
      </c>
      <c r="E786" s="233" t="s">
        <v>524</v>
      </c>
      <c r="F786" s="284">
        <v>0.66</v>
      </c>
    </row>
    <row r="787" spans="2:6" x14ac:dyDescent="0.25">
      <c r="B787" s="233" t="s">
        <v>425</v>
      </c>
      <c r="C787" s="233" t="s">
        <v>532</v>
      </c>
      <c r="D787" s="233">
        <v>2019</v>
      </c>
      <c r="E787" s="233" t="s">
        <v>524</v>
      </c>
      <c r="F787" s="284">
        <v>0.03</v>
      </c>
    </row>
    <row r="788" spans="2:6" x14ac:dyDescent="0.25">
      <c r="B788" s="233" t="s">
        <v>268</v>
      </c>
      <c r="C788" s="233" t="s">
        <v>523</v>
      </c>
      <c r="D788" s="233">
        <v>2019</v>
      </c>
      <c r="E788" s="233" t="s">
        <v>524</v>
      </c>
      <c r="F788" s="284">
        <v>6.9</v>
      </c>
    </row>
    <row r="789" spans="2:6" x14ac:dyDescent="0.25">
      <c r="B789" s="233" t="s">
        <v>268</v>
      </c>
      <c r="C789" s="233" t="s">
        <v>525</v>
      </c>
      <c r="D789" s="233">
        <v>2019</v>
      </c>
      <c r="E789" s="233" t="s">
        <v>524</v>
      </c>
      <c r="F789" s="284">
        <v>0.52</v>
      </c>
    </row>
    <row r="790" spans="2:6" x14ac:dyDescent="0.25">
      <c r="B790" s="233" t="s">
        <v>268</v>
      </c>
      <c r="C790" s="233" t="s">
        <v>526</v>
      </c>
      <c r="D790" s="233">
        <v>2019</v>
      </c>
      <c r="E790" s="233" t="s">
        <v>524</v>
      </c>
      <c r="F790" s="284">
        <v>4.93</v>
      </c>
    </row>
    <row r="791" spans="2:6" x14ac:dyDescent="0.25">
      <c r="B791" s="233" t="s">
        <v>268</v>
      </c>
      <c r="C791" s="233" t="s">
        <v>527</v>
      </c>
      <c r="D791" s="233">
        <v>2019</v>
      </c>
      <c r="E791" s="233" t="s">
        <v>524</v>
      </c>
      <c r="F791" s="284">
        <v>0.41</v>
      </c>
    </row>
    <row r="792" spans="2:6" x14ac:dyDescent="0.25">
      <c r="B792" s="233" t="s">
        <v>268</v>
      </c>
      <c r="C792" s="233" t="s">
        <v>529</v>
      </c>
      <c r="D792" s="233">
        <v>2019</v>
      </c>
      <c r="E792" s="233" t="s">
        <v>524</v>
      </c>
      <c r="F792" s="284">
        <v>0</v>
      </c>
    </row>
    <row r="793" spans="2:6" x14ac:dyDescent="0.25">
      <c r="B793" s="233" t="s">
        <v>268</v>
      </c>
      <c r="C793" s="233" t="s">
        <v>530</v>
      </c>
      <c r="D793" s="233">
        <v>2019</v>
      </c>
      <c r="E793" s="233" t="s">
        <v>524</v>
      </c>
      <c r="F793" s="284">
        <v>0.87</v>
      </c>
    </row>
    <row r="794" spans="2:6" x14ac:dyDescent="0.25">
      <c r="B794" s="233" t="s">
        <v>268</v>
      </c>
      <c r="C794" s="233" t="s">
        <v>531</v>
      </c>
      <c r="D794" s="233">
        <v>2019</v>
      </c>
      <c r="E794" s="233" t="s">
        <v>524</v>
      </c>
      <c r="F794" s="284">
        <v>2.21</v>
      </c>
    </row>
    <row r="795" spans="2:6" x14ac:dyDescent="0.25">
      <c r="B795" s="233" t="s">
        <v>268</v>
      </c>
      <c r="C795" s="233" t="s">
        <v>532</v>
      </c>
      <c r="D795" s="233">
        <v>2019</v>
      </c>
      <c r="E795" s="233" t="s">
        <v>524</v>
      </c>
      <c r="F795" s="284">
        <v>0.11</v>
      </c>
    </row>
    <row r="796" spans="2:6" x14ac:dyDescent="0.25">
      <c r="B796" s="233" t="s">
        <v>228</v>
      </c>
      <c r="C796" s="233" t="s">
        <v>523</v>
      </c>
      <c r="D796" s="233">
        <v>2019</v>
      </c>
      <c r="E796" s="233" t="s">
        <v>524</v>
      </c>
      <c r="F796" s="284">
        <v>1.42</v>
      </c>
    </row>
    <row r="797" spans="2:6" x14ac:dyDescent="0.25">
      <c r="B797" s="233" t="s">
        <v>228</v>
      </c>
      <c r="C797" s="233" t="s">
        <v>525</v>
      </c>
      <c r="D797" s="233">
        <v>2019</v>
      </c>
      <c r="E797" s="233" t="s">
        <v>524</v>
      </c>
      <c r="F797" s="284">
        <v>0</v>
      </c>
    </row>
    <row r="798" spans="2:6" x14ac:dyDescent="0.25">
      <c r="B798" s="233" t="s">
        <v>228</v>
      </c>
      <c r="C798" s="233" t="s">
        <v>526</v>
      </c>
      <c r="D798" s="233">
        <v>2019</v>
      </c>
      <c r="E798" s="233" t="s">
        <v>524</v>
      </c>
      <c r="F798" s="284">
        <v>3.3</v>
      </c>
    </row>
    <row r="799" spans="2:6" x14ac:dyDescent="0.25">
      <c r="B799" s="233" t="s">
        <v>228</v>
      </c>
      <c r="C799" s="233" t="s">
        <v>527</v>
      </c>
      <c r="D799" s="233">
        <v>2019</v>
      </c>
      <c r="E799" s="233" t="s">
        <v>524</v>
      </c>
      <c r="F799" s="284">
        <v>0.01</v>
      </c>
    </row>
    <row r="800" spans="2:6" x14ac:dyDescent="0.25">
      <c r="B800" s="233" t="s">
        <v>228</v>
      </c>
      <c r="C800" s="233" t="s">
        <v>528</v>
      </c>
      <c r="D800" s="233">
        <v>2019</v>
      </c>
      <c r="E800" s="233" t="s">
        <v>524</v>
      </c>
      <c r="F800" s="284">
        <v>0.44</v>
      </c>
    </row>
    <row r="801" spans="2:6" x14ac:dyDescent="0.25">
      <c r="B801" s="233" t="s">
        <v>228</v>
      </c>
      <c r="C801" s="233" t="s">
        <v>529</v>
      </c>
      <c r="D801" s="233">
        <v>2019</v>
      </c>
      <c r="E801" s="233" t="s">
        <v>524</v>
      </c>
      <c r="F801" s="284">
        <v>0</v>
      </c>
    </row>
    <row r="802" spans="2:6" x14ac:dyDescent="0.25">
      <c r="B802" s="233" t="s">
        <v>228</v>
      </c>
      <c r="C802" s="233" t="s">
        <v>531</v>
      </c>
      <c r="D802" s="233">
        <v>2019</v>
      </c>
      <c r="E802" s="233" t="s">
        <v>524</v>
      </c>
      <c r="F802" s="284">
        <v>0.02</v>
      </c>
    </row>
    <row r="803" spans="2:6" x14ac:dyDescent="0.25">
      <c r="B803" s="233" t="s">
        <v>240</v>
      </c>
      <c r="C803" s="233" t="s">
        <v>523</v>
      </c>
      <c r="D803" s="233">
        <v>2019</v>
      </c>
      <c r="E803" s="233" t="s">
        <v>524</v>
      </c>
      <c r="F803" s="284">
        <v>0</v>
      </c>
    </row>
    <row r="804" spans="2:6" x14ac:dyDescent="0.25">
      <c r="B804" s="233" t="s">
        <v>240</v>
      </c>
      <c r="C804" s="233" t="s">
        <v>525</v>
      </c>
      <c r="D804" s="233">
        <v>2019</v>
      </c>
      <c r="E804" s="233" t="s">
        <v>524</v>
      </c>
      <c r="F804" s="284">
        <v>0</v>
      </c>
    </row>
    <row r="805" spans="2:6" x14ac:dyDescent="0.25">
      <c r="B805" s="233" t="s">
        <v>240</v>
      </c>
      <c r="C805" s="233" t="s">
        <v>526</v>
      </c>
      <c r="D805" s="233">
        <v>2019</v>
      </c>
      <c r="E805" s="233" t="s">
        <v>524</v>
      </c>
      <c r="F805" s="284">
        <v>0.01</v>
      </c>
    </row>
    <row r="806" spans="2:6" x14ac:dyDescent="0.25">
      <c r="B806" s="233" t="s">
        <v>240</v>
      </c>
      <c r="C806" s="233" t="s">
        <v>527</v>
      </c>
      <c r="D806" s="233">
        <v>2019</v>
      </c>
      <c r="E806" s="233" t="s">
        <v>524</v>
      </c>
      <c r="F806" s="284">
        <v>0</v>
      </c>
    </row>
    <row r="807" spans="2:6" x14ac:dyDescent="0.25">
      <c r="B807" s="233" t="s">
        <v>240</v>
      </c>
      <c r="C807" s="233" t="s">
        <v>528</v>
      </c>
      <c r="D807" s="233">
        <v>2019</v>
      </c>
      <c r="E807" s="233" t="s">
        <v>524</v>
      </c>
      <c r="F807" s="284">
        <v>9.4600000000000009</v>
      </c>
    </row>
    <row r="808" spans="2:6" x14ac:dyDescent="0.25">
      <c r="B808" s="233" t="s">
        <v>240</v>
      </c>
      <c r="C808" s="233" t="s">
        <v>529</v>
      </c>
      <c r="D808" s="233">
        <v>2019</v>
      </c>
      <c r="E808" s="233" t="s">
        <v>524</v>
      </c>
      <c r="F808" s="284">
        <v>0</v>
      </c>
    </row>
    <row r="809" spans="2:6" x14ac:dyDescent="0.25">
      <c r="B809" s="233" t="s">
        <v>240</v>
      </c>
      <c r="C809" s="233" t="s">
        <v>530</v>
      </c>
      <c r="D809" s="233">
        <v>2019</v>
      </c>
      <c r="E809" s="233" t="s">
        <v>524</v>
      </c>
      <c r="F809" s="284">
        <v>0</v>
      </c>
    </row>
    <row r="810" spans="2:6" x14ac:dyDescent="0.25">
      <c r="B810" s="233" t="s">
        <v>240</v>
      </c>
      <c r="C810" s="233" t="s">
        <v>531</v>
      </c>
      <c r="D810" s="233">
        <v>2019</v>
      </c>
      <c r="E810" s="233" t="s">
        <v>524</v>
      </c>
      <c r="F810" s="284">
        <v>0.01</v>
      </c>
    </row>
    <row r="811" spans="2:6" x14ac:dyDescent="0.25">
      <c r="B811" s="233" t="s">
        <v>240</v>
      </c>
      <c r="C811" s="233" t="s">
        <v>532</v>
      </c>
      <c r="D811" s="233">
        <v>2019</v>
      </c>
      <c r="E811" s="233" t="s">
        <v>524</v>
      </c>
      <c r="F811" s="284">
        <v>0</v>
      </c>
    </row>
    <row r="812" spans="2:6" x14ac:dyDescent="0.25">
      <c r="B812" s="233" t="s">
        <v>253</v>
      </c>
      <c r="C812" s="233" t="s">
        <v>523</v>
      </c>
      <c r="D812" s="233">
        <v>2019</v>
      </c>
      <c r="E812" s="233" t="s">
        <v>524</v>
      </c>
      <c r="F812" s="284">
        <v>1.3</v>
      </c>
    </row>
    <row r="813" spans="2:6" x14ac:dyDescent="0.25">
      <c r="B813" s="233" t="s">
        <v>253</v>
      </c>
      <c r="C813" s="233" t="s">
        <v>525</v>
      </c>
      <c r="D813" s="233">
        <v>2019</v>
      </c>
      <c r="E813" s="233" t="s">
        <v>524</v>
      </c>
      <c r="F813" s="284">
        <v>0</v>
      </c>
    </row>
    <row r="814" spans="2:6" x14ac:dyDescent="0.25">
      <c r="B814" s="233" t="s">
        <v>253</v>
      </c>
      <c r="C814" s="233" t="s">
        <v>526</v>
      </c>
      <c r="D814" s="233">
        <v>2019</v>
      </c>
      <c r="E814" s="233" t="s">
        <v>524</v>
      </c>
      <c r="F814" s="284">
        <v>3.21</v>
      </c>
    </row>
    <row r="815" spans="2:6" x14ac:dyDescent="0.25">
      <c r="B815" s="233" t="s">
        <v>253</v>
      </c>
      <c r="C815" s="233" t="s">
        <v>527</v>
      </c>
      <c r="D815" s="233">
        <v>2019</v>
      </c>
      <c r="E815" s="233" t="s">
        <v>524</v>
      </c>
      <c r="F815" s="284">
        <v>0.01</v>
      </c>
    </row>
    <row r="816" spans="2:6" x14ac:dyDescent="0.25">
      <c r="B816" s="233" t="s">
        <v>253</v>
      </c>
      <c r="C816" s="233" t="s">
        <v>528</v>
      </c>
      <c r="D816" s="233">
        <v>2019</v>
      </c>
      <c r="E816" s="233" t="s">
        <v>524</v>
      </c>
      <c r="F816" s="284">
        <v>0</v>
      </c>
    </row>
    <row r="817" spans="2:6" x14ac:dyDescent="0.25">
      <c r="B817" s="233" t="s">
        <v>253</v>
      </c>
      <c r="C817" s="233" t="s">
        <v>529</v>
      </c>
      <c r="D817" s="233">
        <v>2019</v>
      </c>
      <c r="E817" s="233" t="s">
        <v>524</v>
      </c>
      <c r="F817" s="284">
        <v>0.03</v>
      </c>
    </row>
    <row r="818" spans="2:6" x14ac:dyDescent="0.25">
      <c r="B818" s="233" t="s">
        <v>253</v>
      </c>
      <c r="C818" s="233" t="s">
        <v>530</v>
      </c>
      <c r="D818" s="233">
        <v>2019</v>
      </c>
      <c r="E818" s="233" t="s">
        <v>524</v>
      </c>
      <c r="F818" s="284">
        <v>0</v>
      </c>
    </row>
    <row r="819" spans="2:6" x14ac:dyDescent="0.25">
      <c r="B819" s="233" t="s">
        <v>253</v>
      </c>
      <c r="C819" s="233" t="s">
        <v>531</v>
      </c>
      <c r="D819" s="233">
        <v>2019</v>
      </c>
      <c r="E819" s="233" t="s">
        <v>524</v>
      </c>
      <c r="F819" s="284">
        <v>1.9</v>
      </c>
    </row>
    <row r="820" spans="2:6" x14ac:dyDescent="0.25">
      <c r="B820" s="233" t="s">
        <v>253</v>
      </c>
      <c r="C820" s="233" t="s">
        <v>532</v>
      </c>
      <c r="D820" s="233">
        <v>2019</v>
      </c>
      <c r="E820" s="233" t="s">
        <v>524</v>
      </c>
      <c r="F820" s="284">
        <v>10.48</v>
      </c>
    </row>
    <row r="821" spans="2:6" x14ac:dyDescent="0.25">
      <c r="B821" s="233" t="s">
        <v>426</v>
      </c>
      <c r="C821" s="233" t="s">
        <v>523</v>
      </c>
      <c r="D821" s="233">
        <v>2019</v>
      </c>
      <c r="E821" s="233" t="s">
        <v>524</v>
      </c>
      <c r="F821" s="284">
        <v>2.11</v>
      </c>
    </row>
    <row r="822" spans="2:6" x14ac:dyDescent="0.25">
      <c r="B822" s="233" t="s">
        <v>426</v>
      </c>
      <c r="C822" s="233" t="s">
        <v>525</v>
      </c>
      <c r="D822" s="233">
        <v>2019</v>
      </c>
      <c r="E822" s="233" t="s">
        <v>524</v>
      </c>
      <c r="F822" s="284">
        <v>0</v>
      </c>
    </row>
    <row r="823" spans="2:6" x14ac:dyDescent="0.25">
      <c r="B823" s="233" t="s">
        <v>426</v>
      </c>
      <c r="C823" s="233" t="s">
        <v>526</v>
      </c>
      <c r="D823" s="233">
        <v>2019</v>
      </c>
      <c r="E823" s="233" t="s">
        <v>524</v>
      </c>
      <c r="F823" s="284">
        <v>4.17</v>
      </c>
    </row>
    <row r="824" spans="2:6" x14ac:dyDescent="0.25">
      <c r="B824" s="233" t="s">
        <v>426</v>
      </c>
      <c r="C824" s="233" t="s">
        <v>529</v>
      </c>
      <c r="D824" s="233">
        <v>2019</v>
      </c>
      <c r="E824" s="233" t="s">
        <v>524</v>
      </c>
      <c r="F824" s="284">
        <v>0.15</v>
      </c>
    </row>
    <row r="825" spans="2:6" x14ac:dyDescent="0.25">
      <c r="B825" s="233" t="s">
        <v>426</v>
      </c>
      <c r="C825" s="233" t="s">
        <v>530</v>
      </c>
      <c r="D825" s="233">
        <v>2019</v>
      </c>
      <c r="E825" s="233" t="s">
        <v>524</v>
      </c>
      <c r="F825" s="284">
        <v>0.01</v>
      </c>
    </row>
    <row r="826" spans="2:6" x14ac:dyDescent="0.25">
      <c r="B826" s="233" t="s">
        <v>426</v>
      </c>
      <c r="C826" s="233" t="s">
        <v>531</v>
      </c>
      <c r="D826" s="233">
        <v>2019</v>
      </c>
      <c r="E826" s="233" t="s">
        <v>524</v>
      </c>
      <c r="F826" s="284">
        <v>0.32</v>
      </c>
    </row>
    <row r="827" spans="2:6" x14ac:dyDescent="0.25">
      <c r="B827" s="233" t="s">
        <v>426</v>
      </c>
      <c r="C827" s="233" t="s">
        <v>532</v>
      </c>
      <c r="D827" s="233">
        <v>2019</v>
      </c>
      <c r="E827" s="233" t="s">
        <v>524</v>
      </c>
      <c r="F827" s="284">
        <v>0.01</v>
      </c>
    </row>
    <row r="828" spans="2:6" x14ac:dyDescent="0.25">
      <c r="B828" s="233" t="s">
        <v>453</v>
      </c>
      <c r="C828" s="233" t="s">
        <v>523</v>
      </c>
      <c r="D828" s="233">
        <v>2019</v>
      </c>
      <c r="E828" s="233" t="s">
        <v>524</v>
      </c>
      <c r="F828" s="284">
        <v>0.59</v>
      </c>
    </row>
    <row r="829" spans="2:6" x14ac:dyDescent="0.25">
      <c r="B829" s="233" t="s">
        <v>453</v>
      </c>
      <c r="C829" s="233" t="s">
        <v>525</v>
      </c>
      <c r="D829" s="233">
        <v>2019</v>
      </c>
      <c r="E829" s="233" t="s">
        <v>524</v>
      </c>
      <c r="F829" s="284">
        <v>0.44</v>
      </c>
    </row>
    <row r="830" spans="2:6" x14ac:dyDescent="0.25">
      <c r="B830" s="233" t="s">
        <v>453</v>
      </c>
      <c r="C830" s="233" t="s">
        <v>526</v>
      </c>
      <c r="D830" s="233">
        <v>2019</v>
      </c>
      <c r="E830" s="233" t="s">
        <v>524</v>
      </c>
      <c r="F830" s="284">
        <v>1.98</v>
      </c>
    </row>
    <row r="831" spans="2:6" x14ac:dyDescent="0.25">
      <c r="B831" s="233" t="s">
        <v>453</v>
      </c>
      <c r="C831" s="233" t="s">
        <v>527</v>
      </c>
      <c r="D831" s="233">
        <v>2019</v>
      </c>
      <c r="E831" s="233" t="s">
        <v>524</v>
      </c>
      <c r="F831" s="284">
        <v>0.87</v>
      </c>
    </row>
    <row r="832" spans="2:6" x14ac:dyDescent="0.25">
      <c r="B832" s="233" t="s">
        <v>453</v>
      </c>
      <c r="C832" s="233" t="s">
        <v>531</v>
      </c>
      <c r="D832" s="233">
        <v>2019</v>
      </c>
      <c r="E832" s="233" t="s">
        <v>524</v>
      </c>
      <c r="F832" s="284">
        <v>2.48</v>
      </c>
    </row>
    <row r="833" spans="2:6" x14ac:dyDescent="0.25">
      <c r="B833" s="233" t="s">
        <v>453</v>
      </c>
      <c r="C833" s="233" t="s">
        <v>532</v>
      </c>
      <c r="D833" s="233">
        <v>2019</v>
      </c>
      <c r="E833" s="233" t="s">
        <v>524</v>
      </c>
      <c r="F833" s="284">
        <v>0.47</v>
      </c>
    </row>
    <row r="834" spans="2:6" x14ac:dyDescent="0.25">
      <c r="B834" s="233" t="s">
        <v>200</v>
      </c>
      <c r="C834" s="233" t="s">
        <v>523</v>
      </c>
      <c r="D834" s="233">
        <v>2019</v>
      </c>
      <c r="E834" s="233" t="s">
        <v>524</v>
      </c>
      <c r="F834" s="284">
        <v>1.59</v>
      </c>
    </row>
    <row r="835" spans="2:6" x14ac:dyDescent="0.25">
      <c r="B835" s="233" t="s">
        <v>200</v>
      </c>
      <c r="C835" s="233" t="s">
        <v>525</v>
      </c>
      <c r="D835" s="233">
        <v>2019</v>
      </c>
      <c r="E835" s="233" t="s">
        <v>524</v>
      </c>
      <c r="F835" s="284">
        <v>0.01</v>
      </c>
    </row>
    <row r="836" spans="2:6" x14ac:dyDescent="0.25">
      <c r="B836" s="233" t="s">
        <v>200</v>
      </c>
      <c r="C836" s="233" t="s">
        <v>526</v>
      </c>
      <c r="D836" s="233">
        <v>2019</v>
      </c>
      <c r="E836" s="233" t="s">
        <v>524</v>
      </c>
      <c r="F836" s="284">
        <v>0.08</v>
      </c>
    </row>
    <row r="837" spans="2:6" x14ac:dyDescent="0.25">
      <c r="B837" s="233" t="s">
        <v>200</v>
      </c>
      <c r="C837" s="233" t="s">
        <v>527</v>
      </c>
      <c r="D837" s="233">
        <v>2019</v>
      </c>
      <c r="E837" s="233" t="s">
        <v>524</v>
      </c>
      <c r="F837" s="284">
        <v>0</v>
      </c>
    </row>
    <row r="838" spans="2:6" x14ac:dyDescent="0.25">
      <c r="B838" s="233" t="s">
        <v>200</v>
      </c>
      <c r="C838" s="233" t="s">
        <v>528</v>
      </c>
      <c r="D838" s="233">
        <v>2019</v>
      </c>
      <c r="E838" s="233" t="s">
        <v>524</v>
      </c>
      <c r="F838" s="284">
        <v>1.01</v>
      </c>
    </row>
    <row r="839" spans="2:6" x14ac:dyDescent="0.25">
      <c r="B839" s="233" t="s">
        <v>200</v>
      </c>
      <c r="C839" s="233" t="s">
        <v>529</v>
      </c>
      <c r="D839" s="233">
        <v>2019</v>
      </c>
      <c r="E839" s="233" t="s">
        <v>524</v>
      </c>
      <c r="F839" s="284">
        <v>0.23</v>
      </c>
    </row>
    <row r="840" spans="2:6" x14ac:dyDescent="0.25">
      <c r="B840" s="233" t="s">
        <v>200</v>
      </c>
      <c r="C840" s="233" t="s">
        <v>530</v>
      </c>
      <c r="D840" s="233">
        <v>2019</v>
      </c>
      <c r="E840" s="233" t="s">
        <v>524</v>
      </c>
      <c r="F840" s="284">
        <v>0</v>
      </c>
    </row>
    <row r="841" spans="2:6" x14ac:dyDescent="0.25">
      <c r="B841" s="233" t="s">
        <v>200</v>
      </c>
      <c r="C841" s="233" t="s">
        <v>531</v>
      </c>
      <c r="D841" s="233">
        <v>2019</v>
      </c>
      <c r="E841" s="233" t="s">
        <v>524</v>
      </c>
      <c r="F841" s="284">
        <v>0.01</v>
      </c>
    </row>
    <row r="842" spans="2:6" x14ac:dyDescent="0.25">
      <c r="B842" s="233" t="s">
        <v>200</v>
      </c>
      <c r="C842" s="233" t="s">
        <v>532</v>
      </c>
      <c r="D842" s="233">
        <v>2019</v>
      </c>
      <c r="E842" s="233" t="s">
        <v>524</v>
      </c>
      <c r="F842" s="284">
        <v>0</v>
      </c>
    </row>
    <row r="843" spans="2:6" x14ac:dyDescent="0.25">
      <c r="B843" s="233" t="s">
        <v>201</v>
      </c>
      <c r="C843" s="233" t="s">
        <v>523</v>
      </c>
      <c r="D843" s="233">
        <v>2019</v>
      </c>
      <c r="E843" s="233" t="s">
        <v>524</v>
      </c>
      <c r="F843" s="284">
        <v>1</v>
      </c>
    </row>
    <row r="844" spans="2:6" x14ac:dyDescent="0.25">
      <c r="B844" s="233" t="s">
        <v>201</v>
      </c>
      <c r="C844" s="233" t="s">
        <v>525</v>
      </c>
      <c r="D844" s="233">
        <v>2019</v>
      </c>
      <c r="E844" s="233" t="s">
        <v>524</v>
      </c>
      <c r="F844" s="284">
        <v>2.08</v>
      </c>
    </row>
    <row r="845" spans="2:6" x14ac:dyDescent="0.25">
      <c r="B845" s="233" t="s">
        <v>201</v>
      </c>
      <c r="C845" s="233" t="s">
        <v>526</v>
      </c>
      <c r="D845" s="233">
        <v>2019</v>
      </c>
      <c r="E845" s="233" t="s">
        <v>524</v>
      </c>
      <c r="F845" s="284">
        <v>0.32</v>
      </c>
    </row>
    <row r="846" spans="2:6" x14ac:dyDescent="0.25">
      <c r="B846" s="233" t="s">
        <v>201</v>
      </c>
      <c r="C846" s="233" t="s">
        <v>527</v>
      </c>
      <c r="D846" s="233">
        <v>2019</v>
      </c>
      <c r="E846" s="233" t="s">
        <v>524</v>
      </c>
      <c r="F846" s="284">
        <v>0</v>
      </c>
    </row>
    <row r="847" spans="2:6" x14ac:dyDescent="0.25">
      <c r="B847" s="233" t="s">
        <v>201</v>
      </c>
      <c r="C847" s="233" t="s">
        <v>528</v>
      </c>
      <c r="D847" s="233">
        <v>2019</v>
      </c>
      <c r="E847" s="233" t="s">
        <v>524</v>
      </c>
      <c r="F847" s="284">
        <v>0.53</v>
      </c>
    </row>
    <row r="848" spans="2:6" x14ac:dyDescent="0.25">
      <c r="B848" s="233" t="s">
        <v>201</v>
      </c>
      <c r="C848" s="233" t="s">
        <v>529</v>
      </c>
      <c r="D848" s="233">
        <v>2019</v>
      </c>
      <c r="E848" s="233" t="s">
        <v>524</v>
      </c>
      <c r="F848" s="284">
        <v>0.02</v>
      </c>
    </row>
    <row r="849" spans="2:6" x14ac:dyDescent="0.25">
      <c r="B849" s="233" t="s">
        <v>201</v>
      </c>
      <c r="C849" s="233" t="s">
        <v>530</v>
      </c>
      <c r="D849" s="233">
        <v>2019</v>
      </c>
      <c r="E849" s="233" t="s">
        <v>524</v>
      </c>
      <c r="F849" s="284">
        <v>0</v>
      </c>
    </row>
    <row r="850" spans="2:6" x14ac:dyDescent="0.25">
      <c r="B850" s="233" t="s">
        <v>201</v>
      </c>
      <c r="C850" s="233" t="s">
        <v>531</v>
      </c>
      <c r="D850" s="233">
        <v>2019</v>
      </c>
      <c r="E850" s="233" t="s">
        <v>524</v>
      </c>
      <c r="F850" s="284">
        <v>0</v>
      </c>
    </row>
    <row r="851" spans="2:6" x14ac:dyDescent="0.25">
      <c r="B851" s="233" t="s">
        <v>201</v>
      </c>
      <c r="C851" s="233" t="s">
        <v>532</v>
      </c>
      <c r="D851" s="233">
        <v>2019</v>
      </c>
      <c r="E851" s="233" t="s">
        <v>524</v>
      </c>
      <c r="F851" s="284">
        <v>0</v>
      </c>
    </row>
    <row r="852" spans="2:6" x14ac:dyDescent="0.25">
      <c r="B852" s="233" t="s">
        <v>312</v>
      </c>
      <c r="C852" s="233" t="s">
        <v>523</v>
      </c>
      <c r="D852" s="233">
        <v>2019</v>
      </c>
      <c r="E852" s="233" t="s">
        <v>524</v>
      </c>
      <c r="F852" s="284">
        <v>2.78</v>
      </c>
    </row>
    <row r="853" spans="2:6" x14ac:dyDescent="0.25">
      <c r="B853" s="233" t="s">
        <v>312</v>
      </c>
      <c r="C853" s="233" t="s">
        <v>525</v>
      </c>
      <c r="D853" s="233">
        <v>2019</v>
      </c>
      <c r="E853" s="233" t="s">
        <v>524</v>
      </c>
      <c r="F853" s="284">
        <v>0.13</v>
      </c>
    </row>
    <row r="854" spans="2:6" x14ac:dyDescent="0.25">
      <c r="B854" s="233" t="s">
        <v>312</v>
      </c>
      <c r="C854" s="233" t="s">
        <v>526</v>
      </c>
      <c r="D854" s="233">
        <v>2019</v>
      </c>
      <c r="E854" s="233" t="s">
        <v>524</v>
      </c>
      <c r="F854" s="284">
        <v>0.28999999999999998</v>
      </c>
    </row>
    <row r="855" spans="2:6" x14ac:dyDescent="0.25">
      <c r="B855" s="233" t="s">
        <v>312</v>
      </c>
      <c r="C855" s="233" t="s">
        <v>527</v>
      </c>
      <c r="D855" s="233">
        <v>2019</v>
      </c>
      <c r="E855" s="233" t="s">
        <v>524</v>
      </c>
      <c r="F855" s="284">
        <v>0.88</v>
      </c>
    </row>
    <row r="856" spans="2:6" x14ac:dyDescent="0.25">
      <c r="B856" s="233" t="s">
        <v>312</v>
      </c>
      <c r="C856" s="233" t="s">
        <v>528</v>
      </c>
      <c r="D856" s="233">
        <v>2019</v>
      </c>
      <c r="E856" s="233" t="s">
        <v>524</v>
      </c>
      <c r="F856" s="284">
        <v>6.57</v>
      </c>
    </row>
    <row r="857" spans="2:6" x14ac:dyDescent="0.25">
      <c r="B857" s="233" t="s">
        <v>312</v>
      </c>
      <c r="C857" s="233" t="s">
        <v>529</v>
      </c>
      <c r="D857" s="233">
        <v>2019</v>
      </c>
      <c r="E857" s="233" t="s">
        <v>524</v>
      </c>
      <c r="F857" s="284">
        <v>1</v>
      </c>
    </row>
    <row r="858" spans="2:6" x14ac:dyDescent="0.25">
      <c r="B858" s="233" t="s">
        <v>312</v>
      </c>
      <c r="C858" s="233" t="s">
        <v>530</v>
      </c>
      <c r="D858" s="233">
        <v>2019</v>
      </c>
      <c r="E858" s="233" t="s">
        <v>524</v>
      </c>
      <c r="F858" s="284">
        <v>0.12</v>
      </c>
    </row>
    <row r="859" spans="2:6" x14ac:dyDescent="0.25">
      <c r="B859" s="233" t="s">
        <v>312</v>
      </c>
      <c r="C859" s="233" t="s">
        <v>531</v>
      </c>
      <c r="D859" s="233">
        <v>2019</v>
      </c>
      <c r="E859" s="233" t="s">
        <v>524</v>
      </c>
      <c r="F859" s="284">
        <v>7.0000000000000007E-2</v>
      </c>
    </row>
    <row r="860" spans="2:6" x14ac:dyDescent="0.25">
      <c r="B860" s="233" t="s">
        <v>312</v>
      </c>
      <c r="C860" s="233" t="s">
        <v>532</v>
      </c>
      <c r="D860" s="233">
        <v>2019</v>
      </c>
      <c r="E860" s="233" t="s">
        <v>524</v>
      </c>
      <c r="F860" s="284">
        <v>0.06</v>
      </c>
    </row>
    <row r="861" spans="2:6" x14ac:dyDescent="0.25">
      <c r="B861" s="233" t="s">
        <v>291</v>
      </c>
      <c r="C861" s="233" t="s">
        <v>523</v>
      </c>
      <c r="D861" s="233">
        <v>2019</v>
      </c>
      <c r="E861" s="233" t="s">
        <v>524</v>
      </c>
      <c r="F861" s="284">
        <v>0.55000000000000004</v>
      </c>
    </row>
    <row r="862" spans="2:6" x14ac:dyDescent="0.25">
      <c r="B862" s="233" t="s">
        <v>291</v>
      </c>
      <c r="C862" s="233" t="s">
        <v>525</v>
      </c>
      <c r="D862" s="233">
        <v>2019</v>
      </c>
      <c r="E862" s="233" t="s">
        <v>524</v>
      </c>
      <c r="F862" s="284">
        <v>0</v>
      </c>
    </row>
    <row r="863" spans="2:6" x14ac:dyDescent="0.25">
      <c r="B863" s="233" t="s">
        <v>291</v>
      </c>
      <c r="C863" s="233" t="s">
        <v>526</v>
      </c>
      <c r="D863" s="233">
        <v>2019</v>
      </c>
      <c r="E863" s="233" t="s">
        <v>524</v>
      </c>
      <c r="F863" s="284">
        <v>0.02</v>
      </c>
    </row>
    <row r="864" spans="2:6" x14ac:dyDescent="0.25">
      <c r="B864" s="233" t="s">
        <v>291</v>
      </c>
      <c r="C864" s="233" t="s">
        <v>527</v>
      </c>
      <c r="D864" s="233">
        <v>2019</v>
      </c>
      <c r="E864" s="233" t="s">
        <v>524</v>
      </c>
      <c r="F864" s="284">
        <v>7.0000000000000007E-2</v>
      </c>
    </row>
    <row r="865" spans="2:6" x14ac:dyDescent="0.25">
      <c r="B865" s="233" t="s">
        <v>291</v>
      </c>
      <c r="C865" s="233" t="s">
        <v>529</v>
      </c>
      <c r="D865" s="233">
        <v>2019</v>
      </c>
      <c r="E865" s="233" t="s">
        <v>524</v>
      </c>
      <c r="F865" s="284">
        <v>0.02</v>
      </c>
    </row>
    <row r="866" spans="2:6" x14ac:dyDescent="0.25">
      <c r="B866" s="233" t="s">
        <v>291</v>
      </c>
      <c r="C866" s="233" t="s">
        <v>530</v>
      </c>
      <c r="D866" s="233">
        <v>2019</v>
      </c>
      <c r="E866" s="233" t="s">
        <v>524</v>
      </c>
      <c r="F866" s="284">
        <v>0.03</v>
      </c>
    </row>
    <row r="867" spans="2:6" x14ac:dyDescent="0.25">
      <c r="B867" s="233" t="s">
        <v>291</v>
      </c>
      <c r="C867" s="233" t="s">
        <v>531</v>
      </c>
      <c r="D867" s="233">
        <v>2019</v>
      </c>
      <c r="E867" s="233" t="s">
        <v>524</v>
      </c>
      <c r="F867" s="284">
        <v>1.06</v>
      </c>
    </row>
    <row r="868" spans="2:6" x14ac:dyDescent="0.25">
      <c r="B868" s="233" t="s">
        <v>241</v>
      </c>
      <c r="C868" s="233" t="s">
        <v>523</v>
      </c>
      <c r="D868" s="233">
        <v>2019</v>
      </c>
      <c r="E868" s="233" t="s">
        <v>524</v>
      </c>
      <c r="F868" s="284">
        <v>0</v>
      </c>
    </row>
    <row r="869" spans="2:6" x14ac:dyDescent="0.25">
      <c r="B869" s="233" t="s">
        <v>241</v>
      </c>
      <c r="C869" s="233" t="s">
        <v>525</v>
      </c>
      <c r="D869" s="233">
        <v>2019</v>
      </c>
      <c r="E869" s="233" t="s">
        <v>524</v>
      </c>
      <c r="F869" s="284">
        <v>1.46</v>
      </c>
    </row>
    <row r="870" spans="2:6" x14ac:dyDescent="0.25">
      <c r="B870" s="233" t="s">
        <v>241</v>
      </c>
      <c r="C870" s="233" t="s">
        <v>526</v>
      </c>
      <c r="D870" s="233">
        <v>2019</v>
      </c>
      <c r="E870" s="233" t="s">
        <v>524</v>
      </c>
      <c r="F870" s="284">
        <v>0.01</v>
      </c>
    </row>
    <row r="871" spans="2:6" x14ac:dyDescent="0.25">
      <c r="B871" s="233" t="s">
        <v>241</v>
      </c>
      <c r="C871" s="233" t="s">
        <v>527</v>
      </c>
      <c r="D871" s="233">
        <v>2019</v>
      </c>
      <c r="E871" s="233" t="s">
        <v>524</v>
      </c>
      <c r="F871" s="284">
        <v>0</v>
      </c>
    </row>
    <row r="872" spans="2:6" x14ac:dyDescent="0.25">
      <c r="B872" s="233" t="s">
        <v>241</v>
      </c>
      <c r="C872" s="233" t="s">
        <v>528</v>
      </c>
      <c r="D872" s="233">
        <v>2019</v>
      </c>
      <c r="E872" s="233" t="s">
        <v>524</v>
      </c>
      <c r="F872" s="284">
        <v>0.68</v>
      </c>
    </row>
    <row r="873" spans="2:6" x14ac:dyDescent="0.25">
      <c r="B873" s="233" t="s">
        <v>241</v>
      </c>
      <c r="C873" s="233" t="s">
        <v>529</v>
      </c>
      <c r="D873" s="233">
        <v>2019</v>
      </c>
      <c r="E873" s="233" t="s">
        <v>524</v>
      </c>
      <c r="F873" s="284">
        <v>0.03</v>
      </c>
    </row>
    <row r="874" spans="2:6" x14ac:dyDescent="0.25">
      <c r="B874" s="233" t="s">
        <v>241</v>
      </c>
      <c r="C874" s="233" t="s">
        <v>530</v>
      </c>
      <c r="D874" s="233">
        <v>2019</v>
      </c>
      <c r="E874" s="233" t="s">
        <v>524</v>
      </c>
      <c r="F874" s="284">
        <v>0.02</v>
      </c>
    </row>
    <row r="875" spans="2:6" x14ac:dyDescent="0.25">
      <c r="B875" s="233" t="s">
        <v>241</v>
      </c>
      <c r="C875" s="233" t="s">
        <v>531</v>
      </c>
      <c r="D875" s="233">
        <v>2019</v>
      </c>
      <c r="E875" s="233" t="s">
        <v>524</v>
      </c>
      <c r="F875" s="284">
        <v>0</v>
      </c>
    </row>
    <row r="876" spans="2:6" x14ac:dyDescent="0.25">
      <c r="B876" s="233" t="s">
        <v>241</v>
      </c>
      <c r="C876" s="233" t="s">
        <v>532</v>
      </c>
      <c r="D876" s="233">
        <v>2019</v>
      </c>
      <c r="E876" s="233" t="s">
        <v>524</v>
      </c>
      <c r="F876" s="284">
        <v>0</v>
      </c>
    </row>
    <row r="877" spans="2:6" x14ac:dyDescent="0.25">
      <c r="B877" s="233" t="s">
        <v>439</v>
      </c>
      <c r="C877" s="233" t="s">
        <v>523</v>
      </c>
      <c r="D877" s="233">
        <v>2019</v>
      </c>
      <c r="E877" s="233" t="s">
        <v>524</v>
      </c>
      <c r="F877" s="284">
        <v>2.52</v>
      </c>
    </row>
    <row r="878" spans="2:6" x14ac:dyDescent="0.25">
      <c r="B878" s="233" t="s">
        <v>439</v>
      </c>
      <c r="C878" s="233" t="s">
        <v>525</v>
      </c>
      <c r="D878" s="233">
        <v>2019</v>
      </c>
      <c r="E878" s="233" t="s">
        <v>524</v>
      </c>
      <c r="F878" s="284">
        <v>0.01</v>
      </c>
    </row>
    <row r="879" spans="2:6" x14ac:dyDescent="0.25">
      <c r="B879" s="233" t="s">
        <v>439</v>
      </c>
      <c r="C879" s="233" t="s">
        <v>526</v>
      </c>
      <c r="D879" s="233">
        <v>2019</v>
      </c>
      <c r="E879" s="233" t="s">
        <v>524</v>
      </c>
      <c r="F879" s="284">
        <v>3.44</v>
      </c>
    </row>
    <row r="880" spans="2:6" x14ac:dyDescent="0.25">
      <c r="B880" s="233" t="s">
        <v>439</v>
      </c>
      <c r="C880" s="233" t="s">
        <v>529</v>
      </c>
      <c r="D880" s="233">
        <v>2019</v>
      </c>
      <c r="E880" s="233" t="s">
        <v>524</v>
      </c>
      <c r="F880" s="284">
        <v>7.0000000000000007E-2</v>
      </c>
    </row>
    <row r="881" spans="2:6" x14ac:dyDescent="0.25">
      <c r="B881" s="233" t="s">
        <v>439</v>
      </c>
      <c r="C881" s="233" t="s">
        <v>530</v>
      </c>
      <c r="D881" s="233">
        <v>2019</v>
      </c>
      <c r="E881" s="233" t="s">
        <v>524</v>
      </c>
      <c r="F881" s="284">
        <v>0.02</v>
      </c>
    </row>
    <row r="882" spans="2:6" x14ac:dyDescent="0.25">
      <c r="B882" s="233" t="s">
        <v>439</v>
      </c>
      <c r="C882" s="233" t="s">
        <v>531</v>
      </c>
      <c r="D882" s="233">
        <v>2019</v>
      </c>
      <c r="E882" s="233" t="s">
        <v>524</v>
      </c>
      <c r="F882" s="284">
        <v>1.63</v>
      </c>
    </row>
    <row r="883" spans="2:6" x14ac:dyDescent="0.25">
      <c r="B883" s="233" t="s">
        <v>439</v>
      </c>
      <c r="C883" s="233" t="s">
        <v>532</v>
      </c>
      <c r="D883" s="233">
        <v>2019</v>
      </c>
      <c r="E883" s="233" t="s">
        <v>524</v>
      </c>
      <c r="F883" s="284">
        <v>0.17</v>
      </c>
    </row>
    <row r="884" spans="2:6" x14ac:dyDescent="0.25">
      <c r="B884" s="233" t="s">
        <v>242</v>
      </c>
      <c r="C884" s="233" t="s">
        <v>523</v>
      </c>
      <c r="D884" s="233">
        <v>2019</v>
      </c>
      <c r="E884" s="233" t="s">
        <v>524</v>
      </c>
      <c r="F884" s="284">
        <v>6.19</v>
      </c>
    </row>
    <row r="885" spans="2:6" x14ac:dyDescent="0.25">
      <c r="B885" s="233" t="s">
        <v>242</v>
      </c>
      <c r="C885" s="233" t="s">
        <v>525</v>
      </c>
      <c r="D885" s="233">
        <v>2019</v>
      </c>
      <c r="E885" s="233" t="s">
        <v>524</v>
      </c>
      <c r="F885" s="284">
        <v>0.27</v>
      </c>
    </row>
    <row r="886" spans="2:6" x14ac:dyDescent="0.25">
      <c r="B886" s="233" t="s">
        <v>242</v>
      </c>
      <c r="C886" s="233" t="s">
        <v>526</v>
      </c>
      <c r="D886" s="233">
        <v>2019</v>
      </c>
      <c r="E886" s="233" t="s">
        <v>524</v>
      </c>
      <c r="F886" s="284">
        <v>0.1</v>
      </c>
    </row>
    <row r="887" spans="2:6" x14ac:dyDescent="0.25">
      <c r="B887" s="233" t="s">
        <v>242</v>
      </c>
      <c r="C887" s="233" t="s">
        <v>527</v>
      </c>
      <c r="D887" s="233">
        <v>2019</v>
      </c>
      <c r="E887" s="233" t="s">
        <v>524</v>
      </c>
      <c r="F887" s="284">
        <v>0.04</v>
      </c>
    </row>
    <row r="888" spans="2:6" x14ac:dyDescent="0.25">
      <c r="B888" s="233" t="s">
        <v>242</v>
      </c>
      <c r="C888" s="233" t="s">
        <v>528</v>
      </c>
      <c r="D888" s="233">
        <v>2019</v>
      </c>
      <c r="E888" s="233" t="s">
        <v>524</v>
      </c>
      <c r="F888" s="284">
        <v>6.12</v>
      </c>
    </row>
    <row r="889" spans="2:6" x14ac:dyDescent="0.25">
      <c r="B889" s="233" t="s">
        <v>242</v>
      </c>
      <c r="C889" s="233" t="s">
        <v>529</v>
      </c>
      <c r="D889" s="233">
        <v>2019</v>
      </c>
      <c r="E889" s="233" t="s">
        <v>524</v>
      </c>
      <c r="F889" s="284">
        <v>0</v>
      </c>
    </row>
    <row r="890" spans="2:6" x14ac:dyDescent="0.25">
      <c r="B890" s="233" t="s">
        <v>242</v>
      </c>
      <c r="C890" s="233" t="s">
        <v>530</v>
      </c>
      <c r="D890" s="233">
        <v>2019</v>
      </c>
      <c r="E890" s="233" t="s">
        <v>524</v>
      </c>
      <c r="F890" s="284">
        <v>0</v>
      </c>
    </row>
    <row r="891" spans="2:6" x14ac:dyDescent="0.25">
      <c r="B891" s="233" t="s">
        <v>242</v>
      </c>
      <c r="C891" s="233" t="s">
        <v>531</v>
      </c>
      <c r="D891" s="233">
        <v>2019</v>
      </c>
      <c r="E891" s="233" t="s">
        <v>524</v>
      </c>
      <c r="F891" s="284">
        <v>0.04</v>
      </c>
    </row>
    <row r="892" spans="2:6" x14ac:dyDescent="0.25">
      <c r="B892" s="233" t="s">
        <v>242</v>
      </c>
      <c r="C892" s="233" t="s">
        <v>532</v>
      </c>
      <c r="D892" s="233">
        <v>2019</v>
      </c>
      <c r="E892" s="233" t="s">
        <v>524</v>
      </c>
      <c r="F892" s="284">
        <v>0</v>
      </c>
    </row>
    <row r="893" spans="2:6" x14ac:dyDescent="0.25">
      <c r="B893" s="233" t="s">
        <v>202</v>
      </c>
      <c r="C893" s="233" t="s">
        <v>523</v>
      </c>
      <c r="D893" s="233">
        <v>2019</v>
      </c>
      <c r="E893" s="233" t="s">
        <v>524</v>
      </c>
      <c r="F893" s="284">
        <v>11.77</v>
      </c>
    </row>
    <row r="894" spans="2:6" x14ac:dyDescent="0.25">
      <c r="B894" s="233" t="s">
        <v>202</v>
      </c>
      <c r="C894" s="233" t="s">
        <v>525</v>
      </c>
      <c r="D894" s="233">
        <v>2019</v>
      </c>
      <c r="E894" s="233" t="s">
        <v>524</v>
      </c>
      <c r="F894" s="284">
        <v>0</v>
      </c>
    </row>
    <row r="895" spans="2:6" x14ac:dyDescent="0.25">
      <c r="B895" s="233" t="s">
        <v>202</v>
      </c>
      <c r="C895" s="233" t="s">
        <v>526</v>
      </c>
      <c r="D895" s="233">
        <v>2019</v>
      </c>
      <c r="E895" s="233" t="s">
        <v>524</v>
      </c>
      <c r="F895" s="284">
        <v>4.1500000000000004</v>
      </c>
    </row>
    <row r="896" spans="2:6" x14ac:dyDescent="0.25">
      <c r="B896" s="233" t="s">
        <v>202</v>
      </c>
      <c r="C896" s="233" t="s">
        <v>527</v>
      </c>
      <c r="D896" s="233">
        <v>2019</v>
      </c>
      <c r="E896" s="233" t="s">
        <v>524</v>
      </c>
      <c r="F896" s="284">
        <v>0.1</v>
      </c>
    </row>
    <row r="897" spans="2:6" x14ac:dyDescent="0.25">
      <c r="B897" s="233" t="s">
        <v>202</v>
      </c>
      <c r="C897" s="233" t="s">
        <v>528</v>
      </c>
      <c r="D897" s="233">
        <v>2019</v>
      </c>
      <c r="E897" s="233" t="s">
        <v>524</v>
      </c>
      <c r="F897" s="284">
        <v>0.49</v>
      </c>
    </row>
    <row r="898" spans="2:6" x14ac:dyDescent="0.25">
      <c r="B898" s="233" t="s">
        <v>202</v>
      </c>
      <c r="C898" s="233" t="s">
        <v>529</v>
      </c>
      <c r="D898" s="233">
        <v>2019</v>
      </c>
      <c r="E898" s="233" t="s">
        <v>524</v>
      </c>
      <c r="F898" s="284">
        <v>7.0000000000000007E-2</v>
      </c>
    </row>
    <row r="899" spans="2:6" x14ac:dyDescent="0.25">
      <c r="B899" s="233" t="s">
        <v>202</v>
      </c>
      <c r="C899" s="233" t="s">
        <v>530</v>
      </c>
      <c r="D899" s="233">
        <v>2019</v>
      </c>
      <c r="E899" s="233" t="s">
        <v>524</v>
      </c>
      <c r="F899" s="284">
        <v>0.02</v>
      </c>
    </row>
    <row r="900" spans="2:6" x14ac:dyDescent="0.25">
      <c r="B900" s="233" t="s">
        <v>202</v>
      </c>
      <c r="C900" s="233" t="s">
        <v>531</v>
      </c>
      <c r="D900" s="233">
        <v>2019</v>
      </c>
      <c r="E900" s="233" t="s">
        <v>524</v>
      </c>
      <c r="F900" s="284">
        <v>0.79</v>
      </c>
    </row>
    <row r="901" spans="2:6" x14ac:dyDescent="0.25">
      <c r="B901" s="233" t="s">
        <v>202</v>
      </c>
      <c r="C901" s="233" t="s">
        <v>532</v>
      </c>
      <c r="D901" s="233">
        <v>2019</v>
      </c>
      <c r="E901" s="233" t="s">
        <v>524</v>
      </c>
      <c r="F901" s="284">
        <v>0.04</v>
      </c>
    </row>
    <row r="902" spans="2:6" x14ac:dyDescent="0.25">
      <c r="B902" s="233" t="s">
        <v>356</v>
      </c>
      <c r="C902" s="233" t="s">
        <v>523</v>
      </c>
      <c r="D902" s="233">
        <v>2019</v>
      </c>
      <c r="E902" s="233" t="s">
        <v>524</v>
      </c>
      <c r="F902" s="284">
        <v>4.3899999999999997</v>
      </c>
    </row>
    <row r="903" spans="2:6" x14ac:dyDescent="0.25">
      <c r="B903" s="233" t="s">
        <v>356</v>
      </c>
      <c r="C903" s="233" t="s">
        <v>525</v>
      </c>
      <c r="D903" s="233">
        <v>2019</v>
      </c>
      <c r="E903" s="233" t="s">
        <v>524</v>
      </c>
      <c r="F903" s="284">
        <v>0.02</v>
      </c>
    </row>
    <row r="904" spans="2:6" x14ac:dyDescent="0.25">
      <c r="B904" s="233" t="s">
        <v>356</v>
      </c>
      <c r="C904" s="233" t="s">
        <v>526</v>
      </c>
      <c r="D904" s="233">
        <v>2019</v>
      </c>
      <c r="E904" s="233" t="s">
        <v>524</v>
      </c>
      <c r="F904" s="284">
        <v>0.28999999999999998</v>
      </c>
    </row>
    <row r="905" spans="2:6" x14ac:dyDescent="0.25">
      <c r="B905" s="233" t="s">
        <v>356</v>
      </c>
      <c r="C905" s="233" t="s">
        <v>527</v>
      </c>
      <c r="D905" s="233">
        <v>2019</v>
      </c>
      <c r="E905" s="233" t="s">
        <v>524</v>
      </c>
      <c r="F905" s="284">
        <v>1.49</v>
      </c>
    </row>
    <row r="906" spans="2:6" x14ac:dyDescent="0.25">
      <c r="B906" s="233" t="s">
        <v>356</v>
      </c>
      <c r="C906" s="233" t="s">
        <v>528</v>
      </c>
      <c r="D906" s="233">
        <v>2019</v>
      </c>
      <c r="E906" s="233" t="s">
        <v>524</v>
      </c>
      <c r="F906" s="284">
        <v>3.33</v>
      </c>
    </row>
    <row r="907" spans="2:6" x14ac:dyDescent="0.25">
      <c r="B907" s="233" t="s">
        <v>356</v>
      </c>
      <c r="C907" s="233" t="s">
        <v>529</v>
      </c>
      <c r="D907" s="233">
        <v>2019</v>
      </c>
      <c r="E907" s="233" t="s">
        <v>524</v>
      </c>
      <c r="F907" s="284">
        <v>0</v>
      </c>
    </row>
    <row r="908" spans="2:6" x14ac:dyDescent="0.25">
      <c r="B908" s="233" t="s">
        <v>356</v>
      </c>
      <c r="C908" s="233" t="s">
        <v>530</v>
      </c>
      <c r="D908" s="233">
        <v>2019</v>
      </c>
      <c r="E908" s="233" t="s">
        <v>524</v>
      </c>
      <c r="F908" s="284">
        <v>7.0000000000000007E-2</v>
      </c>
    </row>
    <row r="909" spans="2:6" x14ac:dyDescent="0.25">
      <c r="B909" s="233" t="s">
        <v>356</v>
      </c>
      <c r="C909" s="233" t="s">
        <v>531</v>
      </c>
      <c r="D909" s="233">
        <v>2019</v>
      </c>
      <c r="E909" s="233" t="s">
        <v>524</v>
      </c>
      <c r="F909" s="284">
        <v>0.13</v>
      </c>
    </row>
    <row r="910" spans="2:6" x14ac:dyDescent="0.25">
      <c r="B910" s="233" t="s">
        <v>356</v>
      </c>
      <c r="C910" s="233" t="s">
        <v>532</v>
      </c>
      <c r="D910" s="233">
        <v>2019</v>
      </c>
      <c r="E910" s="233" t="s">
        <v>524</v>
      </c>
      <c r="F910" s="284">
        <v>0.28000000000000003</v>
      </c>
    </row>
    <row r="911" spans="2:6" x14ac:dyDescent="0.25">
      <c r="B911" s="233" t="s">
        <v>305</v>
      </c>
      <c r="C911" s="233" t="s">
        <v>523</v>
      </c>
      <c r="D911" s="233">
        <v>2019</v>
      </c>
      <c r="E911" s="233" t="s">
        <v>524</v>
      </c>
      <c r="F911" s="284">
        <v>1.1299999999999999</v>
      </c>
    </row>
    <row r="912" spans="2:6" x14ac:dyDescent="0.25">
      <c r="B912" s="233" t="s">
        <v>305</v>
      </c>
      <c r="C912" s="233" t="s">
        <v>525</v>
      </c>
      <c r="D912" s="233">
        <v>2019</v>
      </c>
      <c r="E912" s="233" t="s">
        <v>524</v>
      </c>
      <c r="F912" s="284">
        <v>0</v>
      </c>
    </row>
    <row r="913" spans="2:6" x14ac:dyDescent="0.25">
      <c r="B913" s="233" t="s">
        <v>305</v>
      </c>
      <c r="C913" s="233" t="s">
        <v>526</v>
      </c>
      <c r="D913" s="233">
        <v>2019</v>
      </c>
      <c r="E913" s="233" t="s">
        <v>524</v>
      </c>
      <c r="F913" s="284">
        <v>2.36</v>
      </c>
    </row>
    <row r="914" spans="2:6" x14ac:dyDescent="0.25">
      <c r="B914" s="233" t="s">
        <v>305</v>
      </c>
      <c r="C914" s="233" t="s">
        <v>527</v>
      </c>
      <c r="D914" s="233">
        <v>2019</v>
      </c>
      <c r="E914" s="233" t="s">
        <v>524</v>
      </c>
      <c r="F914" s="284">
        <v>0.03</v>
      </c>
    </row>
    <row r="915" spans="2:6" x14ac:dyDescent="0.25">
      <c r="B915" s="233" t="s">
        <v>305</v>
      </c>
      <c r="C915" s="233" t="s">
        <v>528</v>
      </c>
      <c r="D915" s="233">
        <v>2019</v>
      </c>
      <c r="E915" s="233" t="s">
        <v>524</v>
      </c>
      <c r="F915" s="284">
        <v>1.38</v>
      </c>
    </row>
    <row r="916" spans="2:6" x14ac:dyDescent="0.25">
      <c r="B916" s="233" t="s">
        <v>305</v>
      </c>
      <c r="C916" s="233" t="s">
        <v>529</v>
      </c>
      <c r="D916" s="233">
        <v>2019</v>
      </c>
      <c r="E916" s="233" t="s">
        <v>524</v>
      </c>
      <c r="F916" s="284">
        <v>0.06</v>
      </c>
    </row>
    <row r="917" spans="2:6" x14ac:dyDescent="0.25">
      <c r="B917" s="233" t="s">
        <v>305</v>
      </c>
      <c r="C917" s="233" t="s">
        <v>530</v>
      </c>
      <c r="D917" s="233">
        <v>2019</v>
      </c>
      <c r="E917" s="233" t="s">
        <v>524</v>
      </c>
      <c r="F917" s="284">
        <v>0.01</v>
      </c>
    </row>
    <row r="918" spans="2:6" x14ac:dyDescent="0.25">
      <c r="B918" s="233" t="s">
        <v>305</v>
      </c>
      <c r="C918" s="233" t="s">
        <v>531</v>
      </c>
      <c r="D918" s="233">
        <v>2019</v>
      </c>
      <c r="E918" s="233" t="s">
        <v>524</v>
      </c>
      <c r="F918" s="284">
        <v>7.0000000000000007E-2</v>
      </c>
    </row>
    <row r="919" spans="2:6" x14ac:dyDescent="0.25">
      <c r="B919" s="233" t="s">
        <v>305</v>
      </c>
      <c r="C919" s="233" t="s">
        <v>532</v>
      </c>
      <c r="D919" s="233">
        <v>2019</v>
      </c>
      <c r="E919" s="233" t="s">
        <v>524</v>
      </c>
      <c r="F919" s="284">
        <v>0</v>
      </c>
    </row>
    <row r="920" spans="2:6" x14ac:dyDescent="0.25">
      <c r="B920" s="233" t="s">
        <v>440</v>
      </c>
      <c r="C920" s="233" t="s">
        <v>523</v>
      </c>
      <c r="D920" s="233">
        <v>2019</v>
      </c>
      <c r="E920" s="233" t="s">
        <v>524</v>
      </c>
      <c r="F920" s="284">
        <v>0</v>
      </c>
    </row>
    <row r="921" spans="2:6" x14ac:dyDescent="0.25">
      <c r="B921" s="233" t="s">
        <v>440</v>
      </c>
      <c r="C921" s="233" t="s">
        <v>525</v>
      </c>
      <c r="D921" s="233">
        <v>2019</v>
      </c>
      <c r="E921" s="233" t="s">
        <v>524</v>
      </c>
      <c r="F921" s="284">
        <v>0</v>
      </c>
    </row>
    <row r="922" spans="2:6" x14ac:dyDescent="0.25">
      <c r="B922" s="233" t="s">
        <v>440</v>
      </c>
      <c r="C922" s="233" t="s">
        <v>526</v>
      </c>
      <c r="D922" s="233">
        <v>2019</v>
      </c>
      <c r="E922" s="233" t="s">
        <v>524</v>
      </c>
      <c r="F922" s="284">
        <v>6.49</v>
      </c>
    </row>
    <row r="923" spans="2:6" x14ac:dyDescent="0.25">
      <c r="B923" s="233" t="s">
        <v>440</v>
      </c>
      <c r="C923" s="233" t="s">
        <v>527</v>
      </c>
      <c r="D923" s="233">
        <v>2019</v>
      </c>
      <c r="E923" s="233" t="s">
        <v>524</v>
      </c>
      <c r="F923" s="284">
        <v>0.01</v>
      </c>
    </row>
    <row r="924" spans="2:6" x14ac:dyDescent="0.25">
      <c r="B924" s="233" t="s">
        <v>440</v>
      </c>
      <c r="C924" s="233" t="s">
        <v>529</v>
      </c>
      <c r="D924" s="233">
        <v>2019</v>
      </c>
      <c r="E924" s="233" t="s">
        <v>524</v>
      </c>
      <c r="F924" s="284">
        <v>0.01</v>
      </c>
    </row>
    <row r="925" spans="2:6" x14ac:dyDescent="0.25">
      <c r="B925" s="233" t="s">
        <v>440</v>
      </c>
      <c r="C925" s="233" t="s">
        <v>530</v>
      </c>
      <c r="D925" s="233">
        <v>2019</v>
      </c>
      <c r="E925" s="233" t="s">
        <v>524</v>
      </c>
      <c r="F925" s="284">
        <v>0</v>
      </c>
    </row>
    <row r="926" spans="2:6" x14ac:dyDescent="0.25">
      <c r="B926" s="233" t="s">
        <v>440</v>
      </c>
      <c r="C926" s="233" t="s">
        <v>531</v>
      </c>
      <c r="D926" s="233">
        <v>2019</v>
      </c>
      <c r="E926" s="233" t="s">
        <v>524</v>
      </c>
      <c r="F926" s="284">
        <v>0.4</v>
      </c>
    </row>
    <row r="927" spans="2:6" x14ac:dyDescent="0.25">
      <c r="B927" s="233" t="s">
        <v>440</v>
      </c>
      <c r="C927" s="233" t="s">
        <v>532</v>
      </c>
      <c r="D927" s="233">
        <v>2019</v>
      </c>
      <c r="E927" s="233" t="s">
        <v>524</v>
      </c>
      <c r="F927" s="284">
        <v>0</v>
      </c>
    </row>
    <row r="928" spans="2:6" x14ac:dyDescent="0.25">
      <c r="B928" s="233" t="s">
        <v>254</v>
      </c>
      <c r="C928" s="233" t="s">
        <v>523</v>
      </c>
      <c r="D928" s="233">
        <v>2019</v>
      </c>
      <c r="E928" s="233" t="s">
        <v>524</v>
      </c>
      <c r="F928" s="284">
        <v>6.04</v>
      </c>
    </row>
    <row r="929" spans="2:6" x14ac:dyDescent="0.25">
      <c r="B929" s="233" t="s">
        <v>254</v>
      </c>
      <c r="C929" s="233" t="s">
        <v>525</v>
      </c>
      <c r="D929" s="233">
        <v>2019</v>
      </c>
      <c r="E929" s="233" t="s">
        <v>524</v>
      </c>
      <c r="F929" s="284">
        <v>0.35</v>
      </c>
    </row>
    <row r="930" spans="2:6" x14ac:dyDescent="0.25">
      <c r="B930" s="233" t="s">
        <v>254</v>
      </c>
      <c r="C930" s="233" t="s">
        <v>526</v>
      </c>
      <c r="D930" s="233">
        <v>2019</v>
      </c>
      <c r="E930" s="233" t="s">
        <v>524</v>
      </c>
      <c r="F930" s="284">
        <v>1.52</v>
      </c>
    </row>
    <row r="931" spans="2:6" x14ac:dyDescent="0.25">
      <c r="B931" s="233" t="s">
        <v>254</v>
      </c>
      <c r="C931" s="233" t="s">
        <v>527</v>
      </c>
      <c r="D931" s="233">
        <v>2019</v>
      </c>
      <c r="E931" s="233" t="s">
        <v>524</v>
      </c>
      <c r="F931" s="284">
        <v>0.08</v>
      </c>
    </row>
    <row r="932" spans="2:6" x14ac:dyDescent="0.25">
      <c r="B932" s="233" t="s">
        <v>254</v>
      </c>
      <c r="C932" s="233" t="s">
        <v>529</v>
      </c>
      <c r="D932" s="233">
        <v>2019</v>
      </c>
      <c r="E932" s="233" t="s">
        <v>524</v>
      </c>
      <c r="F932" s="284">
        <v>0.01</v>
      </c>
    </row>
    <row r="933" spans="2:6" x14ac:dyDescent="0.25">
      <c r="B933" s="233" t="s">
        <v>254</v>
      </c>
      <c r="C933" s="233" t="s">
        <v>530</v>
      </c>
      <c r="D933" s="233">
        <v>2019</v>
      </c>
      <c r="E933" s="233" t="s">
        <v>524</v>
      </c>
      <c r="F933" s="284">
        <v>0</v>
      </c>
    </row>
    <row r="934" spans="2:6" x14ac:dyDescent="0.25">
      <c r="B934" s="233" t="s">
        <v>254</v>
      </c>
      <c r="C934" s="233" t="s">
        <v>531</v>
      </c>
      <c r="D934" s="233">
        <v>2019</v>
      </c>
      <c r="E934" s="233" t="s">
        <v>524</v>
      </c>
      <c r="F934" s="284">
        <v>4.0199999999999996</v>
      </c>
    </row>
    <row r="935" spans="2:6" x14ac:dyDescent="0.25">
      <c r="B935" s="233" t="s">
        <v>254</v>
      </c>
      <c r="C935" s="233" t="s">
        <v>532</v>
      </c>
      <c r="D935" s="233">
        <v>2019</v>
      </c>
      <c r="E935" s="233" t="s">
        <v>524</v>
      </c>
      <c r="F935" s="284">
        <v>0.05</v>
      </c>
    </row>
    <row r="936" spans="2:6" x14ac:dyDescent="0.25">
      <c r="B936" s="233" t="s">
        <v>205</v>
      </c>
      <c r="C936" s="233" t="s">
        <v>523</v>
      </c>
      <c r="D936" s="233">
        <v>2019</v>
      </c>
      <c r="E936" s="233" t="s">
        <v>524</v>
      </c>
      <c r="F936" s="284">
        <v>1.67</v>
      </c>
    </row>
    <row r="937" spans="2:6" x14ac:dyDescent="0.25">
      <c r="B937" s="233" t="s">
        <v>205</v>
      </c>
      <c r="C937" s="233" t="s">
        <v>525</v>
      </c>
      <c r="D937" s="233">
        <v>2019</v>
      </c>
      <c r="E937" s="233" t="s">
        <v>524</v>
      </c>
      <c r="F937" s="284">
        <v>0.21</v>
      </c>
    </row>
    <row r="938" spans="2:6" x14ac:dyDescent="0.25">
      <c r="B938" s="233" t="s">
        <v>205</v>
      </c>
      <c r="C938" s="233" t="s">
        <v>526</v>
      </c>
      <c r="D938" s="233">
        <v>2019</v>
      </c>
      <c r="E938" s="233" t="s">
        <v>524</v>
      </c>
      <c r="F938" s="284">
        <v>0.65</v>
      </c>
    </row>
    <row r="939" spans="2:6" x14ac:dyDescent="0.25">
      <c r="B939" s="233" t="s">
        <v>205</v>
      </c>
      <c r="C939" s="233" t="s">
        <v>527</v>
      </c>
      <c r="D939" s="233">
        <v>2019</v>
      </c>
      <c r="E939" s="233" t="s">
        <v>524</v>
      </c>
      <c r="F939" s="284">
        <v>0</v>
      </c>
    </row>
    <row r="940" spans="2:6" x14ac:dyDescent="0.25">
      <c r="B940" s="233" t="s">
        <v>205</v>
      </c>
      <c r="C940" s="233" t="s">
        <v>528</v>
      </c>
      <c r="D940" s="233">
        <v>2019</v>
      </c>
      <c r="E940" s="233" t="s">
        <v>524</v>
      </c>
      <c r="F940" s="284">
        <v>3.79</v>
      </c>
    </row>
    <row r="941" spans="2:6" x14ac:dyDescent="0.25">
      <c r="B941" s="233" t="s">
        <v>205</v>
      </c>
      <c r="C941" s="233" t="s">
        <v>529</v>
      </c>
      <c r="D941" s="233">
        <v>2019</v>
      </c>
      <c r="E941" s="233" t="s">
        <v>524</v>
      </c>
      <c r="F941" s="284">
        <v>0.91</v>
      </c>
    </row>
    <row r="942" spans="2:6" x14ac:dyDescent="0.25">
      <c r="B942" s="233" t="s">
        <v>205</v>
      </c>
      <c r="C942" s="233" t="s">
        <v>530</v>
      </c>
      <c r="D942" s="233">
        <v>2019</v>
      </c>
      <c r="E942" s="233" t="s">
        <v>524</v>
      </c>
      <c r="F942" s="284">
        <v>0.3</v>
      </c>
    </row>
    <row r="943" spans="2:6" x14ac:dyDescent="0.25">
      <c r="B943" s="233" t="s">
        <v>205</v>
      </c>
      <c r="C943" s="233" t="s">
        <v>531</v>
      </c>
      <c r="D943" s="233">
        <v>2019</v>
      </c>
      <c r="E943" s="233" t="s">
        <v>524</v>
      </c>
      <c r="F943" s="284">
        <v>0.04</v>
      </c>
    </row>
    <row r="944" spans="2:6" x14ac:dyDescent="0.25">
      <c r="B944" s="233" t="s">
        <v>205</v>
      </c>
      <c r="C944" s="233" t="s">
        <v>532</v>
      </c>
      <c r="D944" s="233">
        <v>2019</v>
      </c>
      <c r="E944" s="233" t="s">
        <v>524</v>
      </c>
      <c r="F944" s="284">
        <v>1.2</v>
      </c>
    </row>
    <row r="945" spans="2:6" x14ac:dyDescent="0.25">
      <c r="B945" s="233" t="s">
        <v>313</v>
      </c>
      <c r="C945" s="233" t="s">
        <v>523</v>
      </c>
      <c r="D945" s="233">
        <v>2019</v>
      </c>
      <c r="E945" s="233" t="s">
        <v>524</v>
      </c>
      <c r="F945" s="284">
        <v>0.39</v>
      </c>
    </row>
    <row r="946" spans="2:6" x14ac:dyDescent="0.25">
      <c r="B946" s="233" t="s">
        <v>313</v>
      </c>
      <c r="C946" s="233" t="s">
        <v>525</v>
      </c>
      <c r="D946" s="233">
        <v>2019</v>
      </c>
      <c r="E946" s="233" t="s">
        <v>524</v>
      </c>
      <c r="F946" s="284">
        <v>2.87</v>
      </c>
    </row>
    <row r="947" spans="2:6" x14ac:dyDescent="0.25">
      <c r="B947" s="233" t="s">
        <v>313</v>
      </c>
      <c r="C947" s="233" t="s">
        <v>526</v>
      </c>
      <c r="D947" s="233">
        <v>2019</v>
      </c>
      <c r="E947" s="233" t="s">
        <v>524</v>
      </c>
      <c r="F947" s="284">
        <v>0.85</v>
      </c>
    </row>
    <row r="948" spans="2:6" x14ac:dyDescent="0.25">
      <c r="B948" s="233" t="s">
        <v>313</v>
      </c>
      <c r="C948" s="233" t="s">
        <v>527</v>
      </c>
      <c r="D948" s="233">
        <v>2019</v>
      </c>
      <c r="E948" s="233" t="s">
        <v>524</v>
      </c>
      <c r="F948" s="284">
        <v>0</v>
      </c>
    </row>
    <row r="949" spans="2:6" x14ac:dyDescent="0.25">
      <c r="B949" s="233" t="s">
        <v>313</v>
      </c>
      <c r="C949" s="233" t="s">
        <v>528</v>
      </c>
      <c r="D949" s="233">
        <v>2019</v>
      </c>
      <c r="E949" s="233" t="s">
        <v>524</v>
      </c>
      <c r="F949" s="284">
        <v>0.93</v>
      </c>
    </row>
    <row r="950" spans="2:6" x14ac:dyDescent="0.25">
      <c r="B950" s="233" t="s">
        <v>313</v>
      </c>
      <c r="C950" s="233" t="s">
        <v>529</v>
      </c>
      <c r="D950" s="233">
        <v>2019</v>
      </c>
      <c r="E950" s="233" t="s">
        <v>524</v>
      </c>
      <c r="F950" s="284">
        <v>0</v>
      </c>
    </row>
    <row r="951" spans="2:6" x14ac:dyDescent="0.25">
      <c r="B951" s="233" t="s">
        <v>313</v>
      </c>
      <c r="C951" s="233" t="s">
        <v>530</v>
      </c>
      <c r="D951" s="233">
        <v>2019</v>
      </c>
      <c r="E951" s="233" t="s">
        <v>524</v>
      </c>
      <c r="F951" s="284">
        <v>0.71</v>
      </c>
    </row>
    <row r="952" spans="2:6" x14ac:dyDescent="0.25">
      <c r="B952" s="233" t="s">
        <v>313</v>
      </c>
      <c r="C952" s="233" t="s">
        <v>531</v>
      </c>
      <c r="D952" s="233">
        <v>2019</v>
      </c>
      <c r="E952" s="233" t="s">
        <v>524</v>
      </c>
      <c r="F952" s="284">
        <v>0.01</v>
      </c>
    </row>
    <row r="953" spans="2:6" x14ac:dyDescent="0.25">
      <c r="B953" s="233" t="s">
        <v>313</v>
      </c>
      <c r="C953" s="233" t="s">
        <v>532</v>
      </c>
      <c r="D953" s="233">
        <v>2019</v>
      </c>
      <c r="E953" s="233" t="s">
        <v>524</v>
      </c>
      <c r="F953" s="284">
        <v>0</v>
      </c>
    </row>
    <row r="954" spans="2:6" x14ac:dyDescent="0.25">
      <c r="B954" s="233" t="s">
        <v>229</v>
      </c>
      <c r="C954" s="233" t="s">
        <v>523</v>
      </c>
      <c r="D954" s="233">
        <v>2019</v>
      </c>
      <c r="E954" s="233" t="s">
        <v>524</v>
      </c>
      <c r="F954" s="284">
        <v>0.36</v>
      </c>
    </row>
    <row r="955" spans="2:6" x14ac:dyDescent="0.25">
      <c r="B955" s="233" t="s">
        <v>229</v>
      </c>
      <c r="C955" s="233" t="s">
        <v>525</v>
      </c>
      <c r="D955" s="233">
        <v>2019</v>
      </c>
      <c r="E955" s="233" t="s">
        <v>524</v>
      </c>
      <c r="F955" s="284">
        <v>0</v>
      </c>
    </row>
    <row r="956" spans="2:6" x14ac:dyDescent="0.25">
      <c r="B956" s="233" t="s">
        <v>229</v>
      </c>
      <c r="C956" s="233" t="s">
        <v>526</v>
      </c>
      <c r="D956" s="233">
        <v>2019</v>
      </c>
      <c r="E956" s="233" t="s">
        <v>524</v>
      </c>
      <c r="F956" s="284">
        <v>6.41</v>
      </c>
    </row>
    <row r="957" spans="2:6" x14ac:dyDescent="0.25">
      <c r="B957" s="233" t="s">
        <v>229</v>
      </c>
      <c r="C957" s="233" t="s">
        <v>529</v>
      </c>
      <c r="D957" s="233">
        <v>2019</v>
      </c>
      <c r="E957" s="233" t="s">
        <v>524</v>
      </c>
      <c r="F957" s="284">
        <v>0.01</v>
      </c>
    </row>
    <row r="958" spans="2:6" x14ac:dyDescent="0.25">
      <c r="B958" s="233" t="s">
        <v>229</v>
      </c>
      <c r="C958" s="233" t="s">
        <v>530</v>
      </c>
      <c r="D958" s="233">
        <v>2019</v>
      </c>
      <c r="E958" s="233" t="s">
        <v>524</v>
      </c>
      <c r="F958" s="284">
        <v>0.01</v>
      </c>
    </row>
    <row r="959" spans="2:6" x14ac:dyDescent="0.25">
      <c r="B959" s="233" t="s">
        <v>229</v>
      </c>
      <c r="C959" s="233" t="s">
        <v>531</v>
      </c>
      <c r="D959" s="233">
        <v>2019</v>
      </c>
      <c r="E959" s="233" t="s">
        <v>524</v>
      </c>
      <c r="F959" s="284">
        <v>0.12</v>
      </c>
    </row>
    <row r="960" spans="2:6" x14ac:dyDescent="0.25">
      <c r="B960" s="233" t="s">
        <v>229</v>
      </c>
      <c r="C960" s="233" t="s">
        <v>532</v>
      </c>
      <c r="D960" s="233">
        <v>2019</v>
      </c>
      <c r="E960" s="233" t="s">
        <v>524</v>
      </c>
      <c r="F960" s="284">
        <v>0</v>
      </c>
    </row>
    <row r="961" spans="2:6" x14ac:dyDescent="0.25">
      <c r="B961" s="233" t="s">
        <v>292</v>
      </c>
      <c r="C961" s="233" t="s">
        <v>523</v>
      </c>
      <c r="D961" s="233">
        <v>2019</v>
      </c>
      <c r="E961" s="233" t="s">
        <v>524</v>
      </c>
      <c r="F961" s="284">
        <v>4.33</v>
      </c>
    </row>
    <row r="962" spans="2:6" x14ac:dyDescent="0.25">
      <c r="B962" s="233" t="s">
        <v>292</v>
      </c>
      <c r="C962" s="233" t="s">
        <v>525</v>
      </c>
      <c r="D962" s="233">
        <v>2019</v>
      </c>
      <c r="E962" s="233" t="s">
        <v>524</v>
      </c>
      <c r="F962" s="284">
        <v>0.11</v>
      </c>
    </row>
    <row r="963" spans="2:6" x14ac:dyDescent="0.25">
      <c r="B963" s="233" t="s">
        <v>292</v>
      </c>
      <c r="C963" s="233" t="s">
        <v>526</v>
      </c>
      <c r="D963" s="233">
        <v>2019</v>
      </c>
      <c r="E963" s="233" t="s">
        <v>524</v>
      </c>
      <c r="F963" s="284">
        <v>1.6</v>
      </c>
    </row>
    <row r="964" spans="2:6" x14ac:dyDescent="0.25">
      <c r="B964" s="233" t="s">
        <v>292</v>
      </c>
      <c r="C964" s="233" t="s">
        <v>527</v>
      </c>
      <c r="D964" s="233">
        <v>2019</v>
      </c>
      <c r="E964" s="233" t="s">
        <v>524</v>
      </c>
      <c r="F964" s="284">
        <v>2.35</v>
      </c>
    </row>
    <row r="965" spans="2:6" x14ac:dyDescent="0.25">
      <c r="B965" s="233" t="s">
        <v>292</v>
      </c>
      <c r="C965" s="233" t="s">
        <v>528</v>
      </c>
      <c r="D965" s="233">
        <v>2019</v>
      </c>
      <c r="E965" s="233" t="s">
        <v>524</v>
      </c>
      <c r="F965" s="284">
        <v>1.18</v>
      </c>
    </row>
    <row r="966" spans="2:6" x14ac:dyDescent="0.25">
      <c r="B966" s="233" t="s">
        <v>292</v>
      </c>
      <c r="C966" s="233" t="s">
        <v>529</v>
      </c>
      <c r="D966" s="233">
        <v>2019</v>
      </c>
      <c r="E966" s="233" t="s">
        <v>524</v>
      </c>
      <c r="F966" s="284">
        <v>0.01</v>
      </c>
    </row>
    <row r="967" spans="2:6" x14ac:dyDescent="0.25">
      <c r="B967" s="233" t="s">
        <v>292</v>
      </c>
      <c r="C967" s="233" t="s">
        <v>530</v>
      </c>
      <c r="D967" s="233">
        <v>2019</v>
      </c>
      <c r="E967" s="233" t="s">
        <v>524</v>
      </c>
      <c r="F967" s="284">
        <v>0</v>
      </c>
    </row>
    <row r="968" spans="2:6" x14ac:dyDescent="0.25">
      <c r="B968" s="233" t="s">
        <v>292</v>
      </c>
      <c r="C968" s="233" t="s">
        <v>531</v>
      </c>
      <c r="D968" s="233">
        <v>2019</v>
      </c>
      <c r="E968" s="233" t="s">
        <v>524</v>
      </c>
      <c r="F968" s="284">
        <v>0.01</v>
      </c>
    </row>
    <row r="969" spans="2:6" x14ac:dyDescent="0.25">
      <c r="B969" s="233" t="s">
        <v>292</v>
      </c>
      <c r="C969" s="233" t="s">
        <v>532</v>
      </c>
      <c r="D969" s="233">
        <v>2019</v>
      </c>
      <c r="E969" s="233" t="s">
        <v>524</v>
      </c>
      <c r="F969" s="284">
        <v>0</v>
      </c>
    </row>
    <row r="970" spans="2:6" x14ac:dyDescent="0.25">
      <c r="B970" s="233" t="s">
        <v>455</v>
      </c>
      <c r="C970" s="233" t="s">
        <v>523</v>
      </c>
      <c r="D970" s="233">
        <v>2019</v>
      </c>
      <c r="E970" s="233" t="s">
        <v>524</v>
      </c>
      <c r="F970" s="284">
        <v>4.22</v>
      </c>
    </row>
    <row r="971" spans="2:6" x14ac:dyDescent="0.25">
      <c r="B971" s="233" t="s">
        <v>455</v>
      </c>
      <c r="C971" s="233" t="s">
        <v>525</v>
      </c>
      <c r="D971" s="233">
        <v>2019</v>
      </c>
      <c r="E971" s="233" t="s">
        <v>524</v>
      </c>
      <c r="F971" s="284">
        <v>3.03</v>
      </c>
    </row>
    <row r="972" spans="2:6" x14ac:dyDescent="0.25">
      <c r="B972" s="233" t="s">
        <v>455</v>
      </c>
      <c r="C972" s="233" t="s">
        <v>526</v>
      </c>
      <c r="D972" s="233">
        <v>2019</v>
      </c>
      <c r="E972" s="233" t="s">
        <v>524</v>
      </c>
      <c r="F972" s="284">
        <v>0.62</v>
      </c>
    </row>
    <row r="973" spans="2:6" x14ac:dyDescent="0.25">
      <c r="B973" s="233" t="s">
        <v>455</v>
      </c>
      <c r="C973" s="233" t="s">
        <v>528</v>
      </c>
      <c r="D973" s="233">
        <v>2019</v>
      </c>
      <c r="E973" s="233" t="s">
        <v>524</v>
      </c>
      <c r="F973" s="284">
        <v>1.2</v>
      </c>
    </row>
    <row r="974" spans="2:6" x14ac:dyDescent="0.25">
      <c r="B974" s="233" t="s">
        <v>455</v>
      </c>
      <c r="C974" s="233" t="s">
        <v>531</v>
      </c>
      <c r="D974" s="233">
        <v>2019</v>
      </c>
      <c r="E974" s="233" t="s">
        <v>524</v>
      </c>
      <c r="F974" s="284">
        <v>0.84</v>
      </c>
    </row>
    <row r="975" spans="2:6" x14ac:dyDescent="0.25">
      <c r="B975" s="233" t="s">
        <v>455</v>
      </c>
      <c r="C975" s="233" t="s">
        <v>532</v>
      </c>
      <c r="D975" s="233">
        <v>2019</v>
      </c>
      <c r="E975" s="233" t="s">
        <v>524</v>
      </c>
      <c r="F975" s="284">
        <v>0.67</v>
      </c>
    </row>
    <row r="976" spans="2:6" x14ac:dyDescent="0.25">
      <c r="B976" s="233" t="s">
        <v>380</v>
      </c>
      <c r="C976" s="233" t="s">
        <v>523</v>
      </c>
      <c r="D976" s="233">
        <v>2019</v>
      </c>
      <c r="E976" s="233" t="s">
        <v>524</v>
      </c>
      <c r="F976" s="284">
        <v>0.13</v>
      </c>
    </row>
    <row r="977" spans="2:6" x14ac:dyDescent="0.25">
      <c r="B977" s="233" t="s">
        <v>380</v>
      </c>
      <c r="C977" s="233" t="s">
        <v>525</v>
      </c>
      <c r="D977" s="233">
        <v>2019</v>
      </c>
      <c r="E977" s="233" t="s">
        <v>524</v>
      </c>
      <c r="F977" s="284">
        <v>0.05</v>
      </c>
    </row>
    <row r="978" spans="2:6" x14ac:dyDescent="0.25">
      <c r="B978" s="233" t="s">
        <v>380</v>
      </c>
      <c r="C978" s="233" t="s">
        <v>526</v>
      </c>
      <c r="D978" s="233">
        <v>2019</v>
      </c>
      <c r="E978" s="233" t="s">
        <v>524</v>
      </c>
      <c r="F978" s="284">
        <v>7.3</v>
      </c>
    </row>
    <row r="979" spans="2:6" x14ac:dyDescent="0.25">
      <c r="B979" s="233" t="s">
        <v>380</v>
      </c>
      <c r="C979" s="233" t="s">
        <v>527</v>
      </c>
      <c r="D979" s="233">
        <v>2019</v>
      </c>
      <c r="E979" s="233" t="s">
        <v>524</v>
      </c>
      <c r="F979" s="284">
        <v>0.3</v>
      </c>
    </row>
    <row r="980" spans="2:6" x14ac:dyDescent="0.25">
      <c r="B980" s="233" t="s">
        <v>380</v>
      </c>
      <c r="C980" s="233" t="s">
        <v>528</v>
      </c>
      <c r="D980" s="233">
        <v>2019</v>
      </c>
      <c r="E980" s="233" t="s">
        <v>524</v>
      </c>
      <c r="F980" s="284">
        <v>0.23</v>
      </c>
    </row>
    <row r="981" spans="2:6" x14ac:dyDescent="0.25">
      <c r="B981" s="233" t="s">
        <v>380</v>
      </c>
      <c r="C981" s="233" t="s">
        <v>529</v>
      </c>
      <c r="D981" s="233">
        <v>2019</v>
      </c>
      <c r="E981" s="233" t="s">
        <v>524</v>
      </c>
      <c r="F981" s="284">
        <v>0.2</v>
      </c>
    </row>
    <row r="982" spans="2:6" x14ac:dyDescent="0.25">
      <c r="B982" s="233" t="s">
        <v>380</v>
      </c>
      <c r="C982" s="233" t="s">
        <v>530</v>
      </c>
      <c r="D982" s="233">
        <v>2019</v>
      </c>
      <c r="E982" s="233" t="s">
        <v>524</v>
      </c>
      <c r="F982" s="284">
        <v>0</v>
      </c>
    </row>
    <row r="983" spans="2:6" x14ac:dyDescent="0.25">
      <c r="B983" s="233" t="s">
        <v>380</v>
      </c>
      <c r="C983" s="233" t="s">
        <v>531</v>
      </c>
      <c r="D983" s="233">
        <v>2019</v>
      </c>
      <c r="E983" s="233" t="s">
        <v>524</v>
      </c>
      <c r="F983" s="284">
        <v>1.1000000000000001</v>
      </c>
    </row>
    <row r="984" spans="2:6" x14ac:dyDescent="0.25">
      <c r="B984" s="233" t="s">
        <v>380</v>
      </c>
      <c r="C984" s="233" t="s">
        <v>532</v>
      </c>
      <c r="D984" s="233">
        <v>2019</v>
      </c>
      <c r="E984" s="233" t="s">
        <v>524</v>
      </c>
      <c r="F984" s="284">
        <v>0.05</v>
      </c>
    </row>
    <row r="985" spans="2:6" x14ac:dyDescent="0.25">
      <c r="B985" s="233" t="s">
        <v>376</v>
      </c>
      <c r="C985" s="233" t="s">
        <v>523</v>
      </c>
      <c r="D985" s="233">
        <v>2019</v>
      </c>
      <c r="E985" s="233" t="s">
        <v>524</v>
      </c>
      <c r="F985" s="284">
        <v>1.76</v>
      </c>
    </row>
    <row r="986" spans="2:6" x14ac:dyDescent="0.25">
      <c r="B986" s="233" t="s">
        <v>376</v>
      </c>
      <c r="C986" s="233" t="s">
        <v>525</v>
      </c>
      <c r="D986" s="233">
        <v>2019</v>
      </c>
      <c r="E986" s="233" t="s">
        <v>524</v>
      </c>
      <c r="F986" s="284">
        <v>0.03</v>
      </c>
    </row>
    <row r="987" spans="2:6" x14ac:dyDescent="0.25">
      <c r="B987" s="233" t="s">
        <v>376</v>
      </c>
      <c r="C987" s="233" t="s">
        <v>526</v>
      </c>
      <c r="D987" s="233">
        <v>2019</v>
      </c>
      <c r="E987" s="233" t="s">
        <v>524</v>
      </c>
      <c r="F987" s="284">
        <v>1.22</v>
      </c>
    </row>
    <row r="988" spans="2:6" x14ac:dyDescent="0.25">
      <c r="B988" s="233" t="s">
        <v>376</v>
      </c>
      <c r="C988" s="233" t="s">
        <v>527</v>
      </c>
      <c r="D988" s="233">
        <v>2019</v>
      </c>
      <c r="E988" s="233" t="s">
        <v>524</v>
      </c>
      <c r="F988" s="284">
        <v>2.1800000000000002</v>
      </c>
    </row>
    <row r="989" spans="2:6" x14ac:dyDescent="0.25">
      <c r="B989" s="233" t="s">
        <v>376</v>
      </c>
      <c r="C989" s="233" t="s">
        <v>528</v>
      </c>
      <c r="D989" s="233">
        <v>2019</v>
      </c>
      <c r="E989" s="233" t="s">
        <v>524</v>
      </c>
      <c r="F989" s="284">
        <v>0</v>
      </c>
    </row>
    <row r="990" spans="2:6" x14ac:dyDescent="0.25">
      <c r="B990" s="233" t="s">
        <v>376</v>
      </c>
      <c r="C990" s="233" t="s">
        <v>529</v>
      </c>
      <c r="D990" s="233">
        <v>2019</v>
      </c>
      <c r="E990" s="233" t="s">
        <v>524</v>
      </c>
      <c r="F990" s="284">
        <v>0</v>
      </c>
    </row>
    <row r="991" spans="2:6" x14ac:dyDescent="0.25">
      <c r="B991" s="233" t="s">
        <v>376</v>
      </c>
      <c r="C991" s="233" t="s">
        <v>530</v>
      </c>
      <c r="D991" s="233">
        <v>2019</v>
      </c>
      <c r="E991" s="233" t="s">
        <v>524</v>
      </c>
      <c r="F991" s="284">
        <v>0.09</v>
      </c>
    </row>
    <row r="992" spans="2:6" x14ac:dyDescent="0.25">
      <c r="B992" s="233" t="s">
        <v>376</v>
      </c>
      <c r="C992" s="233" t="s">
        <v>531</v>
      </c>
      <c r="D992" s="233">
        <v>2019</v>
      </c>
      <c r="E992" s="233" t="s">
        <v>524</v>
      </c>
      <c r="F992" s="284">
        <v>1.31</v>
      </c>
    </row>
    <row r="993" spans="2:6" x14ac:dyDescent="0.25">
      <c r="B993" s="233" t="s">
        <v>376</v>
      </c>
      <c r="C993" s="233" t="s">
        <v>532</v>
      </c>
      <c r="D993" s="233">
        <v>2019</v>
      </c>
      <c r="E993" s="233" t="s">
        <v>524</v>
      </c>
      <c r="F993" s="284">
        <v>0.28000000000000003</v>
      </c>
    </row>
    <row r="994" spans="2:6" x14ac:dyDescent="0.25">
      <c r="B994" s="233" t="s">
        <v>357</v>
      </c>
      <c r="C994" s="233" t="s">
        <v>523</v>
      </c>
      <c r="D994" s="233">
        <v>2019</v>
      </c>
      <c r="E994" s="233" t="s">
        <v>524</v>
      </c>
      <c r="F994" s="284">
        <v>1.94</v>
      </c>
    </row>
    <row r="995" spans="2:6" x14ac:dyDescent="0.25">
      <c r="B995" s="233" t="s">
        <v>357</v>
      </c>
      <c r="C995" s="233" t="s">
        <v>525</v>
      </c>
      <c r="D995" s="233">
        <v>2019</v>
      </c>
      <c r="E995" s="233" t="s">
        <v>524</v>
      </c>
      <c r="F995" s="284">
        <v>0.99</v>
      </c>
    </row>
    <row r="996" spans="2:6" x14ac:dyDescent="0.25">
      <c r="B996" s="233" t="s">
        <v>357</v>
      </c>
      <c r="C996" s="233" t="s">
        <v>526</v>
      </c>
      <c r="D996" s="233">
        <v>2019</v>
      </c>
      <c r="E996" s="233" t="s">
        <v>524</v>
      </c>
      <c r="F996" s="284">
        <v>0.06</v>
      </c>
    </row>
    <row r="997" spans="2:6" x14ac:dyDescent="0.25">
      <c r="B997" s="233" t="s">
        <v>357</v>
      </c>
      <c r="C997" s="233" t="s">
        <v>528</v>
      </c>
      <c r="D997" s="233">
        <v>2019</v>
      </c>
      <c r="E997" s="233" t="s">
        <v>524</v>
      </c>
      <c r="F997" s="284">
        <v>3.35</v>
      </c>
    </row>
    <row r="998" spans="2:6" x14ac:dyDescent="0.25">
      <c r="B998" s="233" t="s">
        <v>357</v>
      </c>
      <c r="C998" s="233" t="s">
        <v>529</v>
      </c>
      <c r="D998" s="233">
        <v>2019</v>
      </c>
      <c r="E998" s="233" t="s">
        <v>524</v>
      </c>
      <c r="F998" s="284">
        <v>0.02</v>
      </c>
    </row>
    <row r="999" spans="2:6" x14ac:dyDescent="0.25">
      <c r="B999" s="233" t="s">
        <v>357</v>
      </c>
      <c r="C999" s="233" t="s">
        <v>531</v>
      </c>
      <c r="D999" s="233">
        <v>2019</v>
      </c>
      <c r="E999" s="233" t="s">
        <v>524</v>
      </c>
      <c r="F999" s="284">
        <v>0.06</v>
      </c>
    </row>
    <row r="1000" spans="2:6" x14ac:dyDescent="0.25">
      <c r="B1000" s="233" t="s">
        <v>357</v>
      </c>
      <c r="C1000" s="233" t="s">
        <v>532</v>
      </c>
      <c r="D1000" s="233">
        <v>2019</v>
      </c>
      <c r="E1000" s="233" t="s">
        <v>524</v>
      </c>
      <c r="F1000" s="284">
        <v>0</v>
      </c>
    </row>
    <row r="1001" spans="2:6" x14ac:dyDescent="0.25">
      <c r="B1001" s="233" t="s">
        <v>243</v>
      </c>
      <c r="C1001" s="233" t="s">
        <v>523</v>
      </c>
      <c r="D1001" s="233">
        <v>2019</v>
      </c>
      <c r="E1001" s="233" t="s">
        <v>524</v>
      </c>
      <c r="F1001" s="284">
        <v>0</v>
      </c>
    </row>
    <row r="1002" spans="2:6" x14ac:dyDescent="0.25">
      <c r="B1002" s="233" t="s">
        <v>243</v>
      </c>
      <c r="C1002" s="233" t="s">
        <v>525</v>
      </c>
      <c r="D1002" s="233">
        <v>2019</v>
      </c>
      <c r="E1002" s="233" t="s">
        <v>524</v>
      </c>
      <c r="F1002" s="284">
        <v>1.64</v>
      </c>
    </row>
    <row r="1003" spans="2:6" x14ac:dyDescent="0.25">
      <c r="B1003" s="233" t="s">
        <v>243</v>
      </c>
      <c r="C1003" s="233" t="s">
        <v>526</v>
      </c>
      <c r="D1003" s="233">
        <v>2019</v>
      </c>
      <c r="E1003" s="233" t="s">
        <v>524</v>
      </c>
      <c r="F1003" s="284">
        <v>0</v>
      </c>
    </row>
    <row r="1004" spans="2:6" x14ac:dyDescent="0.25">
      <c r="B1004" s="233" t="s">
        <v>243</v>
      </c>
      <c r="C1004" s="233" t="s">
        <v>527</v>
      </c>
      <c r="D1004" s="233">
        <v>2019</v>
      </c>
      <c r="E1004" s="233" t="s">
        <v>524</v>
      </c>
      <c r="F1004" s="284">
        <v>0.01</v>
      </c>
    </row>
    <row r="1005" spans="2:6" x14ac:dyDescent="0.25">
      <c r="B1005" s="233" t="s">
        <v>243</v>
      </c>
      <c r="C1005" s="233" t="s">
        <v>528</v>
      </c>
      <c r="D1005" s="233">
        <v>2019</v>
      </c>
      <c r="E1005" s="233" t="s">
        <v>524</v>
      </c>
      <c r="F1005" s="284">
        <v>3.37</v>
      </c>
    </row>
    <row r="1006" spans="2:6" x14ac:dyDescent="0.25">
      <c r="B1006" s="233" t="s">
        <v>243</v>
      </c>
      <c r="C1006" s="233" t="s">
        <v>529</v>
      </c>
      <c r="D1006" s="233">
        <v>2019</v>
      </c>
      <c r="E1006" s="233" t="s">
        <v>524</v>
      </c>
      <c r="F1006" s="284">
        <v>0</v>
      </c>
    </row>
    <row r="1007" spans="2:6" x14ac:dyDescent="0.25">
      <c r="B1007" s="233" t="s">
        <v>243</v>
      </c>
      <c r="C1007" s="233" t="s">
        <v>530</v>
      </c>
      <c r="D1007" s="233">
        <v>2019</v>
      </c>
      <c r="E1007" s="233" t="s">
        <v>524</v>
      </c>
      <c r="F1007" s="284">
        <v>0</v>
      </c>
    </row>
    <row r="1008" spans="2:6" x14ac:dyDescent="0.25">
      <c r="B1008" s="233" t="s">
        <v>243</v>
      </c>
      <c r="C1008" s="233" t="s">
        <v>531</v>
      </c>
      <c r="D1008" s="233">
        <v>2019</v>
      </c>
      <c r="E1008" s="233" t="s">
        <v>524</v>
      </c>
      <c r="F1008" s="284">
        <v>0</v>
      </c>
    </row>
    <row r="1009" spans="2:6" x14ac:dyDescent="0.25">
      <c r="B1009" s="233" t="s">
        <v>243</v>
      </c>
      <c r="C1009" s="233" t="s">
        <v>532</v>
      </c>
      <c r="D1009" s="233">
        <v>2019</v>
      </c>
      <c r="E1009" s="233" t="s">
        <v>524</v>
      </c>
      <c r="F1009" s="284">
        <v>0</v>
      </c>
    </row>
    <row r="1010" spans="2:6" x14ac:dyDescent="0.25">
      <c r="B1010" s="233" t="s">
        <v>244</v>
      </c>
      <c r="C1010" s="233" t="s">
        <v>523</v>
      </c>
      <c r="D1010" s="233">
        <v>2019</v>
      </c>
      <c r="E1010" s="233" t="s">
        <v>524</v>
      </c>
      <c r="F1010" s="284">
        <v>0.41</v>
      </c>
    </row>
    <row r="1011" spans="2:6" x14ac:dyDescent="0.25">
      <c r="B1011" s="233" t="s">
        <v>244</v>
      </c>
      <c r="C1011" s="233" t="s">
        <v>525</v>
      </c>
      <c r="D1011" s="233">
        <v>2019</v>
      </c>
      <c r="E1011" s="233" t="s">
        <v>524</v>
      </c>
      <c r="F1011" s="284">
        <v>1.83</v>
      </c>
    </row>
    <row r="1012" spans="2:6" x14ac:dyDescent="0.25">
      <c r="B1012" s="233" t="s">
        <v>244</v>
      </c>
      <c r="C1012" s="233" t="s">
        <v>526</v>
      </c>
      <c r="D1012" s="233">
        <v>2019</v>
      </c>
      <c r="E1012" s="233" t="s">
        <v>524</v>
      </c>
      <c r="F1012" s="284">
        <v>0</v>
      </c>
    </row>
    <row r="1013" spans="2:6" x14ac:dyDescent="0.25">
      <c r="B1013" s="233" t="s">
        <v>244</v>
      </c>
      <c r="C1013" s="233" t="s">
        <v>527</v>
      </c>
      <c r="D1013" s="233">
        <v>2019</v>
      </c>
      <c r="E1013" s="233" t="s">
        <v>524</v>
      </c>
      <c r="F1013" s="284">
        <v>0</v>
      </c>
    </row>
    <row r="1014" spans="2:6" x14ac:dyDescent="0.25">
      <c r="B1014" s="233" t="s">
        <v>244</v>
      </c>
      <c r="C1014" s="233" t="s">
        <v>528</v>
      </c>
      <c r="D1014" s="233">
        <v>2019</v>
      </c>
      <c r="E1014" s="233" t="s">
        <v>524</v>
      </c>
      <c r="F1014" s="284">
        <v>7.35</v>
      </c>
    </row>
    <row r="1015" spans="2:6" x14ac:dyDescent="0.25">
      <c r="B1015" s="233" t="s">
        <v>244</v>
      </c>
      <c r="C1015" s="233" t="s">
        <v>529</v>
      </c>
      <c r="D1015" s="233">
        <v>2019</v>
      </c>
      <c r="E1015" s="233" t="s">
        <v>524</v>
      </c>
      <c r="F1015" s="284">
        <v>7.0000000000000007E-2</v>
      </c>
    </row>
    <row r="1016" spans="2:6" x14ac:dyDescent="0.25">
      <c r="B1016" s="233" t="s">
        <v>244</v>
      </c>
      <c r="C1016" s="233" t="s">
        <v>530</v>
      </c>
      <c r="D1016" s="233">
        <v>2019</v>
      </c>
      <c r="E1016" s="233" t="s">
        <v>524</v>
      </c>
      <c r="F1016" s="284">
        <v>0.23</v>
      </c>
    </row>
    <row r="1017" spans="2:6" x14ac:dyDescent="0.25">
      <c r="B1017" s="233" t="s">
        <v>244</v>
      </c>
      <c r="C1017" s="233" t="s">
        <v>531</v>
      </c>
      <c r="D1017" s="233">
        <v>2019</v>
      </c>
      <c r="E1017" s="233" t="s">
        <v>524</v>
      </c>
      <c r="F1017" s="284">
        <v>0.01</v>
      </c>
    </row>
    <row r="1018" spans="2:6" x14ac:dyDescent="0.25">
      <c r="B1018" s="233" t="s">
        <v>244</v>
      </c>
      <c r="C1018" s="233" t="s">
        <v>532</v>
      </c>
      <c r="D1018" s="233">
        <v>2019</v>
      </c>
      <c r="E1018" s="233" t="s">
        <v>524</v>
      </c>
      <c r="F1018" s="284">
        <v>0</v>
      </c>
    </row>
    <row r="1019" spans="2:6" x14ac:dyDescent="0.25">
      <c r="B1019" s="233" t="s">
        <v>441</v>
      </c>
      <c r="C1019" s="233" t="s">
        <v>523</v>
      </c>
      <c r="D1019" s="233">
        <v>2019</v>
      </c>
      <c r="E1019" s="233" t="s">
        <v>524</v>
      </c>
      <c r="F1019" s="284">
        <v>0.09</v>
      </c>
    </row>
    <row r="1020" spans="2:6" x14ac:dyDescent="0.25">
      <c r="B1020" s="233" t="s">
        <v>441</v>
      </c>
      <c r="C1020" s="233" t="s">
        <v>525</v>
      </c>
      <c r="D1020" s="233">
        <v>2019</v>
      </c>
      <c r="E1020" s="233" t="s">
        <v>524</v>
      </c>
      <c r="F1020" s="284">
        <v>0</v>
      </c>
    </row>
    <row r="1021" spans="2:6" x14ac:dyDescent="0.25">
      <c r="B1021" s="233" t="s">
        <v>441</v>
      </c>
      <c r="C1021" s="233" t="s">
        <v>526</v>
      </c>
      <c r="D1021" s="233">
        <v>2019</v>
      </c>
      <c r="E1021" s="233" t="s">
        <v>524</v>
      </c>
      <c r="F1021" s="284">
        <v>14.39</v>
      </c>
    </row>
    <row r="1022" spans="2:6" x14ac:dyDescent="0.25">
      <c r="B1022" s="233" t="s">
        <v>441</v>
      </c>
      <c r="C1022" s="233" t="s">
        <v>530</v>
      </c>
      <c r="D1022" s="233">
        <v>2019</v>
      </c>
      <c r="E1022" s="233" t="s">
        <v>524</v>
      </c>
      <c r="F1022" s="284">
        <v>0.18</v>
      </c>
    </row>
    <row r="1023" spans="2:6" x14ac:dyDescent="0.25">
      <c r="B1023" s="233" t="s">
        <v>441</v>
      </c>
      <c r="C1023" s="233" t="s">
        <v>531</v>
      </c>
      <c r="D1023" s="233">
        <v>2019</v>
      </c>
      <c r="E1023" s="233" t="s">
        <v>524</v>
      </c>
      <c r="F1023" s="284">
        <v>0.84</v>
      </c>
    </row>
    <row r="1024" spans="2:6" x14ac:dyDescent="0.25">
      <c r="B1024" s="233" t="s">
        <v>441</v>
      </c>
      <c r="C1024" s="233" t="s">
        <v>532</v>
      </c>
      <c r="D1024" s="233">
        <v>2019</v>
      </c>
      <c r="E1024" s="233" t="s">
        <v>524</v>
      </c>
      <c r="F1024" s="284">
        <v>0.01</v>
      </c>
    </row>
    <row r="1025" spans="2:6" x14ac:dyDescent="0.25">
      <c r="B1025" s="233" t="s">
        <v>427</v>
      </c>
      <c r="C1025" s="233" t="s">
        <v>523</v>
      </c>
      <c r="D1025" s="233">
        <v>2019</v>
      </c>
      <c r="E1025" s="233" t="s">
        <v>524</v>
      </c>
      <c r="F1025" s="284">
        <v>1.07</v>
      </c>
    </row>
    <row r="1026" spans="2:6" x14ac:dyDescent="0.25">
      <c r="B1026" s="233" t="s">
        <v>427</v>
      </c>
      <c r="C1026" s="233" t="s">
        <v>525</v>
      </c>
      <c r="D1026" s="233">
        <v>2019</v>
      </c>
      <c r="E1026" s="233" t="s">
        <v>524</v>
      </c>
      <c r="F1026" s="284">
        <v>0.23</v>
      </c>
    </row>
    <row r="1027" spans="2:6" x14ac:dyDescent="0.25">
      <c r="B1027" s="233" t="s">
        <v>427</v>
      </c>
      <c r="C1027" s="233" t="s">
        <v>526</v>
      </c>
      <c r="D1027" s="233">
        <v>2019</v>
      </c>
      <c r="E1027" s="233" t="s">
        <v>524</v>
      </c>
      <c r="F1027" s="284">
        <v>1.83</v>
      </c>
    </row>
    <row r="1028" spans="2:6" x14ac:dyDescent="0.25">
      <c r="B1028" s="233" t="s">
        <v>427</v>
      </c>
      <c r="C1028" s="233" t="s">
        <v>527</v>
      </c>
      <c r="D1028" s="233">
        <v>2019</v>
      </c>
      <c r="E1028" s="233" t="s">
        <v>524</v>
      </c>
      <c r="F1028" s="284">
        <v>0</v>
      </c>
    </row>
    <row r="1029" spans="2:6" x14ac:dyDescent="0.25">
      <c r="B1029" s="233" t="s">
        <v>427</v>
      </c>
      <c r="C1029" s="233" t="s">
        <v>528</v>
      </c>
      <c r="D1029" s="233">
        <v>2019</v>
      </c>
      <c r="E1029" s="233" t="s">
        <v>524</v>
      </c>
      <c r="F1029" s="284">
        <v>0</v>
      </c>
    </row>
    <row r="1030" spans="2:6" x14ac:dyDescent="0.25">
      <c r="B1030" s="233" t="s">
        <v>427</v>
      </c>
      <c r="C1030" s="233" t="s">
        <v>529</v>
      </c>
      <c r="D1030" s="233">
        <v>2019</v>
      </c>
      <c r="E1030" s="233" t="s">
        <v>524</v>
      </c>
      <c r="F1030" s="284">
        <v>0.15</v>
      </c>
    </row>
    <row r="1031" spans="2:6" x14ac:dyDescent="0.25">
      <c r="B1031" s="233" t="s">
        <v>427</v>
      </c>
      <c r="C1031" s="233" t="s">
        <v>530</v>
      </c>
      <c r="D1031" s="233">
        <v>2019</v>
      </c>
      <c r="E1031" s="233" t="s">
        <v>524</v>
      </c>
      <c r="F1031" s="284">
        <v>0.01</v>
      </c>
    </row>
    <row r="1032" spans="2:6" x14ac:dyDescent="0.25">
      <c r="B1032" s="233" t="s">
        <v>427</v>
      </c>
      <c r="C1032" s="233" t="s">
        <v>531</v>
      </c>
      <c r="D1032" s="233">
        <v>2019</v>
      </c>
      <c r="E1032" s="233" t="s">
        <v>524</v>
      </c>
      <c r="F1032" s="284">
        <v>0.74</v>
      </c>
    </row>
    <row r="1033" spans="2:6" x14ac:dyDescent="0.25">
      <c r="B1033" s="233" t="s">
        <v>427</v>
      </c>
      <c r="C1033" s="233" t="s">
        <v>532</v>
      </c>
      <c r="D1033" s="233">
        <v>2019</v>
      </c>
      <c r="E1033" s="233" t="s">
        <v>524</v>
      </c>
      <c r="F1033" s="284">
        <v>0.04</v>
      </c>
    </row>
    <row r="1034" spans="2:6" x14ac:dyDescent="0.25">
      <c r="B1034" s="233" t="s">
        <v>269</v>
      </c>
      <c r="C1034" s="233" t="s">
        <v>523</v>
      </c>
      <c r="D1034" s="233">
        <v>2019</v>
      </c>
      <c r="E1034" s="233" t="s">
        <v>524</v>
      </c>
      <c r="F1034" s="284">
        <v>0.56000000000000005</v>
      </c>
    </row>
    <row r="1035" spans="2:6" x14ac:dyDescent="0.25">
      <c r="B1035" s="233" t="s">
        <v>269</v>
      </c>
      <c r="C1035" s="233" t="s">
        <v>525</v>
      </c>
      <c r="D1035" s="233">
        <v>2019</v>
      </c>
      <c r="E1035" s="233" t="s">
        <v>524</v>
      </c>
      <c r="F1035" s="284">
        <v>0.01</v>
      </c>
    </row>
    <row r="1036" spans="2:6" x14ac:dyDescent="0.25">
      <c r="B1036" s="233" t="s">
        <v>269</v>
      </c>
      <c r="C1036" s="233" t="s">
        <v>526</v>
      </c>
      <c r="D1036" s="233">
        <v>2019</v>
      </c>
      <c r="E1036" s="233" t="s">
        <v>524</v>
      </c>
      <c r="F1036" s="284">
        <v>1.08</v>
      </c>
    </row>
    <row r="1037" spans="2:6" x14ac:dyDescent="0.25">
      <c r="B1037" s="233" t="s">
        <v>269</v>
      </c>
      <c r="C1037" s="233" t="s">
        <v>527</v>
      </c>
      <c r="D1037" s="233">
        <v>2019</v>
      </c>
      <c r="E1037" s="233" t="s">
        <v>524</v>
      </c>
      <c r="F1037" s="284">
        <v>0.32</v>
      </c>
    </row>
    <row r="1038" spans="2:6" x14ac:dyDescent="0.25">
      <c r="B1038" s="233" t="s">
        <v>269</v>
      </c>
      <c r="C1038" s="233" t="s">
        <v>528</v>
      </c>
      <c r="D1038" s="233">
        <v>2019</v>
      </c>
      <c r="E1038" s="233" t="s">
        <v>524</v>
      </c>
      <c r="F1038" s="284">
        <v>6.03</v>
      </c>
    </row>
    <row r="1039" spans="2:6" x14ac:dyDescent="0.25">
      <c r="B1039" s="233" t="s">
        <v>269</v>
      </c>
      <c r="C1039" s="233" t="s">
        <v>529</v>
      </c>
      <c r="D1039" s="233">
        <v>2019</v>
      </c>
      <c r="E1039" s="233" t="s">
        <v>524</v>
      </c>
      <c r="F1039" s="284">
        <v>0.18</v>
      </c>
    </row>
    <row r="1040" spans="2:6" x14ac:dyDescent="0.25">
      <c r="B1040" s="233" t="s">
        <v>269</v>
      </c>
      <c r="C1040" s="233" t="s">
        <v>530</v>
      </c>
      <c r="D1040" s="233">
        <v>2019</v>
      </c>
      <c r="E1040" s="233" t="s">
        <v>524</v>
      </c>
      <c r="F1040" s="284">
        <v>0.03</v>
      </c>
    </row>
    <row r="1041" spans="2:6" x14ac:dyDescent="0.25">
      <c r="B1041" s="233" t="s">
        <v>269</v>
      </c>
      <c r="C1041" s="233" t="s">
        <v>531</v>
      </c>
      <c r="D1041" s="233">
        <v>2019</v>
      </c>
      <c r="E1041" s="233" t="s">
        <v>524</v>
      </c>
      <c r="F1041" s="284">
        <v>0.04</v>
      </c>
    </row>
    <row r="1042" spans="2:6" x14ac:dyDescent="0.25">
      <c r="B1042" s="233" t="s">
        <v>269</v>
      </c>
      <c r="C1042" s="233" t="s">
        <v>532</v>
      </c>
      <c r="D1042" s="233">
        <v>2019</v>
      </c>
      <c r="E1042" s="233" t="s">
        <v>524</v>
      </c>
      <c r="F1042" s="284">
        <v>1.69</v>
      </c>
    </row>
    <row r="1043" spans="2:6" x14ac:dyDescent="0.25">
      <c r="B1043" s="233" t="s">
        <v>293</v>
      </c>
      <c r="C1043" s="233" t="s">
        <v>523</v>
      </c>
      <c r="D1043" s="233">
        <v>2019</v>
      </c>
      <c r="E1043" s="233" t="s">
        <v>524</v>
      </c>
      <c r="F1043" s="284">
        <v>1.2</v>
      </c>
    </row>
    <row r="1044" spans="2:6" x14ac:dyDescent="0.25">
      <c r="B1044" s="233" t="s">
        <v>293</v>
      </c>
      <c r="C1044" s="233" t="s">
        <v>525</v>
      </c>
      <c r="D1044" s="233">
        <v>2019</v>
      </c>
      <c r="E1044" s="233" t="s">
        <v>524</v>
      </c>
      <c r="F1044" s="284">
        <v>0.1</v>
      </c>
    </row>
    <row r="1045" spans="2:6" x14ac:dyDescent="0.25">
      <c r="B1045" s="233" t="s">
        <v>293</v>
      </c>
      <c r="C1045" s="233" t="s">
        <v>526</v>
      </c>
      <c r="D1045" s="233">
        <v>2019</v>
      </c>
      <c r="E1045" s="233" t="s">
        <v>524</v>
      </c>
      <c r="F1045" s="284">
        <v>0</v>
      </c>
    </row>
    <row r="1046" spans="2:6" x14ac:dyDescent="0.25">
      <c r="B1046" s="233" t="s">
        <v>293</v>
      </c>
      <c r="C1046" s="233" t="s">
        <v>527</v>
      </c>
      <c r="D1046" s="233">
        <v>2019</v>
      </c>
      <c r="E1046" s="233" t="s">
        <v>524</v>
      </c>
      <c r="F1046" s="284">
        <v>0.1</v>
      </c>
    </row>
    <row r="1047" spans="2:6" x14ac:dyDescent="0.25">
      <c r="B1047" s="233" t="s">
        <v>293</v>
      </c>
      <c r="C1047" s="233" t="s">
        <v>528</v>
      </c>
      <c r="D1047" s="233">
        <v>2019</v>
      </c>
      <c r="E1047" s="233" t="s">
        <v>524</v>
      </c>
      <c r="F1047" s="284">
        <v>4.08</v>
      </c>
    </row>
    <row r="1048" spans="2:6" x14ac:dyDescent="0.25">
      <c r="B1048" s="233" t="s">
        <v>293</v>
      </c>
      <c r="C1048" s="233" t="s">
        <v>529</v>
      </c>
      <c r="D1048" s="233">
        <v>2019</v>
      </c>
      <c r="E1048" s="233" t="s">
        <v>524</v>
      </c>
      <c r="F1048" s="284">
        <v>0</v>
      </c>
    </row>
    <row r="1049" spans="2:6" x14ac:dyDescent="0.25">
      <c r="B1049" s="233" t="s">
        <v>293</v>
      </c>
      <c r="C1049" s="233" t="s">
        <v>530</v>
      </c>
      <c r="D1049" s="233">
        <v>2019</v>
      </c>
      <c r="E1049" s="233" t="s">
        <v>524</v>
      </c>
      <c r="F1049" s="284">
        <v>0</v>
      </c>
    </row>
    <row r="1050" spans="2:6" x14ac:dyDescent="0.25">
      <c r="B1050" s="233" t="s">
        <v>293</v>
      </c>
      <c r="C1050" s="233" t="s">
        <v>531</v>
      </c>
      <c r="D1050" s="233">
        <v>2019</v>
      </c>
      <c r="E1050" s="233" t="s">
        <v>524</v>
      </c>
      <c r="F1050" s="284">
        <v>0.01</v>
      </c>
    </row>
    <row r="1051" spans="2:6" x14ac:dyDescent="0.25">
      <c r="B1051" s="233" t="s">
        <v>293</v>
      </c>
      <c r="C1051" s="233" t="s">
        <v>532</v>
      </c>
      <c r="D1051" s="233">
        <v>2019</v>
      </c>
      <c r="E1051" s="233" t="s">
        <v>524</v>
      </c>
      <c r="F1051" s="284">
        <v>0.01</v>
      </c>
    </row>
    <row r="1052" spans="2:6" x14ac:dyDescent="0.25">
      <c r="B1052" s="233" t="s">
        <v>358</v>
      </c>
      <c r="C1052" s="233" t="s">
        <v>523</v>
      </c>
      <c r="D1052" s="233">
        <v>2019</v>
      </c>
      <c r="E1052" s="233" t="s">
        <v>524</v>
      </c>
      <c r="F1052" s="284">
        <v>5.5</v>
      </c>
    </row>
    <row r="1053" spans="2:6" x14ac:dyDescent="0.25">
      <c r="B1053" s="233" t="s">
        <v>358</v>
      </c>
      <c r="C1053" s="233" t="s">
        <v>525</v>
      </c>
      <c r="D1053" s="233">
        <v>2019</v>
      </c>
      <c r="E1053" s="233" t="s">
        <v>524</v>
      </c>
      <c r="F1053" s="284">
        <v>0</v>
      </c>
    </row>
    <row r="1054" spans="2:6" x14ac:dyDescent="0.25">
      <c r="B1054" s="233" t="s">
        <v>358</v>
      </c>
      <c r="C1054" s="233" t="s">
        <v>526</v>
      </c>
      <c r="D1054" s="233">
        <v>2019</v>
      </c>
      <c r="E1054" s="233" t="s">
        <v>524</v>
      </c>
      <c r="F1054" s="284">
        <v>0.14000000000000001</v>
      </c>
    </row>
    <row r="1055" spans="2:6" x14ac:dyDescent="0.25">
      <c r="B1055" s="233" t="s">
        <v>358</v>
      </c>
      <c r="C1055" s="233" t="s">
        <v>527</v>
      </c>
      <c r="D1055" s="233">
        <v>2019</v>
      </c>
      <c r="E1055" s="233" t="s">
        <v>524</v>
      </c>
      <c r="F1055" s="284">
        <v>0.55000000000000004</v>
      </c>
    </row>
    <row r="1056" spans="2:6" x14ac:dyDescent="0.25">
      <c r="B1056" s="233" t="s">
        <v>358</v>
      </c>
      <c r="C1056" s="233" t="s">
        <v>528</v>
      </c>
      <c r="D1056" s="233">
        <v>2019</v>
      </c>
      <c r="E1056" s="233" t="s">
        <v>524</v>
      </c>
      <c r="F1056" s="284">
        <v>0.26</v>
      </c>
    </row>
    <row r="1057" spans="2:6" x14ac:dyDescent="0.25">
      <c r="B1057" s="233" t="s">
        <v>358</v>
      </c>
      <c r="C1057" s="233" t="s">
        <v>529</v>
      </c>
      <c r="D1057" s="233">
        <v>2019</v>
      </c>
      <c r="E1057" s="233" t="s">
        <v>524</v>
      </c>
      <c r="F1057" s="284">
        <v>0</v>
      </c>
    </row>
    <row r="1058" spans="2:6" x14ac:dyDescent="0.25">
      <c r="B1058" s="233" t="s">
        <v>358</v>
      </c>
      <c r="C1058" s="233" t="s">
        <v>530</v>
      </c>
      <c r="D1058" s="233">
        <v>2019</v>
      </c>
      <c r="E1058" s="233" t="s">
        <v>524</v>
      </c>
      <c r="F1058" s="284">
        <v>0.04</v>
      </c>
    </row>
    <row r="1059" spans="2:6" x14ac:dyDescent="0.25">
      <c r="B1059" s="233" t="s">
        <v>358</v>
      </c>
      <c r="C1059" s="233" t="s">
        <v>531</v>
      </c>
      <c r="D1059" s="233">
        <v>2019</v>
      </c>
      <c r="E1059" s="233" t="s">
        <v>524</v>
      </c>
      <c r="F1059" s="284">
        <v>0.28999999999999998</v>
      </c>
    </row>
    <row r="1060" spans="2:6" x14ac:dyDescent="0.25">
      <c r="B1060" s="233" t="s">
        <v>358</v>
      </c>
      <c r="C1060" s="233" t="s">
        <v>532</v>
      </c>
      <c r="D1060" s="233">
        <v>2019</v>
      </c>
      <c r="E1060" s="233" t="s">
        <v>524</v>
      </c>
      <c r="F1060" s="284">
        <v>0.08</v>
      </c>
    </row>
    <row r="1061" spans="2:6" x14ac:dyDescent="0.25">
      <c r="B1061" s="233" t="s">
        <v>381</v>
      </c>
      <c r="C1061" s="233" t="s">
        <v>523</v>
      </c>
      <c r="D1061" s="233">
        <v>2019</v>
      </c>
      <c r="E1061" s="233" t="s">
        <v>524</v>
      </c>
      <c r="F1061" s="284">
        <v>0.43</v>
      </c>
    </row>
    <row r="1062" spans="2:6" x14ac:dyDescent="0.25">
      <c r="B1062" s="233" t="s">
        <v>381</v>
      </c>
      <c r="C1062" s="233" t="s">
        <v>525</v>
      </c>
      <c r="D1062" s="233">
        <v>2019</v>
      </c>
      <c r="E1062" s="233" t="s">
        <v>524</v>
      </c>
      <c r="F1062" s="284">
        <v>0</v>
      </c>
    </row>
    <row r="1063" spans="2:6" x14ac:dyDescent="0.25">
      <c r="B1063" s="233" t="s">
        <v>381</v>
      </c>
      <c r="C1063" s="233" t="s">
        <v>526</v>
      </c>
      <c r="D1063" s="233">
        <v>2019</v>
      </c>
      <c r="E1063" s="233" t="s">
        <v>524</v>
      </c>
      <c r="F1063" s="284">
        <v>0.11</v>
      </c>
    </row>
    <row r="1064" spans="2:6" x14ac:dyDescent="0.25">
      <c r="B1064" s="233" t="s">
        <v>381</v>
      </c>
      <c r="C1064" s="233" t="s">
        <v>527</v>
      </c>
      <c r="D1064" s="233">
        <v>2019</v>
      </c>
      <c r="E1064" s="233" t="s">
        <v>524</v>
      </c>
      <c r="F1064" s="284">
        <v>0</v>
      </c>
    </row>
    <row r="1065" spans="2:6" x14ac:dyDescent="0.25">
      <c r="B1065" s="233" t="s">
        <v>381</v>
      </c>
      <c r="C1065" s="233" t="s">
        <v>528</v>
      </c>
      <c r="D1065" s="233">
        <v>2019</v>
      </c>
      <c r="E1065" s="233" t="s">
        <v>524</v>
      </c>
      <c r="F1065" s="284">
        <v>5.74</v>
      </c>
    </row>
    <row r="1066" spans="2:6" x14ac:dyDescent="0.25">
      <c r="B1066" s="233" t="s">
        <v>381</v>
      </c>
      <c r="C1066" s="233" t="s">
        <v>530</v>
      </c>
      <c r="D1066" s="233">
        <v>2019</v>
      </c>
      <c r="E1066" s="233" t="s">
        <v>524</v>
      </c>
      <c r="F1066" s="284">
        <v>0</v>
      </c>
    </row>
    <row r="1067" spans="2:6" x14ac:dyDescent="0.25">
      <c r="B1067" s="233" t="s">
        <v>381</v>
      </c>
      <c r="C1067" s="233" t="s">
        <v>531</v>
      </c>
      <c r="D1067" s="233">
        <v>2019</v>
      </c>
      <c r="E1067" s="233" t="s">
        <v>524</v>
      </c>
      <c r="F1067" s="284">
        <v>0.02</v>
      </c>
    </row>
    <row r="1068" spans="2:6" x14ac:dyDescent="0.25">
      <c r="B1068" s="233" t="s">
        <v>381</v>
      </c>
      <c r="C1068" s="233" t="s">
        <v>532</v>
      </c>
      <c r="D1068" s="233">
        <v>2019</v>
      </c>
      <c r="E1068" s="233" t="s">
        <v>524</v>
      </c>
      <c r="F1068" s="284">
        <v>0</v>
      </c>
    </row>
    <row r="1069" spans="2:6" x14ac:dyDescent="0.25">
      <c r="B1069" s="233" t="s">
        <v>369</v>
      </c>
      <c r="C1069" s="233" t="s">
        <v>523</v>
      </c>
      <c r="D1069" s="233">
        <v>2019</v>
      </c>
      <c r="E1069" s="233" t="s">
        <v>524</v>
      </c>
      <c r="F1069" s="284">
        <v>9.7899999999999991</v>
      </c>
    </row>
    <row r="1070" spans="2:6" x14ac:dyDescent="0.25">
      <c r="B1070" s="233" t="s">
        <v>369</v>
      </c>
      <c r="C1070" s="233" t="s">
        <v>525</v>
      </c>
      <c r="D1070" s="233">
        <v>2019</v>
      </c>
      <c r="E1070" s="233" t="s">
        <v>524</v>
      </c>
      <c r="F1070" s="284">
        <v>0.3</v>
      </c>
    </row>
    <row r="1071" spans="2:6" x14ac:dyDescent="0.25">
      <c r="B1071" s="233" t="s">
        <v>369</v>
      </c>
      <c r="C1071" s="233" t="s">
        <v>526</v>
      </c>
      <c r="D1071" s="233">
        <v>2019</v>
      </c>
      <c r="E1071" s="233" t="s">
        <v>524</v>
      </c>
      <c r="F1071" s="284">
        <v>4.6900000000000004</v>
      </c>
    </row>
    <row r="1072" spans="2:6" x14ac:dyDescent="0.25">
      <c r="B1072" s="233" t="s">
        <v>369</v>
      </c>
      <c r="C1072" s="233" t="s">
        <v>528</v>
      </c>
      <c r="D1072" s="233">
        <v>2019</v>
      </c>
      <c r="E1072" s="233" t="s">
        <v>524</v>
      </c>
      <c r="F1072" s="284">
        <v>0.57999999999999996</v>
      </c>
    </row>
    <row r="1073" spans="2:6" x14ac:dyDescent="0.25">
      <c r="B1073" s="233" t="s">
        <v>369</v>
      </c>
      <c r="C1073" s="233" t="s">
        <v>530</v>
      </c>
      <c r="D1073" s="233">
        <v>2019</v>
      </c>
      <c r="E1073" s="233" t="s">
        <v>524</v>
      </c>
      <c r="F1073" s="284">
        <v>0</v>
      </c>
    </row>
    <row r="1074" spans="2:6" x14ac:dyDescent="0.25">
      <c r="B1074" s="233" t="s">
        <v>369</v>
      </c>
      <c r="C1074" s="233" t="s">
        <v>531</v>
      </c>
      <c r="D1074" s="233">
        <v>2019</v>
      </c>
      <c r="E1074" s="233" t="s">
        <v>524</v>
      </c>
      <c r="F1074" s="284">
        <v>7.0000000000000007E-2</v>
      </c>
    </row>
    <row r="1075" spans="2:6" x14ac:dyDescent="0.25">
      <c r="B1075" s="233" t="s">
        <v>369</v>
      </c>
      <c r="C1075" s="233" t="s">
        <v>532</v>
      </c>
      <c r="D1075" s="233">
        <v>2019</v>
      </c>
      <c r="E1075" s="233" t="s">
        <v>524</v>
      </c>
      <c r="F1075" s="284">
        <v>0.02</v>
      </c>
    </row>
    <row r="1076" spans="2:6" x14ac:dyDescent="0.25">
      <c r="B1076" s="233" t="s">
        <v>370</v>
      </c>
      <c r="C1076" s="233" t="s">
        <v>523</v>
      </c>
      <c r="D1076" s="233">
        <v>2019</v>
      </c>
      <c r="E1076" s="233" t="s">
        <v>524</v>
      </c>
      <c r="F1076" s="284">
        <v>2.5</v>
      </c>
    </row>
    <row r="1077" spans="2:6" x14ac:dyDescent="0.25">
      <c r="B1077" s="233" t="s">
        <v>370</v>
      </c>
      <c r="C1077" s="233" t="s">
        <v>525</v>
      </c>
      <c r="D1077" s="233">
        <v>2019</v>
      </c>
      <c r="E1077" s="233" t="s">
        <v>524</v>
      </c>
      <c r="F1077" s="284">
        <v>0</v>
      </c>
    </row>
    <row r="1078" spans="2:6" x14ac:dyDescent="0.25">
      <c r="B1078" s="233" t="s">
        <v>370</v>
      </c>
      <c r="C1078" s="233" t="s">
        <v>526</v>
      </c>
      <c r="D1078" s="233">
        <v>2019</v>
      </c>
      <c r="E1078" s="233" t="s">
        <v>524</v>
      </c>
      <c r="F1078" s="284">
        <v>0.79</v>
      </c>
    </row>
    <row r="1079" spans="2:6" x14ac:dyDescent="0.25">
      <c r="B1079" s="233" t="s">
        <v>370</v>
      </c>
      <c r="C1079" s="233" t="s">
        <v>527</v>
      </c>
      <c r="D1079" s="233">
        <v>2019</v>
      </c>
      <c r="E1079" s="233" t="s">
        <v>524</v>
      </c>
      <c r="F1079" s="284">
        <v>0</v>
      </c>
    </row>
    <row r="1080" spans="2:6" x14ac:dyDescent="0.25">
      <c r="B1080" s="233" t="s">
        <v>370</v>
      </c>
      <c r="C1080" s="233" t="s">
        <v>528</v>
      </c>
      <c r="D1080" s="233">
        <v>2019</v>
      </c>
      <c r="E1080" s="233" t="s">
        <v>524</v>
      </c>
      <c r="F1080" s="284">
        <v>3.31</v>
      </c>
    </row>
    <row r="1081" spans="2:6" x14ac:dyDescent="0.25">
      <c r="B1081" s="233" t="s">
        <v>370</v>
      </c>
      <c r="C1081" s="233" t="s">
        <v>529</v>
      </c>
      <c r="D1081" s="233">
        <v>2019</v>
      </c>
      <c r="E1081" s="233" t="s">
        <v>524</v>
      </c>
      <c r="F1081" s="284">
        <v>0</v>
      </c>
    </row>
    <row r="1082" spans="2:6" x14ac:dyDescent="0.25">
      <c r="B1082" s="233" t="s">
        <v>370</v>
      </c>
      <c r="C1082" s="233" t="s">
        <v>530</v>
      </c>
      <c r="D1082" s="233">
        <v>2019</v>
      </c>
      <c r="E1082" s="233" t="s">
        <v>524</v>
      </c>
      <c r="F1082" s="284">
        <v>0.04</v>
      </c>
    </row>
    <row r="1083" spans="2:6" x14ac:dyDescent="0.25">
      <c r="B1083" s="233" t="s">
        <v>370</v>
      </c>
      <c r="C1083" s="233" t="s">
        <v>531</v>
      </c>
      <c r="D1083" s="233">
        <v>2019</v>
      </c>
      <c r="E1083" s="233" t="s">
        <v>524</v>
      </c>
      <c r="F1083" s="284">
        <v>0.04</v>
      </c>
    </row>
    <row r="1084" spans="2:6" x14ac:dyDescent="0.25">
      <c r="B1084" s="233" t="s">
        <v>370</v>
      </c>
      <c r="C1084" s="233" t="s">
        <v>532</v>
      </c>
      <c r="D1084" s="233">
        <v>2019</v>
      </c>
      <c r="E1084" s="233" t="s">
        <v>524</v>
      </c>
      <c r="F1084" s="284">
        <v>0</v>
      </c>
    </row>
    <row r="1085" spans="2:6" x14ac:dyDescent="0.25">
      <c r="B1085" s="233" t="s">
        <v>314</v>
      </c>
      <c r="C1085" s="233" t="s">
        <v>523</v>
      </c>
      <c r="D1085" s="233">
        <v>2019</v>
      </c>
      <c r="E1085" s="233" t="s">
        <v>524</v>
      </c>
      <c r="F1085" s="284">
        <v>0.28999999999999998</v>
      </c>
    </row>
    <row r="1086" spans="2:6" x14ac:dyDescent="0.25">
      <c r="B1086" s="233" t="s">
        <v>314</v>
      </c>
      <c r="C1086" s="233" t="s">
        <v>525</v>
      </c>
      <c r="D1086" s="233">
        <v>2019</v>
      </c>
      <c r="E1086" s="233" t="s">
        <v>524</v>
      </c>
      <c r="F1086" s="284">
        <v>0.09</v>
      </c>
    </row>
    <row r="1087" spans="2:6" x14ac:dyDescent="0.25">
      <c r="B1087" s="233" t="s">
        <v>314</v>
      </c>
      <c r="C1087" s="233" t="s">
        <v>526</v>
      </c>
      <c r="D1087" s="233">
        <v>2019</v>
      </c>
      <c r="E1087" s="233" t="s">
        <v>524</v>
      </c>
      <c r="F1087" s="284">
        <v>0.01</v>
      </c>
    </row>
    <row r="1088" spans="2:6" x14ac:dyDescent="0.25">
      <c r="B1088" s="233" t="s">
        <v>314</v>
      </c>
      <c r="C1088" s="233" t="s">
        <v>527</v>
      </c>
      <c r="D1088" s="233">
        <v>2019</v>
      </c>
      <c r="E1088" s="233" t="s">
        <v>524</v>
      </c>
      <c r="F1088" s="284">
        <v>0.23</v>
      </c>
    </row>
    <row r="1089" spans="2:6" x14ac:dyDescent="0.25">
      <c r="B1089" s="233" t="s">
        <v>314</v>
      </c>
      <c r="C1089" s="233" t="s">
        <v>528</v>
      </c>
      <c r="D1089" s="233">
        <v>2019</v>
      </c>
      <c r="E1089" s="233" t="s">
        <v>524</v>
      </c>
      <c r="F1089" s="284">
        <v>1.6</v>
      </c>
    </row>
    <row r="1090" spans="2:6" x14ac:dyDescent="0.25">
      <c r="B1090" s="233" t="s">
        <v>314</v>
      </c>
      <c r="C1090" s="233" t="s">
        <v>529</v>
      </c>
      <c r="D1090" s="233">
        <v>2019</v>
      </c>
      <c r="E1090" s="233" t="s">
        <v>524</v>
      </c>
      <c r="F1090" s="284">
        <v>3.69</v>
      </c>
    </row>
    <row r="1091" spans="2:6" x14ac:dyDescent="0.25">
      <c r="B1091" s="233" t="s">
        <v>314</v>
      </c>
      <c r="C1091" s="233" t="s">
        <v>530</v>
      </c>
      <c r="D1091" s="233">
        <v>2019</v>
      </c>
      <c r="E1091" s="233" t="s">
        <v>524</v>
      </c>
      <c r="F1091" s="284">
        <v>0.02</v>
      </c>
    </row>
    <row r="1092" spans="2:6" x14ac:dyDescent="0.25">
      <c r="B1092" s="233" t="s">
        <v>314</v>
      </c>
      <c r="C1092" s="233" t="s">
        <v>531</v>
      </c>
      <c r="D1092" s="233">
        <v>2019</v>
      </c>
      <c r="E1092" s="233" t="s">
        <v>524</v>
      </c>
      <c r="F1092" s="284">
        <v>0.04</v>
      </c>
    </row>
    <row r="1093" spans="2:6" x14ac:dyDescent="0.25">
      <c r="B1093" s="233" t="s">
        <v>314</v>
      </c>
      <c r="C1093" s="233" t="s">
        <v>532</v>
      </c>
      <c r="D1093" s="233">
        <v>2019</v>
      </c>
      <c r="E1093" s="233" t="s">
        <v>524</v>
      </c>
      <c r="F1093" s="284">
        <v>0.08</v>
      </c>
    </row>
    <row r="1094" spans="2:6" x14ac:dyDescent="0.25">
      <c r="B1094" s="233" t="s">
        <v>409</v>
      </c>
      <c r="C1094" s="233" t="s">
        <v>523</v>
      </c>
      <c r="D1094" s="233">
        <v>2019</v>
      </c>
      <c r="E1094" s="233" t="s">
        <v>524</v>
      </c>
      <c r="F1094" s="284">
        <v>0.95</v>
      </c>
    </row>
    <row r="1095" spans="2:6" x14ac:dyDescent="0.25">
      <c r="B1095" s="233" t="s">
        <v>409</v>
      </c>
      <c r="C1095" s="233" t="s">
        <v>525</v>
      </c>
      <c r="D1095" s="233">
        <v>2019</v>
      </c>
      <c r="E1095" s="233" t="s">
        <v>524</v>
      </c>
      <c r="F1095" s="284">
        <v>0</v>
      </c>
    </row>
    <row r="1096" spans="2:6" x14ac:dyDescent="0.25">
      <c r="B1096" s="233" t="s">
        <v>409</v>
      </c>
      <c r="C1096" s="233" t="s">
        <v>526</v>
      </c>
      <c r="D1096" s="233">
        <v>2019</v>
      </c>
      <c r="E1096" s="233" t="s">
        <v>524</v>
      </c>
      <c r="F1096" s="284">
        <v>1.72</v>
      </c>
    </row>
    <row r="1097" spans="2:6" x14ac:dyDescent="0.25">
      <c r="B1097" s="233" t="s">
        <v>409</v>
      </c>
      <c r="C1097" s="233" t="s">
        <v>527</v>
      </c>
      <c r="D1097" s="233">
        <v>2019</v>
      </c>
      <c r="E1097" s="233" t="s">
        <v>524</v>
      </c>
      <c r="F1097" s="284">
        <v>3.76</v>
      </c>
    </row>
    <row r="1098" spans="2:6" x14ac:dyDescent="0.25">
      <c r="B1098" s="233" t="s">
        <v>409</v>
      </c>
      <c r="C1098" s="233" t="s">
        <v>528</v>
      </c>
      <c r="D1098" s="233">
        <v>2019</v>
      </c>
      <c r="E1098" s="233" t="s">
        <v>524</v>
      </c>
      <c r="F1098" s="284">
        <v>0</v>
      </c>
    </row>
    <row r="1099" spans="2:6" x14ac:dyDescent="0.25">
      <c r="B1099" s="233" t="s">
        <v>409</v>
      </c>
      <c r="C1099" s="233" t="s">
        <v>529</v>
      </c>
      <c r="D1099" s="233">
        <v>2019</v>
      </c>
      <c r="E1099" s="233" t="s">
        <v>524</v>
      </c>
      <c r="F1099" s="284">
        <v>0</v>
      </c>
    </row>
    <row r="1100" spans="2:6" x14ac:dyDescent="0.25">
      <c r="B1100" s="233" t="s">
        <v>409</v>
      </c>
      <c r="C1100" s="233" t="s">
        <v>530</v>
      </c>
      <c r="D1100" s="233">
        <v>2019</v>
      </c>
      <c r="E1100" s="233" t="s">
        <v>524</v>
      </c>
      <c r="F1100" s="284">
        <v>0</v>
      </c>
    </row>
    <row r="1101" spans="2:6" x14ac:dyDescent="0.25">
      <c r="B1101" s="233" t="s">
        <v>409</v>
      </c>
      <c r="C1101" s="233" t="s">
        <v>531</v>
      </c>
      <c r="D1101" s="233">
        <v>2019</v>
      </c>
      <c r="E1101" s="233" t="s">
        <v>524</v>
      </c>
      <c r="F1101" s="284">
        <v>0.26</v>
      </c>
    </row>
    <row r="1102" spans="2:6" x14ac:dyDescent="0.25">
      <c r="B1102" s="233" t="s">
        <v>409</v>
      </c>
      <c r="C1102" s="233" t="s">
        <v>532</v>
      </c>
      <c r="D1102" s="233">
        <v>2019</v>
      </c>
      <c r="E1102" s="233" t="s">
        <v>524</v>
      </c>
      <c r="F1102" s="284">
        <v>0</v>
      </c>
    </row>
    <row r="1103" spans="2:6" x14ac:dyDescent="0.25">
      <c r="B1103" s="233" t="s">
        <v>442</v>
      </c>
      <c r="C1103" s="233" t="s">
        <v>523</v>
      </c>
      <c r="D1103" s="233">
        <v>2019</v>
      </c>
      <c r="E1103" s="233" t="s">
        <v>524</v>
      </c>
      <c r="F1103" s="284">
        <v>3.91</v>
      </c>
    </row>
    <row r="1104" spans="2:6" x14ac:dyDescent="0.25">
      <c r="B1104" s="233" t="s">
        <v>442</v>
      </c>
      <c r="C1104" s="233" t="s">
        <v>525</v>
      </c>
      <c r="D1104" s="233">
        <v>2019</v>
      </c>
      <c r="E1104" s="233" t="s">
        <v>524</v>
      </c>
      <c r="F1104" s="284">
        <v>0.04</v>
      </c>
    </row>
    <row r="1105" spans="2:6" x14ac:dyDescent="0.25">
      <c r="B1105" s="233" t="s">
        <v>442</v>
      </c>
      <c r="C1105" s="233" t="s">
        <v>526</v>
      </c>
      <c r="D1105" s="233">
        <v>2019</v>
      </c>
      <c r="E1105" s="233" t="s">
        <v>524</v>
      </c>
      <c r="F1105" s="284">
        <v>4.53</v>
      </c>
    </row>
    <row r="1106" spans="2:6" x14ac:dyDescent="0.25">
      <c r="B1106" s="233" t="s">
        <v>442</v>
      </c>
      <c r="C1106" s="233" t="s">
        <v>528</v>
      </c>
      <c r="D1106" s="233">
        <v>2019</v>
      </c>
      <c r="E1106" s="233" t="s">
        <v>524</v>
      </c>
      <c r="F1106" s="284">
        <v>0</v>
      </c>
    </row>
    <row r="1107" spans="2:6" x14ac:dyDescent="0.25">
      <c r="B1107" s="233" t="s">
        <v>442</v>
      </c>
      <c r="C1107" s="233" t="s">
        <v>530</v>
      </c>
      <c r="D1107" s="233">
        <v>2019</v>
      </c>
      <c r="E1107" s="233" t="s">
        <v>524</v>
      </c>
      <c r="F1107" s="284">
        <v>0.02</v>
      </c>
    </row>
    <row r="1108" spans="2:6" x14ac:dyDescent="0.25">
      <c r="B1108" s="233" t="s">
        <v>442</v>
      </c>
      <c r="C1108" s="233" t="s">
        <v>531</v>
      </c>
      <c r="D1108" s="233">
        <v>2019</v>
      </c>
      <c r="E1108" s="233" t="s">
        <v>524</v>
      </c>
      <c r="F1108" s="284">
        <v>6.39</v>
      </c>
    </row>
    <row r="1109" spans="2:6" x14ac:dyDescent="0.25">
      <c r="B1109" s="233" t="s">
        <v>442</v>
      </c>
      <c r="C1109" s="233" t="s">
        <v>532</v>
      </c>
      <c r="D1109" s="233">
        <v>2019</v>
      </c>
      <c r="E1109" s="233" t="s">
        <v>524</v>
      </c>
      <c r="F1109" s="284">
        <v>0.75</v>
      </c>
    </row>
    <row r="1110" spans="2:6" x14ac:dyDescent="0.25">
      <c r="B1110" s="233" t="s">
        <v>306</v>
      </c>
      <c r="C1110" s="233" t="s">
        <v>523</v>
      </c>
      <c r="D1110" s="233">
        <v>2019</v>
      </c>
      <c r="E1110" s="233" t="s">
        <v>524</v>
      </c>
      <c r="F1110" s="284">
        <v>10.25</v>
      </c>
    </row>
    <row r="1111" spans="2:6" x14ac:dyDescent="0.25">
      <c r="B1111" s="233" t="s">
        <v>306</v>
      </c>
      <c r="C1111" s="233" t="s">
        <v>525</v>
      </c>
      <c r="D1111" s="233">
        <v>2019</v>
      </c>
      <c r="E1111" s="233" t="s">
        <v>524</v>
      </c>
      <c r="F1111" s="284">
        <v>0.03</v>
      </c>
    </row>
    <row r="1112" spans="2:6" x14ac:dyDescent="0.25">
      <c r="B1112" s="233" t="s">
        <v>306</v>
      </c>
      <c r="C1112" s="233" t="s">
        <v>526</v>
      </c>
      <c r="D1112" s="233">
        <v>2019</v>
      </c>
      <c r="E1112" s="233" t="s">
        <v>524</v>
      </c>
      <c r="F1112" s="284">
        <v>0.59</v>
      </c>
    </row>
    <row r="1113" spans="2:6" x14ac:dyDescent="0.25">
      <c r="B1113" s="233" t="s">
        <v>306</v>
      </c>
      <c r="C1113" s="233" t="s">
        <v>527</v>
      </c>
      <c r="D1113" s="233">
        <v>2019</v>
      </c>
      <c r="E1113" s="233" t="s">
        <v>524</v>
      </c>
      <c r="F1113" s="284">
        <v>2.69</v>
      </c>
    </row>
    <row r="1114" spans="2:6" x14ac:dyDescent="0.25">
      <c r="B1114" s="233" t="s">
        <v>306</v>
      </c>
      <c r="C1114" s="233" t="s">
        <v>528</v>
      </c>
      <c r="D1114" s="233">
        <v>2019</v>
      </c>
      <c r="E1114" s="233" t="s">
        <v>524</v>
      </c>
      <c r="F1114" s="284">
        <v>4.18</v>
      </c>
    </row>
    <row r="1115" spans="2:6" x14ac:dyDescent="0.25">
      <c r="B1115" s="233" t="s">
        <v>306</v>
      </c>
      <c r="C1115" s="233" t="s">
        <v>529</v>
      </c>
      <c r="D1115" s="233">
        <v>2019</v>
      </c>
      <c r="E1115" s="233" t="s">
        <v>524</v>
      </c>
      <c r="F1115" s="284">
        <v>1.1000000000000001</v>
      </c>
    </row>
    <row r="1116" spans="2:6" x14ac:dyDescent="0.25">
      <c r="B1116" s="233" t="s">
        <v>306</v>
      </c>
      <c r="C1116" s="233" t="s">
        <v>530</v>
      </c>
      <c r="D1116" s="233">
        <v>2019</v>
      </c>
      <c r="E1116" s="233" t="s">
        <v>524</v>
      </c>
      <c r="F1116" s="284">
        <v>0.46</v>
      </c>
    </row>
    <row r="1117" spans="2:6" x14ac:dyDescent="0.25">
      <c r="B1117" s="233" t="s">
        <v>306</v>
      </c>
      <c r="C1117" s="233" t="s">
        <v>531</v>
      </c>
      <c r="D1117" s="233">
        <v>2019</v>
      </c>
      <c r="E1117" s="233" t="s">
        <v>524</v>
      </c>
      <c r="F1117" s="284">
        <v>0.37</v>
      </c>
    </row>
    <row r="1118" spans="2:6" x14ac:dyDescent="0.25">
      <c r="B1118" s="233" t="s">
        <v>306</v>
      </c>
      <c r="C1118" s="233" t="s">
        <v>532</v>
      </c>
      <c r="D1118" s="233">
        <v>2019</v>
      </c>
      <c r="E1118" s="233" t="s">
        <v>524</v>
      </c>
      <c r="F1118" s="284">
        <v>0.76</v>
      </c>
    </row>
    <row r="1119" spans="2:6" x14ac:dyDescent="0.25">
      <c r="B1119" s="233" t="s">
        <v>410</v>
      </c>
      <c r="C1119" s="233" t="s">
        <v>523</v>
      </c>
      <c r="D1119" s="233">
        <v>2019</v>
      </c>
      <c r="E1119" s="233" t="s">
        <v>524</v>
      </c>
      <c r="F1119" s="284">
        <v>0.19</v>
      </c>
    </row>
    <row r="1120" spans="2:6" x14ac:dyDescent="0.25">
      <c r="B1120" s="233" t="s">
        <v>410</v>
      </c>
      <c r="C1120" s="233" t="s">
        <v>525</v>
      </c>
      <c r="D1120" s="233">
        <v>2019</v>
      </c>
      <c r="E1120" s="233" t="s">
        <v>524</v>
      </c>
      <c r="F1120" s="284">
        <v>0</v>
      </c>
    </row>
    <row r="1121" spans="2:6" x14ac:dyDescent="0.25">
      <c r="B1121" s="233" t="s">
        <v>410</v>
      </c>
      <c r="C1121" s="233" t="s">
        <v>526</v>
      </c>
      <c r="D1121" s="233">
        <v>2019</v>
      </c>
      <c r="E1121" s="233" t="s">
        <v>524</v>
      </c>
      <c r="F1121" s="284">
        <v>5.96</v>
      </c>
    </row>
    <row r="1122" spans="2:6" x14ac:dyDescent="0.25">
      <c r="B1122" s="233" t="s">
        <v>410</v>
      </c>
      <c r="C1122" s="233" t="s">
        <v>527</v>
      </c>
      <c r="D1122" s="233">
        <v>2019</v>
      </c>
      <c r="E1122" s="233" t="s">
        <v>524</v>
      </c>
      <c r="F1122" s="284">
        <v>0.47</v>
      </c>
    </row>
    <row r="1123" spans="2:6" x14ac:dyDescent="0.25">
      <c r="B1123" s="233" t="s">
        <v>410</v>
      </c>
      <c r="C1123" s="233" t="s">
        <v>531</v>
      </c>
      <c r="D1123" s="233">
        <v>2019</v>
      </c>
      <c r="E1123" s="233" t="s">
        <v>524</v>
      </c>
      <c r="F1123" s="284">
        <v>0.04</v>
      </c>
    </row>
    <row r="1124" spans="2:6" x14ac:dyDescent="0.25">
      <c r="B1124" s="233" t="s">
        <v>410</v>
      </c>
      <c r="C1124" s="233" t="s">
        <v>532</v>
      </c>
      <c r="D1124" s="233">
        <v>2019</v>
      </c>
      <c r="E1124" s="233" t="s">
        <v>524</v>
      </c>
      <c r="F1124" s="284">
        <v>2.15</v>
      </c>
    </row>
    <row r="1125" spans="2:6" x14ac:dyDescent="0.25">
      <c r="B1125" s="233" t="s">
        <v>411</v>
      </c>
      <c r="C1125" s="233" t="s">
        <v>523</v>
      </c>
      <c r="D1125" s="233">
        <v>2019</v>
      </c>
      <c r="E1125" s="233" t="s">
        <v>524</v>
      </c>
      <c r="F1125" s="284">
        <v>0.83</v>
      </c>
    </row>
    <row r="1126" spans="2:6" x14ac:dyDescent="0.25">
      <c r="B1126" s="233" t="s">
        <v>411</v>
      </c>
      <c r="C1126" s="233" t="s">
        <v>525</v>
      </c>
      <c r="D1126" s="233">
        <v>2019</v>
      </c>
      <c r="E1126" s="233" t="s">
        <v>524</v>
      </c>
      <c r="F1126" s="284">
        <v>0</v>
      </c>
    </row>
    <row r="1127" spans="2:6" x14ac:dyDescent="0.25">
      <c r="B1127" s="233" t="s">
        <v>411</v>
      </c>
      <c r="C1127" s="233" t="s">
        <v>526</v>
      </c>
      <c r="D1127" s="233">
        <v>2019</v>
      </c>
      <c r="E1127" s="233" t="s">
        <v>524</v>
      </c>
      <c r="F1127" s="284">
        <v>10.35</v>
      </c>
    </row>
    <row r="1128" spans="2:6" x14ac:dyDescent="0.25">
      <c r="B1128" s="233" t="s">
        <v>411</v>
      </c>
      <c r="C1128" s="233" t="s">
        <v>528</v>
      </c>
      <c r="D1128" s="233">
        <v>2019</v>
      </c>
      <c r="E1128" s="233" t="s">
        <v>524</v>
      </c>
      <c r="F1128" s="284">
        <v>0.95</v>
      </c>
    </row>
    <row r="1129" spans="2:6" x14ac:dyDescent="0.25">
      <c r="B1129" s="233" t="s">
        <v>411</v>
      </c>
      <c r="C1129" s="233" t="s">
        <v>530</v>
      </c>
      <c r="D1129" s="233">
        <v>2019</v>
      </c>
      <c r="E1129" s="233" t="s">
        <v>524</v>
      </c>
      <c r="F1129" s="284">
        <v>0</v>
      </c>
    </row>
    <row r="1130" spans="2:6" x14ac:dyDescent="0.25">
      <c r="B1130" s="233" t="s">
        <v>411</v>
      </c>
      <c r="C1130" s="233" t="s">
        <v>531</v>
      </c>
      <c r="D1130" s="233">
        <v>2019</v>
      </c>
      <c r="E1130" s="233" t="s">
        <v>524</v>
      </c>
      <c r="F1130" s="284">
        <v>0.28000000000000003</v>
      </c>
    </row>
    <row r="1131" spans="2:6" x14ac:dyDescent="0.25">
      <c r="B1131" s="233" t="s">
        <v>411</v>
      </c>
      <c r="C1131" s="233" t="s">
        <v>532</v>
      </c>
      <c r="D1131" s="233">
        <v>2019</v>
      </c>
      <c r="E1131" s="233" t="s">
        <v>524</v>
      </c>
      <c r="F1131" s="284">
        <v>0.04</v>
      </c>
    </row>
    <row r="1132" spans="2:6" x14ac:dyDescent="0.25">
      <c r="B1132" s="233" t="s">
        <v>412</v>
      </c>
      <c r="C1132" s="233" t="s">
        <v>523</v>
      </c>
      <c r="D1132" s="233">
        <v>2019</v>
      </c>
      <c r="E1132" s="233" t="s">
        <v>524</v>
      </c>
      <c r="F1132" s="284">
        <v>0.79</v>
      </c>
    </row>
    <row r="1133" spans="2:6" x14ac:dyDescent="0.25">
      <c r="B1133" s="233" t="s">
        <v>412</v>
      </c>
      <c r="C1133" s="233" t="s">
        <v>525</v>
      </c>
      <c r="D1133" s="233">
        <v>2019</v>
      </c>
      <c r="E1133" s="233" t="s">
        <v>524</v>
      </c>
      <c r="F1133" s="284">
        <v>0</v>
      </c>
    </row>
    <row r="1134" spans="2:6" x14ac:dyDescent="0.25">
      <c r="B1134" s="233" t="s">
        <v>412</v>
      </c>
      <c r="C1134" s="233" t="s">
        <v>526</v>
      </c>
      <c r="D1134" s="233">
        <v>2019</v>
      </c>
      <c r="E1134" s="233" t="s">
        <v>524</v>
      </c>
      <c r="F1134" s="284">
        <v>10.33</v>
      </c>
    </row>
    <row r="1135" spans="2:6" x14ac:dyDescent="0.25">
      <c r="B1135" s="233" t="s">
        <v>412</v>
      </c>
      <c r="C1135" s="233" t="s">
        <v>527</v>
      </c>
      <c r="D1135" s="233">
        <v>2019</v>
      </c>
      <c r="E1135" s="233" t="s">
        <v>524</v>
      </c>
      <c r="F1135" s="284">
        <v>0.03</v>
      </c>
    </row>
    <row r="1136" spans="2:6" x14ac:dyDescent="0.25">
      <c r="B1136" s="233" t="s">
        <v>412</v>
      </c>
      <c r="C1136" s="233" t="s">
        <v>530</v>
      </c>
      <c r="D1136" s="233">
        <v>2019</v>
      </c>
      <c r="E1136" s="233" t="s">
        <v>524</v>
      </c>
      <c r="F1136" s="284">
        <v>0</v>
      </c>
    </row>
    <row r="1137" spans="2:6" x14ac:dyDescent="0.25">
      <c r="B1137" s="233" t="s">
        <v>412</v>
      </c>
      <c r="C1137" s="233" t="s">
        <v>531</v>
      </c>
      <c r="D1137" s="233">
        <v>2019</v>
      </c>
      <c r="E1137" s="233" t="s">
        <v>524</v>
      </c>
      <c r="F1137" s="284">
        <v>0.17</v>
      </c>
    </row>
    <row r="1138" spans="2:6" x14ac:dyDescent="0.25">
      <c r="B1138" s="233" t="s">
        <v>412</v>
      </c>
      <c r="C1138" s="233" t="s">
        <v>532</v>
      </c>
      <c r="D1138" s="233">
        <v>2019</v>
      </c>
      <c r="E1138" s="233" t="s">
        <v>524</v>
      </c>
      <c r="F1138" s="284">
        <v>0.04</v>
      </c>
    </row>
    <row r="1139" spans="2:6" x14ac:dyDescent="0.25">
      <c r="B1139" s="233" t="s">
        <v>207</v>
      </c>
      <c r="C1139" s="233" t="s">
        <v>523</v>
      </c>
      <c r="D1139" s="233">
        <v>2019</v>
      </c>
      <c r="E1139" s="233" t="s">
        <v>524</v>
      </c>
      <c r="F1139" s="284">
        <v>0.09</v>
      </c>
    </row>
    <row r="1140" spans="2:6" x14ac:dyDescent="0.25">
      <c r="B1140" s="233" t="s">
        <v>207</v>
      </c>
      <c r="C1140" s="233" t="s">
        <v>525</v>
      </c>
      <c r="D1140" s="233">
        <v>2019</v>
      </c>
      <c r="E1140" s="233" t="s">
        <v>524</v>
      </c>
      <c r="F1140" s="284">
        <v>0.28000000000000003</v>
      </c>
    </row>
    <row r="1141" spans="2:6" x14ac:dyDescent="0.25">
      <c r="B1141" s="233" t="s">
        <v>207</v>
      </c>
      <c r="C1141" s="233" t="s">
        <v>526</v>
      </c>
      <c r="D1141" s="233">
        <v>2019</v>
      </c>
      <c r="E1141" s="233" t="s">
        <v>524</v>
      </c>
      <c r="F1141" s="284">
        <v>0.57999999999999996</v>
      </c>
    </row>
    <row r="1142" spans="2:6" x14ac:dyDescent="0.25">
      <c r="B1142" s="233" t="s">
        <v>207</v>
      </c>
      <c r="C1142" s="233" t="s">
        <v>527</v>
      </c>
      <c r="D1142" s="233">
        <v>2019</v>
      </c>
      <c r="E1142" s="233" t="s">
        <v>524</v>
      </c>
      <c r="F1142" s="284">
        <v>0</v>
      </c>
    </row>
    <row r="1143" spans="2:6" x14ac:dyDescent="0.25">
      <c r="B1143" s="233" t="s">
        <v>207</v>
      </c>
      <c r="C1143" s="233" t="s">
        <v>528</v>
      </c>
      <c r="D1143" s="233">
        <v>2019</v>
      </c>
      <c r="E1143" s="233" t="s">
        <v>524</v>
      </c>
      <c r="F1143" s="284">
        <v>2.91</v>
      </c>
    </row>
    <row r="1144" spans="2:6" x14ac:dyDescent="0.25">
      <c r="B1144" s="233" t="s">
        <v>207</v>
      </c>
      <c r="C1144" s="233" t="s">
        <v>529</v>
      </c>
      <c r="D1144" s="233">
        <v>2019</v>
      </c>
      <c r="E1144" s="233" t="s">
        <v>524</v>
      </c>
      <c r="F1144" s="284">
        <v>0</v>
      </c>
    </row>
    <row r="1145" spans="2:6" x14ac:dyDescent="0.25">
      <c r="B1145" s="233" t="s">
        <v>207</v>
      </c>
      <c r="C1145" s="233" t="s">
        <v>530</v>
      </c>
      <c r="D1145" s="233">
        <v>2019</v>
      </c>
      <c r="E1145" s="233" t="s">
        <v>524</v>
      </c>
      <c r="F1145" s="284">
        <v>0</v>
      </c>
    </row>
    <row r="1146" spans="2:6" x14ac:dyDescent="0.25">
      <c r="B1146" s="233" t="s">
        <v>207</v>
      </c>
      <c r="C1146" s="233" t="s">
        <v>531</v>
      </c>
      <c r="D1146" s="233">
        <v>2019</v>
      </c>
      <c r="E1146" s="233" t="s">
        <v>524</v>
      </c>
      <c r="F1146" s="284">
        <v>0.01</v>
      </c>
    </row>
    <row r="1147" spans="2:6" x14ac:dyDescent="0.25">
      <c r="B1147" s="233" t="s">
        <v>207</v>
      </c>
      <c r="C1147" s="233" t="s">
        <v>532</v>
      </c>
      <c r="D1147" s="233">
        <v>2019</v>
      </c>
      <c r="E1147" s="233" t="s">
        <v>524</v>
      </c>
      <c r="F1147" s="284">
        <v>0</v>
      </c>
    </row>
    <row r="1148" spans="2:6" x14ac:dyDescent="0.25">
      <c r="B1148" s="233" t="s">
        <v>342</v>
      </c>
      <c r="C1148" s="233" t="s">
        <v>523</v>
      </c>
      <c r="D1148" s="233">
        <v>2019</v>
      </c>
      <c r="E1148" s="233" t="s">
        <v>524</v>
      </c>
      <c r="F1148" s="284">
        <v>4.57</v>
      </c>
    </row>
    <row r="1149" spans="2:6" x14ac:dyDescent="0.25">
      <c r="B1149" s="233" t="s">
        <v>342</v>
      </c>
      <c r="C1149" s="233" t="s">
        <v>525</v>
      </c>
      <c r="D1149" s="233">
        <v>2019</v>
      </c>
      <c r="E1149" s="233" t="s">
        <v>524</v>
      </c>
      <c r="F1149" s="284">
        <v>0.15</v>
      </c>
    </row>
    <row r="1150" spans="2:6" x14ac:dyDescent="0.25">
      <c r="B1150" s="233" t="s">
        <v>342</v>
      </c>
      <c r="C1150" s="233" t="s">
        <v>526</v>
      </c>
      <c r="D1150" s="233">
        <v>2019</v>
      </c>
      <c r="E1150" s="233" t="s">
        <v>524</v>
      </c>
      <c r="F1150" s="284">
        <v>0</v>
      </c>
    </row>
    <row r="1151" spans="2:6" x14ac:dyDescent="0.25">
      <c r="B1151" s="233" t="s">
        <v>342</v>
      </c>
      <c r="C1151" s="233" t="s">
        <v>528</v>
      </c>
      <c r="D1151" s="233">
        <v>2019</v>
      </c>
      <c r="E1151" s="233" t="s">
        <v>524</v>
      </c>
      <c r="F1151" s="284">
        <v>0</v>
      </c>
    </row>
    <row r="1152" spans="2:6" x14ac:dyDescent="0.25">
      <c r="B1152" s="233" t="s">
        <v>342</v>
      </c>
      <c r="C1152" s="233" t="s">
        <v>529</v>
      </c>
      <c r="D1152" s="233">
        <v>2019</v>
      </c>
      <c r="E1152" s="233" t="s">
        <v>524</v>
      </c>
      <c r="F1152" s="284">
        <v>3.91</v>
      </c>
    </row>
    <row r="1153" spans="2:6" x14ac:dyDescent="0.25">
      <c r="B1153" s="233" t="s">
        <v>342</v>
      </c>
      <c r="C1153" s="233" t="s">
        <v>530</v>
      </c>
      <c r="D1153" s="233">
        <v>2019</v>
      </c>
      <c r="E1153" s="233" t="s">
        <v>524</v>
      </c>
      <c r="F1153" s="284">
        <v>0</v>
      </c>
    </row>
    <row r="1154" spans="2:6" x14ac:dyDescent="0.25">
      <c r="B1154" s="233" t="s">
        <v>342</v>
      </c>
      <c r="C1154" s="233" t="s">
        <v>531</v>
      </c>
      <c r="D1154" s="233">
        <v>2019</v>
      </c>
      <c r="E1154" s="233" t="s">
        <v>524</v>
      </c>
      <c r="F1154" s="284">
        <v>0.25</v>
      </c>
    </row>
    <row r="1155" spans="2:6" x14ac:dyDescent="0.25">
      <c r="B1155" s="233" t="s">
        <v>342</v>
      </c>
      <c r="C1155" s="233" t="s">
        <v>532</v>
      </c>
      <c r="D1155" s="233">
        <v>2019</v>
      </c>
      <c r="E1155" s="233" t="s">
        <v>524</v>
      </c>
      <c r="F1155" s="284">
        <v>0.15</v>
      </c>
    </row>
    <row r="1156" spans="2:6" x14ac:dyDescent="0.25">
      <c r="B1156" s="233" t="s">
        <v>343</v>
      </c>
      <c r="C1156" s="233" t="s">
        <v>525</v>
      </c>
      <c r="D1156" s="233">
        <v>2019</v>
      </c>
      <c r="E1156" s="233" t="s">
        <v>524</v>
      </c>
      <c r="F1156" s="284">
        <v>0</v>
      </c>
    </row>
    <row r="1157" spans="2:6" x14ac:dyDescent="0.25">
      <c r="B1157" s="233" t="s">
        <v>343</v>
      </c>
      <c r="C1157" s="233" t="s">
        <v>526</v>
      </c>
      <c r="D1157" s="233">
        <v>2019</v>
      </c>
      <c r="E1157" s="233" t="s">
        <v>524</v>
      </c>
      <c r="F1157" s="284">
        <v>0.02</v>
      </c>
    </row>
    <row r="1158" spans="2:6" x14ac:dyDescent="0.25">
      <c r="B1158" s="233" t="s">
        <v>343</v>
      </c>
      <c r="C1158" s="233" t="s">
        <v>527</v>
      </c>
      <c r="D1158" s="233">
        <v>2019</v>
      </c>
      <c r="E1158" s="233" t="s">
        <v>524</v>
      </c>
      <c r="F1158" s="284">
        <v>7.0000000000000007E-2</v>
      </c>
    </row>
    <row r="1159" spans="2:6" x14ac:dyDescent="0.25">
      <c r="B1159" s="233" t="s">
        <v>343</v>
      </c>
      <c r="C1159" s="233" t="s">
        <v>529</v>
      </c>
      <c r="D1159" s="233">
        <v>2019</v>
      </c>
      <c r="E1159" s="233" t="s">
        <v>524</v>
      </c>
      <c r="F1159" s="284">
        <v>0.86</v>
      </c>
    </row>
    <row r="1160" spans="2:6" x14ac:dyDescent="0.25">
      <c r="B1160" s="233" t="s">
        <v>343</v>
      </c>
      <c r="C1160" s="233" t="s">
        <v>530</v>
      </c>
      <c r="D1160" s="233">
        <v>2019</v>
      </c>
      <c r="E1160" s="233" t="s">
        <v>524</v>
      </c>
      <c r="F1160" s="284">
        <v>0.01</v>
      </c>
    </row>
    <row r="1161" spans="2:6" x14ac:dyDescent="0.25">
      <c r="B1161" s="233" t="s">
        <v>343</v>
      </c>
      <c r="C1161" s="233" t="s">
        <v>531</v>
      </c>
      <c r="D1161" s="233">
        <v>2019</v>
      </c>
      <c r="E1161" s="233" t="s">
        <v>524</v>
      </c>
      <c r="F1161" s="284">
        <v>0.21</v>
      </c>
    </row>
    <row r="1162" spans="2:6" x14ac:dyDescent="0.25">
      <c r="B1162" s="233" t="s">
        <v>343</v>
      </c>
      <c r="C1162" s="233" t="s">
        <v>532</v>
      </c>
      <c r="D1162" s="233">
        <v>2019</v>
      </c>
      <c r="E1162" s="233" t="s">
        <v>524</v>
      </c>
      <c r="F1162" s="284">
        <v>0.23</v>
      </c>
    </row>
    <row r="1163" spans="2:6" x14ac:dyDescent="0.25">
      <c r="B1163" s="233" t="s">
        <v>345</v>
      </c>
      <c r="C1163" s="233" t="s">
        <v>523</v>
      </c>
      <c r="D1163" s="233">
        <v>2019</v>
      </c>
      <c r="E1163" s="233" t="s">
        <v>524</v>
      </c>
      <c r="F1163" s="284">
        <v>4.83</v>
      </c>
    </row>
    <row r="1164" spans="2:6" x14ac:dyDescent="0.25">
      <c r="B1164" s="233" t="s">
        <v>345</v>
      </c>
      <c r="C1164" s="233" t="s">
        <v>525</v>
      </c>
      <c r="D1164" s="233">
        <v>2019</v>
      </c>
      <c r="E1164" s="233" t="s">
        <v>524</v>
      </c>
      <c r="F1164" s="284">
        <v>0.48</v>
      </c>
    </row>
    <row r="1165" spans="2:6" x14ac:dyDescent="0.25">
      <c r="B1165" s="233" t="s">
        <v>345</v>
      </c>
      <c r="C1165" s="233" t="s">
        <v>528</v>
      </c>
      <c r="D1165" s="233">
        <v>2019</v>
      </c>
      <c r="E1165" s="233" t="s">
        <v>524</v>
      </c>
      <c r="F1165" s="284">
        <v>0.06</v>
      </c>
    </row>
    <row r="1166" spans="2:6" x14ac:dyDescent="0.25">
      <c r="B1166" s="233" t="s">
        <v>345</v>
      </c>
      <c r="C1166" s="233" t="s">
        <v>529</v>
      </c>
      <c r="D1166" s="233">
        <v>2019</v>
      </c>
      <c r="E1166" s="233" t="s">
        <v>524</v>
      </c>
      <c r="F1166" s="284">
        <v>1.54</v>
      </c>
    </row>
    <row r="1167" spans="2:6" x14ac:dyDescent="0.25">
      <c r="B1167" s="233" t="s">
        <v>345</v>
      </c>
      <c r="C1167" s="233" t="s">
        <v>530</v>
      </c>
      <c r="D1167" s="233">
        <v>2019</v>
      </c>
      <c r="E1167" s="233" t="s">
        <v>524</v>
      </c>
      <c r="F1167" s="284">
        <v>0.01</v>
      </c>
    </row>
    <row r="1168" spans="2:6" x14ac:dyDescent="0.25">
      <c r="B1168" s="233" t="s">
        <v>345</v>
      </c>
      <c r="C1168" s="233" t="s">
        <v>531</v>
      </c>
      <c r="D1168" s="233">
        <v>2019</v>
      </c>
      <c r="E1168" s="233" t="s">
        <v>524</v>
      </c>
      <c r="F1168" s="284">
        <v>0.37</v>
      </c>
    </row>
    <row r="1169" spans="2:6" x14ac:dyDescent="0.25">
      <c r="B1169" s="233" t="s">
        <v>345</v>
      </c>
      <c r="C1169" s="233" t="s">
        <v>532</v>
      </c>
      <c r="D1169" s="233">
        <v>2019</v>
      </c>
      <c r="E1169" s="233" t="s">
        <v>524</v>
      </c>
      <c r="F1169" s="284">
        <v>0.08</v>
      </c>
    </row>
    <row r="1170" spans="2:6" x14ac:dyDescent="0.25">
      <c r="B1170" s="233" t="s">
        <v>397</v>
      </c>
      <c r="C1170" s="233" t="s">
        <v>523</v>
      </c>
      <c r="D1170" s="233">
        <v>2019</v>
      </c>
      <c r="E1170" s="233" t="s">
        <v>524</v>
      </c>
      <c r="F1170" s="284">
        <v>0</v>
      </c>
    </row>
    <row r="1171" spans="2:6" x14ac:dyDescent="0.25">
      <c r="B1171" s="233" t="s">
        <v>397</v>
      </c>
      <c r="C1171" s="233" t="s">
        <v>525</v>
      </c>
      <c r="D1171" s="233">
        <v>2019</v>
      </c>
      <c r="E1171" s="233" t="s">
        <v>524</v>
      </c>
      <c r="F1171" s="284">
        <v>0</v>
      </c>
    </row>
    <row r="1172" spans="2:6" x14ac:dyDescent="0.25">
      <c r="B1172" s="233" t="s">
        <v>397</v>
      </c>
      <c r="C1172" s="233" t="s">
        <v>526</v>
      </c>
      <c r="D1172" s="233">
        <v>2019</v>
      </c>
      <c r="E1172" s="233" t="s">
        <v>524</v>
      </c>
      <c r="F1172" s="284">
        <v>2.0099999999999998</v>
      </c>
    </row>
    <row r="1173" spans="2:6" x14ac:dyDescent="0.25">
      <c r="B1173" s="233" t="s">
        <v>397</v>
      </c>
      <c r="C1173" s="233" t="s">
        <v>527</v>
      </c>
      <c r="D1173" s="233">
        <v>2019</v>
      </c>
      <c r="E1173" s="233" t="s">
        <v>524</v>
      </c>
      <c r="F1173" s="284">
        <v>0</v>
      </c>
    </row>
    <row r="1174" spans="2:6" x14ac:dyDescent="0.25">
      <c r="B1174" s="233" t="s">
        <v>397</v>
      </c>
      <c r="C1174" s="233" t="s">
        <v>528</v>
      </c>
      <c r="D1174" s="233">
        <v>2019</v>
      </c>
      <c r="E1174" s="233" t="s">
        <v>524</v>
      </c>
      <c r="F1174" s="284">
        <v>7.0000000000000007E-2</v>
      </c>
    </row>
    <row r="1175" spans="2:6" x14ac:dyDescent="0.25">
      <c r="B1175" s="233" t="s">
        <v>397</v>
      </c>
      <c r="C1175" s="233" t="s">
        <v>529</v>
      </c>
      <c r="D1175" s="233">
        <v>2019</v>
      </c>
      <c r="E1175" s="233" t="s">
        <v>524</v>
      </c>
      <c r="F1175" s="284">
        <v>3.9</v>
      </c>
    </row>
    <row r="1176" spans="2:6" x14ac:dyDescent="0.25">
      <c r="B1176" s="233" t="s">
        <v>397</v>
      </c>
      <c r="C1176" s="233" t="s">
        <v>530</v>
      </c>
      <c r="D1176" s="233">
        <v>2019</v>
      </c>
      <c r="E1176" s="233" t="s">
        <v>524</v>
      </c>
      <c r="F1176" s="284">
        <v>0.01</v>
      </c>
    </row>
    <row r="1177" spans="2:6" x14ac:dyDescent="0.25">
      <c r="B1177" s="233" t="s">
        <v>397</v>
      </c>
      <c r="C1177" s="233" t="s">
        <v>531</v>
      </c>
      <c r="D1177" s="233">
        <v>2019</v>
      </c>
      <c r="E1177" s="233" t="s">
        <v>524</v>
      </c>
      <c r="F1177" s="284">
        <v>0.02</v>
      </c>
    </row>
    <row r="1178" spans="2:6" x14ac:dyDescent="0.25">
      <c r="B1178" s="233" t="s">
        <v>397</v>
      </c>
      <c r="C1178" s="233" t="s">
        <v>532</v>
      </c>
      <c r="D1178" s="233">
        <v>2019</v>
      </c>
      <c r="E1178" s="233" t="s">
        <v>524</v>
      </c>
      <c r="F1178" s="284">
        <v>0</v>
      </c>
    </row>
    <row r="1179" spans="2:6" x14ac:dyDescent="0.25">
      <c r="B1179" s="233" t="s">
        <v>224</v>
      </c>
      <c r="C1179" s="233" t="s">
        <v>523</v>
      </c>
      <c r="D1179" s="233">
        <v>2019</v>
      </c>
      <c r="E1179" s="233" t="s">
        <v>524</v>
      </c>
      <c r="F1179" s="284">
        <v>1.46</v>
      </c>
    </row>
    <row r="1180" spans="2:6" x14ac:dyDescent="0.25">
      <c r="B1180" s="233" t="s">
        <v>224</v>
      </c>
      <c r="C1180" s="233" t="s">
        <v>525</v>
      </c>
      <c r="D1180" s="233">
        <v>2019</v>
      </c>
      <c r="E1180" s="233" t="s">
        <v>524</v>
      </c>
      <c r="F1180" s="284">
        <v>0</v>
      </c>
    </row>
    <row r="1181" spans="2:6" x14ac:dyDescent="0.25">
      <c r="B1181" s="233" t="s">
        <v>224</v>
      </c>
      <c r="C1181" s="233" t="s">
        <v>526</v>
      </c>
      <c r="D1181" s="233">
        <v>2019</v>
      </c>
      <c r="E1181" s="233" t="s">
        <v>524</v>
      </c>
      <c r="F1181" s="284">
        <v>7.0000000000000007E-2</v>
      </c>
    </row>
    <row r="1182" spans="2:6" x14ac:dyDescent="0.25">
      <c r="B1182" s="233" t="s">
        <v>224</v>
      </c>
      <c r="C1182" s="233" t="s">
        <v>527</v>
      </c>
      <c r="D1182" s="233">
        <v>2019</v>
      </c>
      <c r="E1182" s="233" t="s">
        <v>524</v>
      </c>
      <c r="F1182" s="284">
        <v>0</v>
      </c>
    </row>
    <row r="1183" spans="2:6" x14ac:dyDescent="0.25">
      <c r="B1183" s="233" t="s">
        <v>224</v>
      </c>
      <c r="C1183" s="233" t="s">
        <v>528</v>
      </c>
      <c r="D1183" s="233">
        <v>2019</v>
      </c>
      <c r="E1183" s="233" t="s">
        <v>524</v>
      </c>
      <c r="F1183" s="284">
        <v>2.2799999999999998</v>
      </c>
    </row>
    <row r="1184" spans="2:6" x14ac:dyDescent="0.25">
      <c r="B1184" s="233" t="s">
        <v>224</v>
      </c>
      <c r="C1184" s="233" t="s">
        <v>529</v>
      </c>
      <c r="D1184" s="233">
        <v>2019</v>
      </c>
      <c r="E1184" s="233" t="s">
        <v>524</v>
      </c>
      <c r="F1184" s="284">
        <v>1.77</v>
      </c>
    </row>
    <row r="1185" spans="2:6" x14ac:dyDescent="0.25">
      <c r="B1185" s="233" t="s">
        <v>224</v>
      </c>
      <c r="C1185" s="233" t="s">
        <v>531</v>
      </c>
      <c r="D1185" s="233">
        <v>2019</v>
      </c>
      <c r="E1185" s="233" t="s">
        <v>524</v>
      </c>
      <c r="F1185" s="284">
        <v>0.54</v>
      </c>
    </row>
    <row r="1186" spans="2:6" x14ac:dyDescent="0.25">
      <c r="B1186" s="233" t="s">
        <v>224</v>
      </c>
      <c r="C1186" s="233" t="s">
        <v>532</v>
      </c>
      <c r="D1186" s="233">
        <v>2019</v>
      </c>
      <c r="E1186" s="233" t="s">
        <v>524</v>
      </c>
      <c r="F1186" s="284">
        <v>0</v>
      </c>
    </row>
    <row r="1187" spans="2:6" x14ac:dyDescent="0.25">
      <c r="B1187" s="233" t="s">
        <v>271</v>
      </c>
      <c r="C1187" s="233" t="s">
        <v>523</v>
      </c>
      <c r="D1187" s="233">
        <v>2019</v>
      </c>
      <c r="E1187" s="233" t="s">
        <v>524</v>
      </c>
      <c r="F1187" s="284">
        <v>0.56999999999999995</v>
      </c>
    </row>
    <row r="1188" spans="2:6" x14ac:dyDescent="0.25">
      <c r="B1188" s="233" t="s">
        <v>271</v>
      </c>
      <c r="C1188" s="233" t="s">
        <v>525</v>
      </c>
      <c r="D1188" s="233">
        <v>2019</v>
      </c>
      <c r="E1188" s="233" t="s">
        <v>524</v>
      </c>
      <c r="F1188" s="284">
        <v>0.04</v>
      </c>
    </row>
    <row r="1189" spans="2:6" x14ac:dyDescent="0.25">
      <c r="B1189" s="233" t="s">
        <v>271</v>
      </c>
      <c r="C1189" s="233" t="s">
        <v>526</v>
      </c>
      <c r="D1189" s="233">
        <v>2019</v>
      </c>
      <c r="E1189" s="233" t="s">
        <v>524</v>
      </c>
      <c r="F1189" s="284">
        <v>1.73</v>
      </c>
    </row>
    <row r="1190" spans="2:6" x14ac:dyDescent="0.25">
      <c r="B1190" s="233" t="s">
        <v>271</v>
      </c>
      <c r="C1190" s="233" t="s">
        <v>527</v>
      </c>
      <c r="D1190" s="233">
        <v>2019</v>
      </c>
      <c r="E1190" s="233" t="s">
        <v>524</v>
      </c>
      <c r="F1190" s="284">
        <v>0.16</v>
      </c>
    </row>
    <row r="1191" spans="2:6" x14ac:dyDescent="0.25">
      <c r="B1191" s="233" t="s">
        <v>271</v>
      </c>
      <c r="C1191" s="233" t="s">
        <v>528</v>
      </c>
      <c r="D1191" s="233">
        <v>2019</v>
      </c>
      <c r="E1191" s="233" t="s">
        <v>524</v>
      </c>
      <c r="F1191" s="284">
        <v>11.36</v>
      </c>
    </row>
    <row r="1192" spans="2:6" x14ac:dyDescent="0.25">
      <c r="B1192" s="233" t="s">
        <v>271</v>
      </c>
      <c r="C1192" s="233" t="s">
        <v>529</v>
      </c>
      <c r="D1192" s="233">
        <v>2019</v>
      </c>
      <c r="E1192" s="233" t="s">
        <v>524</v>
      </c>
      <c r="F1192" s="284">
        <v>0.1</v>
      </c>
    </row>
    <row r="1193" spans="2:6" x14ac:dyDescent="0.25">
      <c r="B1193" s="233" t="s">
        <v>271</v>
      </c>
      <c r="C1193" s="233" t="s">
        <v>530</v>
      </c>
      <c r="D1193" s="233">
        <v>2019</v>
      </c>
      <c r="E1193" s="233" t="s">
        <v>524</v>
      </c>
      <c r="F1193" s="284">
        <v>0.7</v>
      </c>
    </row>
    <row r="1194" spans="2:6" x14ac:dyDescent="0.25">
      <c r="B1194" s="233" t="s">
        <v>271</v>
      </c>
      <c r="C1194" s="233" t="s">
        <v>531</v>
      </c>
      <c r="D1194" s="233">
        <v>2019</v>
      </c>
      <c r="E1194" s="233" t="s">
        <v>524</v>
      </c>
      <c r="F1194" s="284">
        <v>0.6</v>
      </c>
    </row>
    <row r="1195" spans="2:6" x14ac:dyDescent="0.25">
      <c r="B1195" s="233" t="s">
        <v>271</v>
      </c>
      <c r="C1195" s="233" t="s">
        <v>532</v>
      </c>
      <c r="D1195" s="233">
        <v>2019</v>
      </c>
      <c r="E1195" s="233" t="s">
        <v>524</v>
      </c>
      <c r="F1195" s="284">
        <v>1.56</v>
      </c>
    </row>
    <row r="1196" spans="2:6" x14ac:dyDescent="0.25">
      <c r="B1196" s="233" t="s">
        <v>246</v>
      </c>
      <c r="C1196" s="233" t="s">
        <v>523</v>
      </c>
      <c r="D1196" s="233">
        <v>2019</v>
      </c>
      <c r="E1196" s="233" t="s">
        <v>524</v>
      </c>
      <c r="F1196" s="284">
        <v>1.41</v>
      </c>
    </row>
    <row r="1197" spans="2:6" x14ac:dyDescent="0.25">
      <c r="B1197" s="233" t="s">
        <v>246</v>
      </c>
      <c r="C1197" s="233" t="s">
        <v>525</v>
      </c>
      <c r="D1197" s="233">
        <v>2019</v>
      </c>
      <c r="E1197" s="233" t="s">
        <v>524</v>
      </c>
      <c r="F1197" s="284">
        <v>7.06</v>
      </c>
    </row>
    <row r="1198" spans="2:6" x14ac:dyDescent="0.25">
      <c r="B1198" s="233" t="s">
        <v>246</v>
      </c>
      <c r="C1198" s="233" t="s">
        <v>526</v>
      </c>
      <c r="D1198" s="233">
        <v>2019</v>
      </c>
      <c r="E1198" s="233" t="s">
        <v>524</v>
      </c>
      <c r="F1198" s="284">
        <v>0.43</v>
      </c>
    </row>
    <row r="1199" spans="2:6" x14ac:dyDescent="0.25">
      <c r="B1199" s="233" t="s">
        <v>246</v>
      </c>
      <c r="C1199" s="233" t="s">
        <v>527</v>
      </c>
      <c r="D1199" s="233">
        <v>2019</v>
      </c>
      <c r="E1199" s="233" t="s">
        <v>524</v>
      </c>
      <c r="F1199" s="284">
        <v>0</v>
      </c>
    </row>
    <row r="1200" spans="2:6" x14ac:dyDescent="0.25">
      <c r="B1200" s="233" t="s">
        <v>246</v>
      </c>
      <c r="C1200" s="233" t="s">
        <v>528</v>
      </c>
      <c r="D1200" s="233">
        <v>2019</v>
      </c>
      <c r="E1200" s="233" t="s">
        <v>524</v>
      </c>
      <c r="F1200" s="284">
        <v>4.79</v>
      </c>
    </row>
    <row r="1201" spans="2:6" x14ac:dyDescent="0.25">
      <c r="B1201" s="233" t="s">
        <v>246</v>
      </c>
      <c r="C1201" s="233" t="s">
        <v>529</v>
      </c>
      <c r="D1201" s="233">
        <v>2019</v>
      </c>
      <c r="E1201" s="233" t="s">
        <v>524</v>
      </c>
      <c r="F1201" s="284">
        <v>0.01</v>
      </c>
    </row>
    <row r="1202" spans="2:6" x14ac:dyDescent="0.25">
      <c r="B1202" s="233" t="s">
        <v>246</v>
      </c>
      <c r="C1202" s="233" t="s">
        <v>530</v>
      </c>
      <c r="D1202" s="233">
        <v>2019</v>
      </c>
      <c r="E1202" s="233" t="s">
        <v>524</v>
      </c>
      <c r="F1202" s="284">
        <v>0</v>
      </c>
    </row>
    <row r="1203" spans="2:6" x14ac:dyDescent="0.25">
      <c r="B1203" s="233" t="s">
        <v>246</v>
      </c>
      <c r="C1203" s="233" t="s">
        <v>531</v>
      </c>
      <c r="D1203" s="233">
        <v>2019</v>
      </c>
      <c r="E1203" s="233" t="s">
        <v>524</v>
      </c>
      <c r="F1203" s="284">
        <v>0.02</v>
      </c>
    </row>
    <row r="1204" spans="2:6" x14ac:dyDescent="0.25">
      <c r="B1204" s="233" t="s">
        <v>246</v>
      </c>
      <c r="C1204" s="233" t="s">
        <v>532</v>
      </c>
      <c r="D1204" s="233">
        <v>2019</v>
      </c>
      <c r="E1204" s="233" t="s">
        <v>524</v>
      </c>
      <c r="F1204" s="284">
        <v>0</v>
      </c>
    </row>
    <row r="1205" spans="2:6" x14ac:dyDescent="0.25">
      <c r="B1205" s="233" t="s">
        <v>444</v>
      </c>
      <c r="C1205" s="233" t="s">
        <v>523</v>
      </c>
      <c r="D1205" s="233">
        <v>2019</v>
      </c>
      <c r="E1205" s="233" t="s">
        <v>524</v>
      </c>
      <c r="F1205" s="284">
        <v>0</v>
      </c>
    </row>
    <row r="1206" spans="2:6" x14ac:dyDescent="0.25">
      <c r="B1206" s="233" t="s">
        <v>444</v>
      </c>
      <c r="C1206" s="233" t="s">
        <v>525</v>
      </c>
      <c r="D1206" s="233">
        <v>2019</v>
      </c>
      <c r="E1206" s="233" t="s">
        <v>524</v>
      </c>
      <c r="F1206" s="284">
        <v>0</v>
      </c>
    </row>
    <row r="1207" spans="2:6" x14ac:dyDescent="0.25">
      <c r="B1207" s="233" t="s">
        <v>444</v>
      </c>
      <c r="C1207" s="233" t="s">
        <v>526</v>
      </c>
      <c r="D1207" s="233">
        <v>2019</v>
      </c>
      <c r="E1207" s="233" t="s">
        <v>524</v>
      </c>
      <c r="F1207" s="284">
        <v>2.2200000000000002</v>
      </c>
    </row>
    <row r="1208" spans="2:6" x14ac:dyDescent="0.25">
      <c r="B1208" s="233" t="s">
        <v>444</v>
      </c>
      <c r="C1208" s="233" t="s">
        <v>529</v>
      </c>
      <c r="D1208" s="233">
        <v>2019</v>
      </c>
      <c r="E1208" s="233" t="s">
        <v>524</v>
      </c>
      <c r="F1208" s="284">
        <v>0.16</v>
      </c>
    </row>
    <row r="1209" spans="2:6" x14ac:dyDescent="0.25">
      <c r="B1209" s="233" t="s">
        <v>444</v>
      </c>
      <c r="C1209" s="233" t="s">
        <v>531</v>
      </c>
      <c r="D1209" s="233">
        <v>2019</v>
      </c>
      <c r="E1209" s="233" t="s">
        <v>524</v>
      </c>
      <c r="F1209" s="284">
        <v>0.1</v>
      </c>
    </row>
    <row r="1210" spans="2:6" x14ac:dyDescent="0.25">
      <c r="B1210" s="233" t="s">
        <v>444</v>
      </c>
      <c r="C1210" s="233" t="s">
        <v>532</v>
      </c>
      <c r="D1210" s="233">
        <v>2019</v>
      </c>
      <c r="E1210" s="233" t="s">
        <v>524</v>
      </c>
      <c r="F1210" s="284">
        <v>0.41</v>
      </c>
    </row>
    <row r="1211" spans="2:6" x14ac:dyDescent="0.25">
      <c r="B1211" s="233" t="s">
        <v>208</v>
      </c>
      <c r="C1211" s="233" t="s">
        <v>523</v>
      </c>
      <c r="D1211" s="233">
        <v>2019</v>
      </c>
      <c r="E1211" s="233" t="s">
        <v>524</v>
      </c>
      <c r="F1211" s="284">
        <v>0.01</v>
      </c>
    </row>
    <row r="1212" spans="2:6" x14ac:dyDescent="0.25">
      <c r="B1212" s="233" t="s">
        <v>208</v>
      </c>
      <c r="C1212" s="233" t="s">
        <v>525</v>
      </c>
      <c r="D1212" s="233">
        <v>2019</v>
      </c>
      <c r="E1212" s="233" t="s">
        <v>524</v>
      </c>
      <c r="F1212" s="284">
        <v>0</v>
      </c>
    </row>
    <row r="1213" spans="2:6" x14ac:dyDescent="0.25">
      <c r="B1213" s="233" t="s">
        <v>208</v>
      </c>
      <c r="C1213" s="233" t="s">
        <v>526</v>
      </c>
      <c r="D1213" s="233">
        <v>2019</v>
      </c>
      <c r="E1213" s="233" t="s">
        <v>524</v>
      </c>
      <c r="F1213" s="284">
        <v>3.84</v>
      </c>
    </row>
    <row r="1214" spans="2:6" x14ac:dyDescent="0.25">
      <c r="B1214" s="233" t="s">
        <v>208</v>
      </c>
      <c r="C1214" s="233" t="s">
        <v>527</v>
      </c>
      <c r="D1214" s="233">
        <v>2019</v>
      </c>
      <c r="E1214" s="233" t="s">
        <v>524</v>
      </c>
      <c r="F1214" s="284">
        <v>0.05</v>
      </c>
    </row>
    <row r="1215" spans="2:6" x14ac:dyDescent="0.25">
      <c r="B1215" s="233" t="s">
        <v>208</v>
      </c>
      <c r="C1215" s="233" t="s">
        <v>529</v>
      </c>
      <c r="D1215" s="233">
        <v>2019</v>
      </c>
      <c r="E1215" s="233" t="s">
        <v>524</v>
      </c>
      <c r="F1215" s="284">
        <v>0.12</v>
      </c>
    </row>
    <row r="1216" spans="2:6" x14ac:dyDescent="0.25">
      <c r="B1216" s="233" t="s">
        <v>208</v>
      </c>
      <c r="C1216" s="233" t="s">
        <v>530</v>
      </c>
      <c r="D1216" s="233">
        <v>2019</v>
      </c>
      <c r="E1216" s="233" t="s">
        <v>524</v>
      </c>
      <c r="F1216" s="284">
        <v>0.1</v>
      </c>
    </row>
    <row r="1217" spans="2:6" x14ac:dyDescent="0.25">
      <c r="B1217" s="233" t="s">
        <v>208</v>
      </c>
      <c r="C1217" s="233" t="s">
        <v>531</v>
      </c>
      <c r="D1217" s="233">
        <v>2019</v>
      </c>
      <c r="E1217" s="233" t="s">
        <v>524</v>
      </c>
      <c r="F1217" s="284">
        <v>0.53</v>
      </c>
    </row>
    <row r="1218" spans="2:6" x14ac:dyDescent="0.25">
      <c r="B1218" s="233" t="s">
        <v>208</v>
      </c>
      <c r="C1218" s="233" t="s">
        <v>532</v>
      </c>
      <c r="D1218" s="233">
        <v>2019</v>
      </c>
      <c r="E1218" s="233" t="s">
        <v>524</v>
      </c>
      <c r="F1218" s="284">
        <v>0</v>
      </c>
    </row>
    <row r="1219" spans="2:6" x14ac:dyDescent="0.25">
      <c r="B1219" s="233" t="s">
        <v>247</v>
      </c>
      <c r="C1219" s="233" t="s">
        <v>523</v>
      </c>
      <c r="D1219" s="233">
        <v>2019</v>
      </c>
      <c r="E1219" s="233" t="s">
        <v>524</v>
      </c>
      <c r="F1219" s="284">
        <v>0.01</v>
      </c>
    </row>
    <row r="1220" spans="2:6" x14ac:dyDescent="0.25">
      <c r="B1220" s="233" t="s">
        <v>247</v>
      </c>
      <c r="C1220" s="233" t="s">
        <v>525</v>
      </c>
      <c r="D1220" s="233">
        <v>2019</v>
      </c>
      <c r="E1220" s="233" t="s">
        <v>524</v>
      </c>
      <c r="F1220" s="284">
        <v>1.54</v>
      </c>
    </row>
    <row r="1221" spans="2:6" x14ac:dyDescent="0.25">
      <c r="B1221" s="233" t="s">
        <v>247</v>
      </c>
      <c r="C1221" s="233" t="s">
        <v>526</v>
      </c>
      <c r="D1221" s="233">
        <v>2019</v>
      </c>
      <c r="E1221" s="233" t="s">
        <v>524</v>
      </c>
      <c r="F1221" s="284">
        <v>0.01</v>
      </c>
    </row>
    <row r="1222" spans="2:6" x14ac:dyDescent="0.25">
      <c r="B1222" s="233" t="s">
        <v>247</v>
      </c>
      <c r="C1222" s="233" t="s">
        <v>527</v>
      </c>
      <c r="D1222" s="233">
        <v>2019</v>
      </c>
      <c r="E1222" s="233" t="s">
        <v>524</v>
      </c>
      <c r="F1222" s="284">
        <v>0</v>
      </c>
    </row>
    <row r="1223" spans="2:6" x14ac:dyDescent="0.25">
      <c r="B1223" s="233" t="s">
        <v>247</v>
      </c>
      <c r="C1223" s="233" t="s">
        <v>528</v>
      </c>
      <c r="D1223" s="233">
        <v>2019</v>
      </c>
      <c r="E1223" s="233" t="s">
        <v>524</v>
      </c>
      <c r="F1223" s="284">
        <v>8.86</v>
      </c>
    </row>
    <row r="1224" spans="2:6" x14ac:dyDescent="0.25">
      <c r="B1224" s="233" t="s">
        <v>247</v>
      </c>
      <c r="C1224" s="233" t="s">
        <v>529</v>
      </c>
      <c r="D1224" s="233">
        <v>2019</v>
      </c>
      <c r="E1224" s="233" t="s">
        <v>524</v>
      </c>
      <c r="F1224" s="284">
        <v>0</v>
      </c>
    </row>
    <row r="1225" spans="2:6" x14ac:dyDescent="0.25">
      <c r="B1225" s="233" t="s">
        <v>247</v>
      </c>
      <c r="C1225" s="233" t="s">
        <v>531</v>
      </c>
      <c r="D1225" s="233">
        <v>2019</v>
      </c>
      <c r="E1225" s="233" t="s">
        <v>524</v>
      </c>
      <c r="F1225" s="284">
        <v>0</v>
      </c>
    </row>
    <row r="1226" spans="2:6" x14ac:dyDescent="0.25">
      <c r="B1226" s="233" t="s">
        <v>247</v>
      </c>
      <c r="C1226" s="233" t="s">
        <v>532</v>
      </c>
      <c r="D1226" s="233">
        <v>2019</v>
      </c>
      <c r="E1226" s="233" t="s">
        <v>524</v>
      </c>
      <c r="F1226" s="284">
        <v>0</v>
      </c>
    </row>
    <row r="1227" spans="2:6" x14ac:dyDescent="0.25">
      <c r="B1227" s="233" t="s">
        <v>413</v>
      </c>
      <c r="C1227" s="233" t="s">
        <v>523</v>
      </c>
      <c r="D1227" s="233">
        <v>2019</v>
      </c>
      <c r="E1227" s="233" t="s">
        <v>524</v>
      </c>
      <c r="F1227" s="284">
        <v>1.42</v>
      </c>
    </row>
    <row r="1228" spans="2:6" x14ac:dyDescent="0.25">
      <c r="B1228" s="233" t="s">
        <v>413</v>
      </c>
      <c r="C1228" s="233" t="s">
        <v>525</v>
      </c>
      <c r="D1228" s="233">
        <v>2019</v>
      </c>
      <c r="E1228" s="233" t="s">
        <v>524</v>
      </c>
      <c r="F1228" s="284">
        <v>0.04</v>
      </c>
    </row>
    <row r="1229" spans="2:6" x14ac:dyDescent="0.25">
      <c r="B1229" s="233" t="s">
        <v>413</v>
      </c>
      <c r="C1229" s="233" t="s">
        <v>526</v>
      </c>
      <c r="D1229" s="233">
        <v>2019</v>
      </c>
      <c r="E1229" s="233" t="s">
        <v>524</v>
      </c>
      <c r="F1229" s="284">
        <v>3.26</v>
      </c>
    </row>
    <row r="1230" spans="2:6" x14ac:dyDescent="0.25">
      <c r="B1230" s="233" t="s">
        <v>413</v>
      </c>
      <c r="C1230" s="233" t="s">
        <v>527</v>
      </c>
      <c r="D1230" s="233">
        <v>2019</v>
      </c>
      <c r="E1230" s="233" t="s">
        <v>524</v>
      </c>
      <c r="F1230" s="284">
        <v>4.8499999999999996</v>
      </c>
    </row>
    <row r="1231" spans="2:6" x14ac:dyDescent="0.25">
      <c r="B1231" s="233" t="s">
        <v>413</v>
      </c>
      <c r="C1231" s="233" t="s">
        <v>530</v>
      </c>
      <c r="D1231" s="233">
        <v>2019</v>
      </c>
      <c r="E1231" s="233" t="s">
        <v>524</v>
      </c>
      <c r="F1231" s="284">
        <v>0</v>
      </c>
    </row>
    <row r="1232" spans="2:6" x14ac:dyDescent="0.25">
      <c r="B1232" s="233" t="s">
        <v>413</v>
      </c>
      <c r="C1232" s="233" t="s">
        <v>531</v>
      </c>
      <c r="D1232" s="233">
        <v>2019</v>
      </c>
      <c r="E1232" s="233" t="s">
        <v>524</v>
      </c>
      <c r="F1232" s="284">
        <v>0.28999999999999998</v>
      </c>
    </row>
    <row r="1233" spans="2:6" x14ac:dyDescent="0.25">
      <c r="B1233" s="233" t="s">
        <v>413</v>
      </c>
      <c r="C1233" s="233" t="s">
        <v>532</v>
      </c>
      <c r="D1233" s="233">
        <v>2019</v>
      </c>
      <c r="E1233" s="233" t="s">
        <v>524</v>
      </c>
      <c r="F1233" s="284">
        <v>0.53</v>
      </c>
    </row>
    <row r="1234" spans="2:6" x14ac:dyDescent="0.25">
      <c r="B1234" s="233" t="s">
        <v>445</v>
      </c>
      <c r="C1234" s="233" t="s">
        <v>523</v>
      </c>
      <c r="D1234" s="233">
        <v>2019</v>
      </c>
      <c r="E1234" s="233" t="s">
        <v>524</v>
      </c>
      <c r="F1234" s="284">
        <v>1.98</v>
      </c>
    </row>
    <row r="1235" spans="2:6" x14ac:dyDescent="0.25">
      <c r="B1235" s="233" t="s">
        <v>445</v>
      </c>
      <c r="C1235" s="233" t="s">
        <v>525</v>
      </c>
      <c r="D1235" s="233">
        <v>2019</v>
      </c>
      <c r="E1235" s="233" t="s">
        <v>524</v>
      </c>
      <c r="F1235" s="284">
        <v>0.05</v>
      </c>
    </row>
    <row r="1236" spans="2:6" x14ac:dyDescent="0.25">
      <c r="B1236" s="233" t="s">
        <v>445</v>
      </c>
      <c r="C1236" s="233" t="s">
        <v>526</v>
      </c>
      <c r="D1236" s="233">
        <v>2019</v>
      </c>
      <c r="E1236" s="233" t="s">
        <v>524</v>
      </c>
      <c r="F1236" s="284">
        <v>3.47</v>
      </c>
    </row>
    <row r="1237" spans="2:6" x14ac:dyDescent="0.25">
      <c r="B1237" s="233" t="s">
        <v>445</v>
      </c>
      <c r="C1237" s="233" t="s">
        <v>527</v>
      </c>
      <c r="D1237" s="233">
        <v>2019</v>
      </c>
      <c r="E1237" s="233" t="s">
        <v>524</v>
      </c>
      <c r="F1237" s="284">
        <v>0</v>
      </c>
    </row>
    <row r="1238" spans="2:6" x14ac:dyDescent="0.25">
      <c r="B1238" s="233" t="s">
        <v>445</v>
      </c>
      <c r="C1238" s="233" t="s">
        <v>528</v>
      </c>
      <c r="D1238" s="233">
        <v>2019</v>
      </c>
      <c r="E1238" s="233" t="s">
        <v>524</v>
      </c>
      <c r="F1238" s="284">
        <v>0</v>
      </c>
    </row>
    <row r="1239" spans="2:6" x14ac:dyDescent="0.25">
      <c r="B1239" s="233" t="s">
        <v>445</v>
      </c>
      <c r="C1239" s="233" t="s">
        <v>530</v>
      </c>
      <c r="D1239" s="233">
        <v>2019</v>
      </c>
      <c r="E1239" s="233" t="s">
        <v>524</v>
      </c>
      <c r="F1239" s="284">
        <v>0.03</v>
      </c>
    </row>
    <row r="1240" spans="2:6" x14ac:dyDescent="0.25">
      <c r="B1240" s="233" t="s">
        <v>445</v>
      </c>
      <c r="C1240" s="233" t="s">
        <v>531</v>
      </c>
      <c r="D1240" s="233">
        <v>2019</v>
      </c>
      <c r="E1240" s="233" t="s">
        <v>524</v>
      </c>
      <c r="F1240" s="284">
        <v>0.92</v>
      </c>
    </row>
    <row r="1241" spans="2:6" x14ac:dyDescent="0.25">
      <c r="B1241" s="233" t="s">
        <v>445</v>
      </c>
      <c r="C1241" s="233" t="s">
        <v>532</v>
      </c>
      <c r="D1241" s="233">
        <v>2019</v>
      </c>
      <c r="E1241" s="233" t="s">
        <v>524</v>
      </c>
      <c r="F1241" s="284">
        <v>1.02</v>
      </c>
    </row>
    <row r="1242" spans="2:6" x14ac:dyDescent="0.25">
      <c r="B1242" s="233" t="s">
        <v>382</v>
      </c>
      <c r="C1242" s="233" t="s">
        <v>523</v>
      </c>
      <c r="D1242" s="233">
        <v>2019</v>
      </c>
      <c r="E1242" s="233" t="s">
        <v>524</v>
      </c>
      <c r="F1242" s="284">
        <v>1.9</v>
      </c>
    </row>
    <row r="1243" spans="2:6" x14ac:dyDescent="0.25">
      <c r="B1243" s="233" t="s">
        <v>382</v>
      </c>
      <c r="C1243" s="233" t="s">
        <v>525</v>
      </c>
      <c r="D1243" s="233">
        <v>2019</v>
      </c>
      <c r="E1243" s="233" t="s">
        <v>524</v>
      </c>
      <c r="F1243" s="284">
        <v>0</v>
      </c>
    </row>
    <row r="1244" spans="2:6" x14ac:dyDescent="0.25">
      <c r="B1244" s="233" t="s">
        <v>382</v>
      </c>
      <c r="C1244" s="233" t="s">
        <v>526</v>
      </c>
      <c r="D1244" s="233">
        <v>2019</v>
      </c>
      <c r="E1244" s="233" t="s">
        <v>524</v>
      </c>
      <c r="F1244" s="284">
        <v>0</v>
      </c>
    </row>
    <row r="1245" spans="2:6" x14ac:dyDescent="0.25">
      <c r="B1245" s="233" t="s">
        <v>382</v>
      </c>
      <c r="C1245" s="233" t="s">
        <v>527</v>
      </c>
      <c r="D1245" s="233">
        <v>2019</v>
      </c>
      <c r="E1245" s="233" t="s">
        <v>524</v>
      </c>
      <c r="F1245" s="284">
        <v>0</v>
      </c>
    </row>
    <row r="1246" spans="2:6" x14ac:dyDescent="0.25">
      <c r="B1246" s="233" t="s">
        <v>382</v>
      </c>
      <c r="C1246" s="233" t="s">
        <v>528</v>
      </c>
      <c r="D1246" s="233">
        <v>2019</v>
      </c>
      <c r="E1246" s="233" t="s">
        <v>524</v>
      </c>
      <c r="F1246" s="284">
        <v>2.0699999999999998</v>
      </c>
    </row>
    <row r="1247" spans="2:6" x14ac:dyDescent="0.25">
      <c r="B1247" s="233" t="s">
        <v>382</v>
      </c>
      <c r="C1247" s="233" t="s">
        <v>529</v>
      </c>
      <c r="D1247" s="233">
        <v>2019</v>
      </c>
      <c r="E1247" s="233" t="s">
        <v>524</v>
      </c>
      <c r="F1247" s="284">
        <v>0.78</v>
      </c>
    </row>
    <row r="1248" spans="2:6" x14ac:dyDescent="0.25">
      <c r="B1248" s="233" t="s">
        <v>382</v>
      </c>
      <c r="C1248" s="233" t="s">
        <v>530</v>
      </c>
      <c r="D1248" s="233">
        <v>2019</v>
      </c>
      <c r="E1248" s="233" t="s">
        <v>524</v>
      </c>
      <c r="F1248" s="284">
        <v>0</v>
      </c>
    </row>
    <row r="1249" spans="2:6" x14ac:dyDescent="0.25">
      <c r="B1249" s="233" t="s">
        <v>382</v>
      </c>
      <c r="C1249" s="233" t="s">
        <v>531</v>
      </c>
      <c r="D1249" s="233">
        <v>2019</v>
      </c>
      <c r="E1249" s="233" t="s">
        <v>524</v>
      </c>
      <c r="F1249" s="284">
        <v>0.01</v>
      </c>
    </row>
    <row r="1250" spans="2:6" x14ac:dyDescent="0.25">
      <c r="B1250" s="233" t="s">
        <v>382</v>
      </c>
      <c r="C1250" s="233" t="s">
        <v>532</v>
      </c>
      <c r="D1250" s="233">
        <v>2019</v>
      </c>
      <c r="E1250" s="233" t="s">
        <v>524</v>
      </c>
      <c r="F1250" s="284">
        <v>0.01</v>
      </c>
    </row>
    <row r="1251" spans="2:6" x14ac:dyDescent="0.25">
      <c r="B1251" s="233" t="s">
        <v>230</v>
      </c>
      <c r="C1251" s="233" t="s">
        <v>523</v>
      </c>
      <c r="D1251" s="233">
        <v>2019</v>
      </c>
      <c r="E1251" s="233" t="s">
        <v>524</v>
      </c>
      <c r="F1251" s="284">
        <v>4.3499999999999996</v>
      </c>
    </row>
    <row r="1252" spans="2:6" x14ac:dyDescent="0.25">
      <c r="B1252" s="233" t="s">
        <v>230</v>
      </c>
      <c r="C1252" s="233" t="s">
        <v>525</v>
      </c>
      <c r="D1252" s="233">
        <v>2019</v>
      </c>
      <c r="E1252" s="233" t="s">
        <v>524</v>
      </c>
      <c r="F1252" s="284">
        <v>0</v>
      </c>
    </row>
    <row r="1253" spans="2:6" x14ac:dyDescent="0.25">
      <c r="B1253" s="233" t="s">
        <v>230</v>
      </c>
      <c r="C1253" s="233" t="s">
        <v>526</v>
      </c>
      <c r="D1253" s="233">
        <v>2019</v>
      </c>
      <c r="E1253" s="233" t="s">
        <v>524</v>
      </c>
      <c r="F1253" s="284">
        <v>5.44</v>
      </c>
    </row>
    <row r="1254" spans="2:6" x14ac:dyDescent="0.25">
      <c r="B1254" s="233" t="s">
        <v>230</v>
      </c>
      <c r="C1254" s="233" t="s">
        <v>528</v>
      </c>
      <c r="D1254" s="233">
        <v>2019</v>
      </c>
      <c r="E1254" s="233" t="s">
        <v>524</v>
      </c>
      <c r="F1254" s="284">
        <v>3.42</v>
      </c>
    </row>
    <row r="1255" spans="2:6" x14ac:dyDescent="0.25">
      <c r="B1255" s="233" t="s">
        <v>230</v>
      </c>
      <c r="C1255" s="233" t="s">
        <v>529</v>
      </c>
      <c r="D1255" s="233">
        <v>2019</v>
      </c>
      <c r="E1255" s="233" t="s">
        <v>524</v>
      </c>
      <c r="F1255" s="284">
        <v>0.08</v>
      </c>
    </row>
    <row r="1256" spans="2:6" x14ac:dyDescent="0.25">
      <c r="B1256" s="233" t="s">
        <v>230</v>
      </c>
      <c r="C1256" s="233" t="s">
        <v>530</v>
      </c>
      <c r="D1256" s="233">
        <v>2019</v>
      </c>
      <c r="E1256" s="233" t="s">
        <v>524</v>
      </c>
      <c r="F1256" s="284">
        <v>0.01</v>
      </c>
    </row>
    <row r="1257" spans="2:6" x14ac:dyDescent="0.25">
      <c r="B1257" s="233" t="s">
        <v>230</v>
      </c>
      <c r="C1257" s="233" t="s">
        <v>531</v>
      </c>
      <c r="D1257" s="233">
        <v>2019</v>
      </c>
      <c r="E1257" s="233" t="s">
        <v>524</v>
      </c>
      <c r="F1257" s="284">
        <v>0.09</v>
      </c>
    </row>
    <row r="1258" spans="2:6" x14ac:dyDescent="0.25">
      <c r="B1258" s="233" t="s">
        <v>230</v>
      </c>
      <c r="C1258" s="233" t="s">
        <v>532</v>
      </c>
      <c r="D1258" s="233">
        <v>2019</v>
      </c>
      <c r="E1258" s="233" t="s">
        <v>524</v>
      </c>
      <c r="F1258" s="284">
        <v>1.45</v>
      </c>
    </row>
    <row r="1259" spans="2:6" x14ac:dyDescent="0.25">
      <c r="B1259" s="233" t="s">
        <v>446</v>
      </c>
      <c r="C1259" s="233" t="s">
        <v>523</v>
      </c>
      <c r="D1259" s="233">
        <v>2019</v>
      </c>
      <c r="E1259" s="233" t="s">
        <v>524</v>
      </c>
      <c r="F1259" s="284">
        <v>3.86</v>
      </c>
    </row>
    <row r="1260" spans="2:6" x14ac:dyDescent="0.25">
      <c r="B1260" s="233" t="s">
        <v>446</v>
      </c>
      <c r="C1260" s="233" t="s">
        <v>525</v>
      </c>
      <c r="D1260" s="233">
        <v>2019</v>
      </c>
      <c r="E1260" s="233" t="s">
        <v>524</v>
      </c>
      <c r="F1260" s="284">
        <v>7.0000000000000007E-2</v>
      </c>
    </row>
    <row r="1261" spans="2:6" x14ac:dyDescent="0.25">
      <c r="B1261" s="233" t="s">
        <v>446</v>
      </c>
      <c r="C1261" s="233" t="s">
        <v>526</v>
      </c>
      <c r="D1261" s="233">
        <v>2019</v>
      </c>
      <c r="E1261" s="233" t="s">
        <v>524</v>
      </c>
      <c r="F1261" s="284">
        <v>11.54</v>
      </c>
    </row>
    <row r="1262" spans="2:6" x14ac:dyDescent="0.25">
      <c r="B1262" s="233" t="s">
        <v>446</v>
      </c>
      <c r="C1262" s="233" t="s">
        <v>527</v>
      </c>
      <c r="D1262" s="233">
        <v>2019</v>
      </c>
      <c r="E1262" s="233" t="s">
        <v>524</v>
      </c>
      <c r="F1262" s="284">
        <v>0.11</v>
      </c>
    </row>
    <row r="1263" spans="2:6" x14ac:dyDescent="0.25">
      <c r="B1263" s="233" t="s">
        <v>446</v>
      </c>
      <c r="C1263" s="233" t="s">
        <v>530</v>
      </c>
      <c r="D1263" s="233">
        <v>2019</v>
      </c>
      <c r="E1263" s="233" t="s">
        <v>524</v>
      </c>
      <c r="F1263" s="284">
        <v>0.01</v>
      </c>
    </row>
    <row r="1264" spans="2:6" x14ac:dyDescent="0.25">
      <c r="B1264" s="233" t="s">
        <v>446</v>
      </c>
      <c r="C1264" s="233" t="s">
        <v>531</v>
      </c>
      <c r="D1264" s="233">
        <v>2019</v>
      </c>
      <c r="E1264" s="233" t="s">
        <v>524</v>
      </c>
      <c r="F1264" s="284">
        <v>11.29</v>
      </c>
    </row>
    <row r="1265" spans="2:6" x14ac:dyDescent="0.25">
      <c r="B1265" s="233" t="s">
        <v>446</v>
      </c>
      <c r="C1265" s="233" t="s">
        <v>532</v>
      </c>
      <c r="D1265" s="233">
        <v>2019</v>
      </c>
      <c r="E1265" s="233" t="s">
        <v>524</v>
      </c>
      <c r="F1265" s="284">
        <v>0.59</v>
      </c>
    </row>
    <row r="1266" spans="2:6" x14ac:dyDescent="0.25">
      <c r="B1266" s="233" t="s">
        <v>294</v>
      </c>
      <c r="C1266" s="233" t="s">
        <v>523</v>
      </c>
      <c r="D1266" s="233">
        <v>2019</v>
      </c>
      <c r="E1266" s="233" t="s">
        <v>524</v>
      </c>
      <c r="F1266" s="284">
        <v>7.0000000000000007E-2</v>
      </c>
    </row>
    <row r="1267" spans="2:6" x14ac:dyDescent="0.25">
      <c r="B1267" s="233" t="s">
        <v>294</v>
      </c>
      <c r="C1267" s="233" t="s">
        <v>525</v>
      </c>
      <c r="D1267" s="233">
        <v>2019</v>
      </c>
      <c r="E1267" s="233" t="s">
        <v>524</v>
      </c>
      <c r="F1267" s="284">
        <v>0.03</v>
      </c>
    </row>
    <row r="1268" spans="2:6" x14ac:dyDescent="0.25">
      <c r="B1268" s="233" t="s">
        <v>294</v>
      </c>
      <c r="C1268" s="233" t="s">
        <v>526</v>
      </c>
      <c r="D1268" s="233">
        <v>2019</v>
      </c>
      <c r="E1268" s="233" t="s">
        <v>524</v>
      </c>
      <c r="F1268" s="284">
        <v>0.04</v>
      </c>
    </row>
    <row r="1269" spans="2:6" x14ac:dyDescent="0.25">
      <c r="B1269" s="233" t="s">
        <v>294</v>
      </c>
      <c r="C1269" s="233" t="s">
        <v>527</v>
      </c>
      <c r="D1269" s="233">
        <v>2019</v>
      </c>
      <c r="E1269" s="233" t="s">
        <v>524</v>
      </c>
      <c r="F1269" s="284">
        <v>0.01</v>
      </c>
    </row>
    <row r="1270" spans="2:6" x14ac:dyDescent="0.25">
      <c r="B1270" s="233" t="s">
        <v>294</v>
      </c>
      <c r="C1270" s="233" t="s">
        <v>528</v>
      </c>
      <c r="D1270" s="233">
        <v>2019</v>
      </c>
      <c r="E1270" s="233" t="s">
        <v>524</v>
      </c>
      <c r="F1270" s="284">
        <v>1.36</v>
      </c>
    </row>
    <row r="1271" spans="2:6" x14ac:dyDescent="0.25">
      <c r="B1271" s="233" t="s">
        <v>294</v>
      </c>
      <c r="C1271" s="233" t="s">
        <v>529</v>
      </c>
      <c r="D1271" s="233">
        <v>2019</v>
      </c>
      <c r="E1271" s="233" t="s">
        <v>524</v>
      </c>
      <c r="F1271" s="284">
        <v>1.4</v>
      </c>
    </row>
    <row r="1272" spans="2:6" x14ac:dyDescent="0.25">
      <c r="B1272" s="233" t="s">
        <v>294</v>
      </c>
      <c r="C1272" s="233" t="s">
        <v>530</v>
      </c>
      <c r="D1272" s="233">
        <v>2019</v>
      </c>
      <c r="E1272" s="233" t="s">
        <v>524</v>
      </c>
      <c r="F1272" s="284">
        <v>0.03</v>
      </c>
    </row>
    <row r="1273" spans="2:6" x14ac:dyDescent="0.25">
      <c r="B1273" s="233" t="s">
        <v>294</v>
      </c>
      <c r="C1273" s="233" t="s">
        <v>531</v>
      </c>
      <c r="D1273" s="233">
        <v>2019</v>
      </c>
      <c r="E1273" s="233" t="s">
        <v>524</v>
      </c>
      <c r="F1273" s="284">
        <v>0.01</v>
      </c>
    </row>
    <row r="1274" spans="2:6" x14ac:dyDescent="0.25">
      <c r="B1274" s="233" t="s">
        <v>294</v>
      </c>
      <c r="C1274" s="233" t="s">
        <v>532</v>
      </c>
      <c r="D1274" s="233">
        <v>2019</v>
      </c>
      <c r="E1274" s="233" t="s">
        <v>524</v>
      </c>
      <c r="F1274" s="284">
        <v>0.01</v>
      </c>
    </row>
    <row r="1275" spans="2:6" x14ac:dyDescent="0.25">
      <c r="B1275" s="233" t="s">
        <v>255</v>
      </c>
      <c r="C1275" s="233" t="s">
        <v>523</v>
      </c>
      <c r="D1275" s="233">
        <v>2019</v>
      </c>
      <c r="E1275" s="233" t="s">
        <v>524</v>
      </c>
      <c r="F1275" s="284">
        <v>0</v>
      </c>
    </row>
    <row r="1276" spans="2:6" x14ac:dyDescent="0.25">
      <c r="B1276" s="233" t="s">
        <v>255</v>
      </c>
      <c r="C1276" s="233" t="s">
        <v>525</v>
      </c>
      <c r="D1276" s="233">
        <v>2019</v>
      </c>
      <c r="E1276" s="233" t="s">
        <v>524</v>
      </c>
      <c r="F1276" s="284">
        <v>3.73</v>
      </c>
    </row>
    <row r="1277" spans="2:6" x14ac:dyDescent="0.25">
      <c r="B1277" s="233" t="s">
        <v>255</v>
      </c>
      <c r="C1277" s="233" t="s">
        <v>526</v>
      </c>
      <c r="D1277" s="233">
        <v>2019</v>
      </c>
      <c r="E1277" s="233" t="s">
        <v>524</v>
      </c>
      <c r="F1277" s="284">
        <v>2.1800000000000002</v>
      </c>
    </row>
    <row r="1278" spans="2:6" x14ac:dyDescent="0.25">
      <c r="B1278" s="233" t="s">
        <v>255</v>
      </c>
      <c r="C1278" s="233" t="s">
        <v>527</v>
      </c>
      <c r="D1278" s="233">
        <v>2019</v>
      </c>
      <c r="E1278" s="233" t="s">
        <v>524</v>
      </c>
      <c r="F1278" s="284">
        <v>0.01</v>
      </c>
    </row>
    <row r="1279" spans="2:6" x14ac:dyDescent="0.25">
      <c r="B1279" s="233" t="s">
        <v>255</v>
      </c>
      <c r="C1279" s="233" t="s">
        <v>528</v>
      </c>
      <c r="D1279" s="233">
        <v>2019</v>
      </c>
      <c r="E1279" s="233" t="s">
        <v>524</v>
      </c>
      <c r="F1279" s="284">
        <v>0.57999999999999996</v>
      </c>
    </row>
    <row r="1280" spans="2:6" x14ac:dyDescent="0.25">
      <c r="B1280" s="233" t="s">
        <v>255</v>
      </c>
      <c r="C1280" s="233" t="s">
        <v>529</v>
      </c>
      <c r="D1280" s="233">
        <v>2019</v>
      </c>
      <c r="E1280" s="233" t="s">
        <v>524</v>
      </c>
      <c r="F1280" s="284">
        <v>0</v>
      </c>
    </row>
    <row r="1281" spans="2:6" x14ac:dyDescent="0.25">
      <c r="B1281" s="233" t="s">
        <v>255</v>
      </c>
      <c r="C1281" s="233" t="s">
        <v>530</v>
      </c>
      <c r="D1281" s="233">
        <v>2019</v>
      </c>
      <c r="E1281" s="233" t="s">
        <v>524</v>
      </c>
      <c r="F1281" s="284">
        <v>0.54</v>
      </c>
    </row>
    <row r="1282" spans="2:6" x14ac:dyDescent="0.25">
      <c r="B1282" s="233" t="s">
        <v>255</v>
      </c>
      <c r="C1282" s="233" t="s">
        <v>531</v>
      </c>
      <c r="D1282" s="233">
        <v>2019</v>
      </c>
      <c r="E1282" s="233" t="s">
        <v>524</v>
      </c>
      <c r="F1282" s="284">
        <v>0.01</v>
      </c>
    </row>
    <row r="1283" spans="2:6" x14ac:dyDescent="0.25">
      <c r="B1283" s="233" t="s">
        <v>255</v>
      </c>
      <c r="C1283" s="233" t="s">
        <v>532</v>
      </c>
      <c r="D1283" s="233">
        <v>2019</v>
      </c>
      <c r="E1283" s="233" t="s">
        <v>524</v>
      </c>
      <c r="F1283" s="284">
        <v>0</v>
      </c>
    </row>
    <row r="1284" spans="2:6" x14ac:dyDescent="0.25">
      <c r="B1284" s="233" t="s">
        <v>371</v>
      </c>
      <c r="C1284" s="233" t="s">
        <v>523</v>
      </c>
      <c r="D1284" s="233">
        <v>2019</v>
      </c>
      <c r="E1284" s="233" t="s">
        <v>524</v>
      </c>
      <c r="F1284" s="284">
        <v>8.89</v>
      </c>
    </row>
    <row r="1285" spans="2:6" x14ac:dyDescent="0.25">
      <c r="B1285" s="233" t="s">
        <v>371</v>
      </c>
      <c r="C1285" s="233" t="s">
        <v>525</v>
      </c>
      <c r="D1285" s="233">
        <v>2019</v>
      </c>
      <c r="E1285" s="233" t="s">
        <v>524</v>
      </c>
      <c r="F1285" s="284">
        <v>0</v>
      </c>
    </row>
    <row r="1286" spans="2:6" x14ac:dyDescent="0.25">
      <c r="B1286" s="233" t="s">
        <v>371</v>
      </c>
      <c r="C1286" s="233" t="s">
        <v>526</v>
      </c>
      <c r="D1286" s="233">
        <v>2019</v>
      </c>
      <c r="E1286" s="233" t="s">
        <v>524</v>
      </c>
      <c r="F1286" s="284">
        <v>2.75</v>
      </c>
    </row>
    <row r="1287" spans="2:6" x14ac:dyDescent="0.25">
      <c r="B1287" s="233" t="s">
        <v>371</v>
      </c>
      <c r="C1287" s="233" t="s">
        <v>529</v>
      </c>
      <c r="D1287" s="233">
        <v>2019</v>
      </c>
      <c r="E1287" s="233" t="s">
        <v>524</v>
      </c>
      <c r="F1287" s="284">
        <v>0</v>
      </c>
    </row>
    <row r="1288" spans="2:6" x14ac:dyDescent="0.25">
      <c r="B1288" s="233" t="s">
        <v>371</v>
      </c>
      <c r="C1288" s="233" t="s">
        <v>530</v>
      </c>
      <c r="D1288" s="233">
        <v>2019</v>
      </c>
      <c r="E1288" s="233" t="s">
        <v>524</v>
      </c>
      <c r="F1288" s="284">
        <v>0</v>
      </c>
    </row>
    <row r="1289" spans="2:6" x14ac:dyDescent="0.25">
      <c r="B1289" s="233" t="s">
        <v>371</v>
      </c>
      <c r="C1289" s="233" t="s">
        <v>531</v>
      </c>
      <c r="D1289" s="233">
        <v>2019</v>
      </c>
      <c r="E1289" s="233" t="s">
        <v>524</v>
      </c>
      <c r="F1289" s="284">
        <v>7.0000000000000007E-2</v>
      </c>
    </row>
    <row r="1290" spans="2:6" x14ac:dyDescent="0.25">
      <c r="B1290" s="233" t="s">
        <v>371</v>
      </c>
      <c r="C1290" s="233" t="s">
        <v>532</v>
      </c>
      <c r="D1290" s="233">
        <v>2019</v>
      </c>
      <c r="E1290" s="233" t="s">
        <v>524</v>
      </c>
      <c r="F1290" s="284">
        <v>0.03</v>
      </c>
    </row>
    <row r="1291" spans="2:6" x14ac:dyDescent="0.25">
      <c r="B1291" s="233" t="s">
        <v>428</v>
      </c>
      <c r="C1291" s="233" t="s">
        <v>523</v>
      </c>
      <c r="D1291" s="233">
        <v>2019</v>
      </c>
      <c r="E1291" s="233" t="s">
        <v>524</v>
      </c>
      <c r="F1291" s="284">
        <v>0.02</v>
      </c>
    </row>
    <row r="1292" spans="2:6" x14ac:dyDescent="0.25">
      <c r="B1292" s="233" t="s">
        <v>428</v>
      </c>
      <c r="C1292" s="233" t="s">
        <v>525</v>
      </c>
      <c r="D1292" s="233">
        <v>2019</v>
      </c>
      <c r="E1292" s="233" t="s">
        <v>524</v>
      </c>
      <c r="F1292" s="284">
        <v>0.01</v>
      </c>
    </row>
    <row r="1293" spans="2:6" x14ac:dyDescent="0.25">
      <c r="B1293" s="233" t="s">
        <v>428</v>
      </c>
      <c r="C1293" s="233" t="s">
        <v>526</v>
      </c>
      <c r="D1293" s="233">
        <v>2019</v>
      </c>
      <c r="E1293" s="233" t="s">
        <v>524</v>
      </c>
      <c r="F1293" s="284">
        <v>2.5499999999999998</v>
      </c>
    </row>
    <row r="1294" spans="2:6" x14ac:dyDescent="0.25">
      <c r="B1294" s="233" t="s">
        <v>428</v>
      </c>
      <c r="C1294" s="233" t="s">
        <v>527</v>
      </c>
      <c r="D1294" s="233">
        <v>2019</v>
      </c>
      <c r="E1294" s="233" t="s">
        <v>524</v>
      </c>
      <c r="F1294" s="284">
        <v>2.16</v>
      </c>
    </row>
    <row r="1295" spans="2:6" x14ac:dyDescent="0.25">
      <c r="B1295" s="233" t="s">
        <v>428</v>
      </c>
      <c r="C1295" s="233" t="s">
        <v>528</v>
      </c>
      <c r="D1295" s="233">
        <v>2019</v>
      </c>
      <c r="E1295" s="233" t="s">
        <v>524</v>
      </c>
      <c r="F1295" s="284">
        <v>0</v>
      </c>
    </row>
    <row r="1296" spans="2:6" x14ac:dyDescent="0.25">
      <c r="B1296" s="233" t="s">
        <v>428</v>
      </c>
      <c r="C1296" s="233" t="s">
        <v>529</v>
      </c>
      <c r="D1296" s="233">
        <v>2019</v>
      </c>
      <c r="E1296" s="233" t="s">
        <v>524</v>
      </c>
      <c r="F1296" s="284">
        <v>0</v>
      </c>
    </row>
    <row r="1297" spans="2:6" x14ac:dyDescent="0.25">
      <c r="B1297" s="233" t="s">
        <v>428</v>
      </c>
      <c r="C1297" s="233" t="s">
        <v>530</v>
      </c>
      <c r="D1297" s="233">
        <v>2019</v>
      </c>
      <c r="E1297" s="233" t="s">
        <v>524</v>
      </c>
      <c r="F1297" s="284">
        <v>0.01</v>
      </c>
    </row>
    <row r="1298" spans="2:6" x14ac:dyDescent="0.25">
      <c r="B1298" s="233" t="s">
        <v>428</v>
      </c>
      <c r="C1298" s="233" t="s">
        <v>531</v>
      </c>
      <c r="D1298" s="233">
        <v>2019</v>
      </c>
      <c r="E1298" s="233" t="s">
        <v>524</v>
      </c>
      <c r="F1298" s="284">
        <v>0.91</v>
      </c>
    </row>
    <row r="1299" spans="2:6" x14ac:dyDescent="0.25">
      <c r="B1299" s="233" t="s">
        <v>428</v>
      </c>
      <c r="C1299" s="233" t="s">
        <v>532</v>
      </c>
      <c r="D1299" s="233">
        <v>2019</v>
      </c>
      <c r="E1299" s="233" t="s">
        <v>524</v>
      </c>
      <c r="F1299" s="284">
        <v>0.06</v>
      </c>
    </row>
    <row r="1300" spans="2:6" x14ac:dyDescent="0.25">
      <c r="B1300" s="233" t="s">
        <v>456</v>
      </c>
      <c r="C1300" s="233" t="s">
        <v>523</v>
      </c>
      <c r="D1300" s="233">
        <v>2019</v>
      </c>
      <c r="E1300" s="233" t="s">
        <v>524</v>
      </c>
      <c r="F1300" s="284">
        <v>0.95</v>
      </c>
    </row>
    <row r="1301" spans="2:6" x14ac:dyDescent="0.25">
      <c r="B1301" s="233" t="s">
        <v>456</v>
      </c>
      <c r="C1301" s="233" t="s">
        <v>525</v>
      </c>
      <c r="D1301" s="233">
        <v>2019</v>
      </c>
      <c r="E1301" s="233" t="s">
        <v>524</v>
      </c>
      <c r="F1301" s="284">
        <v>0.94</v>
      </c>
    </row>
    <row r="1302" spans="2:6" x14ac:dyDescent="0.25">
      <c r="B1302" s="233" t="s">
        <v>456</v>
      </c>
      <c r="C1302" s="233" t="s">
        <v>526</v>
      </c>
      <c r="D1302" s="233">
        <v>2019</v>
      </c>
      <c r="E1302" s="233" t="s">
        <v>524</v>
      </c>
      <c r="F1302" s="284">
        <v>5.64</v>
      </c>
    </row>
    <row r="1303" spans="2:6" x14ac:dyDescent="0.25">
      <c r="B1303" s="233" t="s">
        <v>456</v>
      </c>
      <c r="C1303" s="233" t="s">
        <v>527</v>
      </c>
      <c r="D1303" s="233">
        <v>2019</v>
      </c>
      <c r="E1303" s="233" t="s">
        <v>524</v>
      </c>
      <c r="F1303" s="284">
        <v>4.57</v>
      </c>
    </row>
    <row r="1304" spans="2:6" x14ac:dyDescent="0.25">
      <c r="B1304" s="233" t="s">
        <v>456</v>
      </c>
      <c r="C1304" s="233" t="s">
        <v>529</v>
      </c>
      <c r="D1304" s="233">
        <v>2019</v>
      </c>
      <c r="E1304" s="233" t="s">
        <v>524</v>
      </c>
      <c r="F1304" s="284">
        <v>1.05</v>
      </c>
    </row>
    <row r="1305" spans="2:6" x14ac:dyDescent="0.25">
      <c r="B1305" s="233" t="s">
        <v>456</v>
      </c>
      <c r="C1305" s="233" t="s">
        <v>530</v>
      </c>
      <c r="D1305" s="233">
        <v>2019</v>
      </c>
      <c r="E1305" s="233" t="s">
        <v>524</v>
      </c>
      <c r="F1305" s="284">
        <v>0.05</v>
      </c>
    </row>
    <row r="1306" spans="2:6" x14ac:dyDescent="0.25">
      <c r="B1306" s="233" t="s">
        <v>456</v>
      </c>
      <c r="C1306" s="233" t="s">
        <v>531</v>
      </c>
      <c r="D1306" s="233">
        <v>2019</v>
      </c>
      <c r="E1306" s="233" t="s">
        <v>524</v>
      </c>
      <c r="F1306" s="284">
        <v>1.7</v>
      </c>
    </row>
    <row r="1307" spans="2:6" x14ac:dyDescent="0.25">
      <c r="B1307" s="233" t="s">
        <v>274</v>
      </c>
      <c r="C1307" s="233" t="s">
        <v>523</v>
      </c>
      <c r="D1307" s="233">
        <v>2019</v>
      </c>
      <c r="E1307" s="233" t="s">
        <v>524</v>
      </c>
      <c r="F1307" s="284">
        <v>1.68</v>
      </c>
    </row>
    <row r="1308" spans="2:6" x14ac:dyDescent="0.25">
      <c r="B1308" s="233" t="s">
        <v>274</v>
      </c>
      <c r="C1308" s="233" t="s">
        <v>525</v>
      </c>
      <c r="D1308" s="233">
        <v>2019</v>
      </c>
      <c r="E1308" s="233" t="s">
        <v>524</v>
      </c>
      <c r="F1308" s="284">
        <v>0</v>
      </c>
    </row>
    <row r="1309" spans="2:6" x14ac:dyDescent="0.25">
      <c r="B1309" s="233" t="s">
        <v>274</v>
      </c>
      <c r="C1309" s="233" t="s">
        <v>526</v>
      </c>
      <c r="D1309" s="233">
        <v>2019</v>
      </c>
      <c r="E1309" s="233" t="s">
        <v>524</v>
      </c>
      <c r="F1309" s="284">
        <v>7.2</v>
      </c>
    </row>
    <row r="1310" spans="2:6" x14ac:dyDescent="0.25">
      <c r="B1310" s="233" t="s">
        <v>274</v>
      </c>
      <c r="C1310" s="233" t="s">
        <v>527</v>
      </c>
      <c r="D1310" s="233">
        <v>2019</v>
      </c>
      <c r="E1310" s="233" t="s">
        <v>524</v>
      </c>
      <c r="F1310" s="284">
        <v>0.02</v>
      </c>
    </row>
    <row r="1311" spans="2:6" x14ac:dyDescent="0.25">
      <c r="B1311" s="233" t="s">
        <v>274</v>
      </c>
      <c r="C1311" s="233" t="s">
        <v>528</v>
      </c>
      <c r="D1311" s="233">
        <v>2019</v>
      </c>
      <c r="E1311" s="233" t="s">
        <v>524</v>
      </c>
      <c r="F1311" s="284">
        <v>0.31</v>
      </c>
    </row>
    <row r="1312" spans="2:6" x14ac:dyDescent="0.25">
      <c r="B1312" s="233" t="s">
        <v>274</v>
      </c>
      <c r="C1312" s="233" t="s">
        <v>529</v>
      </c>
      <c r="D1312" s="233">
        <v>2019</v>
      </c>
      <c r="E1312" s="233" t="s">
        <v>524</v>
      </c>
      <c r="F1312" s="284">
        <v>0.06</v>
      </c>
    </row>
    <row r="1313" spans="2:6" x14ac:dyDescent="0.25">
      <c r="B1313" s="233" t="s">
        <v>274</v>
      </c>
      <c r="C1313" s="233" t="s">
        <v>530</v>
      </c>
      <c r="D1313" s="233">
        <v>2019</v>
      </c>
      <c r="E1313" s="233" t="s">
        <v>524</v>
      </c>
      <c r="F1313" s="284">
        <v>0.17</v>
      </c>
    </row>
    <row r="1314" spans="2:6" x14ac:dyDescent="0.25">
      <c r="B1314" s="233" t="s">
        <v>274</v>
      </c>
      <c r="C1314" s="233" t="s">
        <v>531</v>
      </c>
      <c r="D1314" s="233">
        <v>2019</v>
      </c>
      <c r="E1314" s="233" t="s">
        <v>524</v>
      </c>
      <c r="F1314" s="284">
        <v>5.94</v>
      </c>
    </row>
    <row r="1315" spans="2:6" x14ac:dyDescent="0.25">
      <c r="B1315" s="233" t="s">
        <v>274</v>
      </c>
      <c r="C1315" s="233" t="s">
        <v>532</v>
      </c>
      <c r="D1315" s="233">
        <v>2019</v>
      </c>
      <c r="E1315" s="233" t="s">
        <v>524</v>
      </c>
      <c r="F1315" s="284">
        <v>0.21</v>
      </c>
    </row>
    <row r="1316" spans="2:6" x14ac:dyDescent="0.25">
      <c r="B1316" s="233" t="s">
        <v>282</v>
      </c>
      <c r="C1316" s="233" t="s">
        <v>523</v>
      </c>
      <c r="D1316" s="233">
        <v>2019</v>
      </c>
      <c r="E1316" s="233" t="s">
        <v>524</v>
      </c>
      <c r="F1316" s="284">
        <v>0.15</v>
      </c>
    </row>
    <row r="1317" spans="2:6" x14ac:dyDescent="0.25">
      <c r="B1317" s="233" t="s">
        <v>282</v>
      </c>
      <c r="C1317" s="233" t="s">
        <v>525</v>
      </c>
      <c r="D1317" s="233">
        <v>2019</v>
      </c>
      <c r="E1317" s="233" t="s">
        <v>524</v>
      </c>
      <c r="F1317" s="284">
        <v>0</v>
      </c>
    </row>
    <row r="1318" spans="2:6" x14ac:dyDescent="0.25">
      <c r="B1318" s="233" t="s">
        <v>282</v>
      </c>
      <c r="C1318" s="233" t="s">
        <v>526</v>
      </c>
      <c r="D1318" s="233">
        <v>2019</v>
      </c>
      <c r="E1318" s="233" t="s">
        <v>524</v>
      </c>
      <c r="F1318" s="284">
        <v>5.15</v>
      </c>
    </row>
    <row r="1319" spans="2:6" x14ac:dyDescent="0.25">
      <c r="B1319" s="233" t="s">
        <v>282</v>
      </c>
      <c r="C1319" s="233" t="s">
        <v>527</v>
      </c>
      <c r="D1319" s="233">
        <v>2019</v>
      </c>
      <c r="E1319" s="233" t="s">
        <v>524</v>
      </c>
      <c r="F1319" s="284">
        <v>0.34</v>
      </c>
    </row>
    <row r="1320" spans="2:6" x14ac:dyDescent="0.25">
      <c r="B1320" s="233" t="s">
        <v>282</v>
      </c>
      <c r="C1320" s="233" t="s">
        <v>528</v>
      </c>
      <c r="D1320" s="233">
        <v>2019</v>
      </c>
      <c r="E1320" s="233" t="s">
        <v>524</v>
      </c>
      <c r="F1320" s="284">
        <v>0.03</v>
      </c>
    </row>
    <row r="1321" spans="2:6" x14ac:dyDescent="0.25">
      <c r="B1321" s="233" t="s">
        <v>282</v>
      </c>
      <c r="C1321" s="233" t="s">
        <v>529</v>
      </c>
      <c r="D1321" s="233">
        <v>2019</v>
      </c>
      <c r="E1321" s="233" t="s">
        <v>524</v>
      </c>
      <c r="F1321" s="284">
        <v>0.03</v>
      </c>
    </row>
    <row r="1322" spans="2:6" x14ac:dyDescent="0.25">
      <c r="B1322" s="233" t="s">
        <v>282</v>
      </c>
      <c r="C1322" s="233" t="s">
        <v>530</v>
      </c>
      <c r="D1322" s="233">
        <v>2019</v>
      </c>
      <c r="E1322" s="233" t="s">
        <v>524</v>
      </c>
      <c r="F1322" s="284">
        <v>0</v>
      </c>
    </row>
    <row r="1323" spans="2:6" x14ac:dyDescent="0.25">
      <c r="B1323" s="233" t="s">
        <v>282</v>
      </c>
      <c r="C1323" s="233" t="s">
        <v>531</v>
      </c>
      <c r="D1323" s="233">
        <v>2019</v>
      </c>
      <c r="E1323" s="233" t="s">
        <v>524</v>
      </c>
      <c r="F1323" s="284">
        <v>0.01</v>
      </c>
    </row>
    <row r="1324" spans="2:6" x14ac:dyDescent="0.25">
      <c r="B1324" s="233" t="s">
        <v>282</v>
      </c>
      <c r="C1324" s="233" t="s">
        <v>532</v>
      </c>
      <c r="D1324" s="233">
        <v>2019</v>
      </c>
      <c r="E1324" s="233" t="s">
        <v>524</v>
      </c>
      <c r="F1324" s="284">
        <v>0</v>
      </c>
    </row>
    <row r="1325" spans="2:6" x14ac:dyDescent="0.25">
      <c r="B1325" s="233" t="s">
        <v>316</v>
      </c>
      <c r="C1325" s="233" t="s">
        <v>523</v>
      </c>
      <c r="D1325" s="233">
        <v>2019</v>
      </c>
      <c r="E1325" s="233" t="s">
        <v>524</v>
      </c>
      <c r="F1325" s="284">
        <v>4.75</v>
      </c>
    </row>
    <row r="1326" spans="2:6" x14ac:dyDescent="0.25">
      <c r="B1326" s="233" t="s">
        <v>316</v>
      </c>
      <c r="C1326" s="233" t="s">
        <v>525</v>
      </c>
      <c r="D1326" s="233">
        <v>2019</v>
      </c>
      <c r="E1326" s="233" t="s">
        <v>524</v>
      </c>
      <c r="F1326" s="284">
        <v>0.27</v>
      </c>
    </row>
    <row r="1327" spans="2:6" x14ac:dyDescent="0.25">
      <c r="B1327" s="233" t="s">
        <v>316</v>
      </c>
      <c r="C1327" s="233" t="s">
        <v>526</v>
      </c>
      <c r="D1327" s="233">
        <v>2019</v>
      </c>
      <c r="E1327" s="233" t="s">
        <v>524</v>
      </c>
      <c r="F1327" s="284">
        <v>0.39</v>
      </c>
    </row>
    <row r="1328" spans="2:6" x14ac:dyDescent="0.25">
      <c r="B1328" s="233" t="s">
        <v>316</v>
      </c>
      <c r="C1328" s="233" t="s">
        <v>528</v>
      </c>
      <c r="D1328" s="233">
        <v>2019</v>
      </c>
      <c r="E1328" s="233" t="s">
        <v>524</v>
      </c>
      <c r="F1328" s="284">
        <v>4.21</v>
      </c>
    </row>
    <row r="1329" spans="2:6" x14ac:dyDescent="0.25">
      <c r="B1329" s="233" t="s">
        <v>316</v>
      </c>
      <c r="C1329" s="233" t="s">
        <v>529</v>
      </c>
      <c r="D1329" s="233">
        <v>2019</v>
      </c>
      <c r="E1329" s="233" t="s">
        <v>524</v>
      </c>
      <c r="F1329" s="284">
        <v>0.42</v>
      </c>
    </row>
    <row r="1330" spans="2:6" x14ac:dyDescent="0.25">
      <c r="B1330" s="233" t="s">
        <v>316</v>
      </c>
      <c r="C1330" s="233" t="s">
        <v>530</v>
      </c>
      <c r="D1330" s="233">
        <v>2019</v>
      </c>
      <c r="E1330" s="233" t="s">
        <v>524</v>
      </c>
      <c r="F1330" s="284">
        <v>0.08</v>
      </c>
    </row>
    <row r="1331" spans="2:6" x14ac:dyDescent="0.25">
      <c r="B1331" s="233" t="s">
        <v>316</v>
      </c>
      <c r="C1331" s="233" t="s">
        <v>531</v>
      </c>
      <c r="D1331" s="233">
        <v>2019</v>
      </c>
      <c r="E1331" s="233" t="s">
        <v>524</v>
      </c>
      <c r="F1331" s="284">
        <v>7.0000000000000007E-2</v>
      </c>
    </row>
    <row r="1332" spans="2:6" x14ac:dyDescent="0.25">
      <c r="B1332" s="233" t="s">
        <v>316</v>
      </c>
      <c r="C1332" s="233" t="s">
        <v>532</v>
      </c>
      <c r="D1332" s="233">
        <v>2019</v>
      </c>
      <c r="E1332" s="233" t="s">
        <v>524</v>
      </c>
      <c r="F1332" s="284">
        <v>0</v>
      </c>
    </row>
    <row r="1333" spans="2:6" x14ac:dyDescent="0.25">
      <c r="B1333" s="233" t="s">
        <v>317</v>
      </c>
      <c r="C1333" s="233" t="s">
        <v>523</v>
      </c>
      <c r="D1333" s="233">
        <v>2019</v>
      </c>
      <c r="E1333" s="233" t="s">
        <v>524</v>
      </c>
      <c r="F1333" s="284">
        <v>0.1</v>
      </c>
    </row>
    <row r="1334" spans="2:6" x14ac:dyDescent="0.25">
      <c r="B1334" s="233" t="s">
        <v>317</v>
      </c>
      <c r="C1334" s="233" t="s">
        <v>525</v>
      </c>
      <c r="D1334" s="233">
        <v>2019</v>
      </c>
      <c r="E1334" s="233" t="s">
        <v>524</v>
      </c>
      <c r="F1334" s="284">
        <v>0</v>
      </c>
    </row>
    <row r="1335" spans="2:6" x14ac:dyDescent="0.25">
      <c r="B1335" s="233" t="s">
        <v>317</v>
      </c>
      <c r="C1335" s="233" t="s">
        <v>526</v>
      </c>
      <c r="D1335" s="233">
        <v>2019</v>
      </c>
      <c r="E1335" s="233" t="s">
        <v>524</v>
      </c>
      <c r="F1335" s="284">
        <v>0</v>
      </c>
    </row>
    <row r="1336" spans="2:6" x14ac:dyDescent="0.25">
      <c r="B1336" s="233" t="s">
        <v>317</v>
      </c>
      <c r="C1336" s="233" t="s">
        <v>528</v>
      </c>
      <c r="D1336" s="233">
        <v>2019</v>
      </c>
      <c r="E1336" s="233" t="s">
        <v>524</v>
      </c>
      <c r="F1336" s="284">
        <v>7.61</v>
      </c>
    </row>
    <row r="1337" spans="2:6" x14ac:dyDescent="0.25">
      <c r="B1337" s="233" t="s">
        <v>317</v>
      </c>
      <c r="C1337" s="233" t="s">
        <v>529</v>
      </c>
      <c r="D1337" s="233">
        <v>2019</v>
      </c>
      <c r="E1337" s="233" t="s">
        <v>524</v>
      </c>
      <c r="F1337" s="284">
        <v>0.61</v>
      </c>
    </row>
    <row r="1338" spans="2:6" x14ac:dyDescent="0.25">
      <c r="B1338" s="233" t="s">
        <v>317</v>
      </c>
      <c r="C1338" s="233" t="s">
        <v>530</v>
      </c>
      <c r="D1338" s="233">
        <v>2019</v>
      </c>
      <c r="E1338" s="233" t="s">
        <v>524</v>
      </c>
      <c r="F1338" s="284">
        <v>0</v>
      </c>
    </row>
    <row r="1339" spans="2:6" x14ac:dyDescent="0.25">
      <c r="B1339" s="233" t="s">
        <v>317</v>
      </c>
      <c r="C1339" s="233" t="s">
        <v>531</v>
      </c>
      <c r="D1339" s="233">
        <v>2019</v>
      </c>
      <c r="E1339" s="233" t="s">
        <v>524</v>
      </c>
      <c r="F1339" s="284">
        <v>0.01</v>
      </c>
    </row>
    <row r="1340" spans="2:6" x14ac:dyDescent="0.25">
      <c r="B1340" s="233" t="s">
        <v>248</v>
      </c>
      <c r="C1340" s="233" t="s">
        <v>523</v>
      </c>
      <c r="D1340" s="233">
        <v>2019</v>
      </c>
      <c r="E1340" s="233" t="s">
        <v>524</v>
      </c>
      <c r="F1340" s="284">
        <v>0</v>
      </c>
    </row>
    <row r="1341" spans="2:6" x14ac:dyDescent="0.25">
      <c r="B1341" s="233" t="s">
        <v>248</v>
      </c>
      <c r="C1341" s="233" t="s">
        <v>525</v>
      </c>
      <c r="D1341" s="233">
        <v>2019</v>
      </c>
      <c r="E1341" s="233" t="s">
        <v>524</v>
      </c>
      <c r="F1341" s="284">
        <v>0.42</v>
      </c>
    </row>
    <row r="1342" spans="2:6" x14ac:dyDescent="0.25">
      <c r="B1342" s="233" t="s">
        <v>248</v>
      </c>
      <c r="C1342" s="233" t="s">
        <v>526</v>
      </c>
      <c r="D1342" s="233">
        <v>2019</v>
      </c>
      <c r="E1342" s="233" t="s">
        <v>524</v>
      </c>
      <c r="F1342" s="284">
        <v>0.28000000000000003</v>
      </c>
    </row>
    <row r="1343" spans="2:6" x14ac:dyDescent="0.25">
      <c r="B1343" s="233" t="s">
        <v>248</v>
      </c>
      <c r="C1343" s="233" t="s">
        <v>527</v>
      </c>
      <c r="D1343" s="233">
        <v>2019</v>
      </c>
      <c r="E1343" s="233" t="s">
        <v>524</v>
      </c>
      <c r="F1343" s="284">
        <v>0.05</v>
      </c>
    </row>
    <row r="1344" spans="2:6" x14ac:dyDescent="0.25">
      <c r="B1344" s="233" t="s">
        <v>248</v>
      </c>
      <c r="C1344" s="233" t="s">
        <v>528</v>
      </c>
      <c r="D1344" s="233">
        <v>2019</v>
      </c>
      <c r="E1344" s="233" t="s">
        <v>524</v>
      </c>
      <c r="F1344" s="284">
        <v>8.7899999999999991</v>
      </c>
    </row>
    <row r="1345" spans="2:6" x14ac:dyDescent="0.25">
      <c r="B1345" s="233" t="s">
        <v>248</v>
      </c>
      <c r="C1345" s="233" t="s">
        <v>529</v>
      </c>
      <c r="D1345" s="233">
        <v>2019</v>
      </c>
      <c r="E1345" s="233" t="s">
        <v>524</v>
      </c>
      <c r="F1345" s="284">
        <v>0.18</v>
      </c>
    </row>
    <row r="1346" spans="2:6" x14ac:dyDescent="0.25">
      <c r="B1346" s="233" t="s">
        <v>248</v>
      </c>
      <c r="C1346" s="233" t="s">
        <v>530</v>
      </c>
      <c r="D1346" s="233">
        <v>2019</v>
      </c>
      <c r="E1346" s="233" t="s">
        <v>524</v>
      </c>
      <c r="F1346" s="284">
        <v>0</v>
      </c>
    </row>
    <row r="1347" spans="2:6" x14ac:dyDescent="0.25">
      <c r="B1347" s="233" t="s">
        <v>248</v>
      </c>
      <c r="C1347" s="233" t="s">
        <v>531</v>
      </c>
      <c r="D1347" s="233">
        <v>2019</v>
      </c>
      <c r="E1347" s="233" t="s">
        <v>524</v>
      </c>
      <c r="F1347" s="284">
        <v>0.01</v>
      </c>
    </row>
    <row r="1348" spans="2:6" x14ac:dyDescent="0.25">
      <c r="B1348" s="233" t="s">
        <v>248</v>
      </c>
      <c r="C1348" s="233" t="s">
        <v>532</v>
      </c>
      <c r="D1348" s="233">
        <v>2019</v>
      </c>
      <c r="E1348" s="233" t="s">
        <v>524</v>
      </c>
      <c r="F1348" s="284">
        <v>0</v>
      </c>
    </row>
    <row r="1349" spans="2:6" x14ac:dyDescent="0.25">
      <c r="B1349" s="233" t="s">
        <v>347</v>
      </c>
      <c r="C1349" s="233" t="s">
        <v>523</v>
      </c>
      <c r="D1349" s="233">
        <v>2019</v>
      </c>
      <c r="E1349" s="233" t="s">
        <v>524</v>
      </c>
      <c r="F1349" s="284">
        <v>7.86</v>
      </c>
    </row>
    <row r="1350" spans="2:6" x14ac:dyDescent="0.25">
      <c r="B1350" s="233" t="s">
        <v>347</v>
      </c>
      <c r="C1350" s="233" t="s">
        <v>525</v>
      </c>
      <c r="D1350" s="233">
        <v>2019</v>
      </c>
      <c r="E1350" s="233" t="s">
        <v>524</v>
      </c>
      <c r="F1350" s="284">
        <v>0.21</v>
      </c>
    </row>
    <row r="1351" spans="2:6" x14ac:dyDescent="0.25">
      <c r="B1351" s="233" t="s">
        <v>347</v>
      </c>
      <c r="C1351" s="233" t="s">
        <v>526</v>
      </c>
      <c r="D1351" s="233">
        <v>2019</v>
      </c>
      <c r="E1351" s="233" t="s">
        <v>524</v>
      </c>
      <c r="F1351" s="284">
        <v>0</v>
      </c>
    </row>
    <row r="1352" spans="2:6" x14ac:dyDescent="0.25">
      <c r="B1352" s="233" t="s">
        <v>347</v>
      </c>
      <c r="C1352" s="233" t="s">
        <v>527</v>
      </c>
      <c r="D1352" s="233">
        <v>2019</v>
      </c>
      <c r="E1352" s="233" t="s">
        <v>524</v>
      </c>
      <c r="F1352" s="284">
        <v>0</v>
      </c>
    </row>
    <row r="1353" spans="2:6" x14ac:dyDescent="0.25">
      <c r="B1353" s="233" t="s">
        <v>347</v>
      </c>
      <c r="C1353" s="233" t="s">
        <v>529</v>
      </c>
      <c r="D1353" s="233">
        <v>2019</v>
      </c>
      <c r="E1353" s="233" t="s">
        <v>524</v>
      </c>
      <c r="F1353" s="284">
        <v>0.28999999999999998</v>
      </c>
    </row>
    <row r="1354" spans="2:6" x14ac:dyDescent="0.25">
      <c r="B1354" s="233" t="s">
        <v>347</v>
      </c>
      <c r="C1354" s="233" t="s">
        <v>530</v>
      </c>
      <c r="D1354" s="233">
        <v>2019</v>
      </c>
      <c r="E1354" s="233" t="s">
        <v>524</v>
      </c>
      <c r="F1354" s="284">
        <v>0.03</v>
      </c>
    </row>
    <row r="1355" spans="2:6" x14ac:dyDescent="0.25">
      <c r="B1355" s="233" t="s">
        <v>347</v>
      </c>
      <c r="C1355" s="233" t="s">
        <v>531</v>
      </c>
      <c r="D1355" s="233">
        <v>2019</v>
      </c>
      <c r="E1355" s="233" t="s">
        <v>524</v>
      </c>
      <c r="F1355" s="284">
        <v>0.23</v>
      </c>
    </row>
    <row r="1356" spans="2:6" x14ac:dyDescent="0.25">
      <c r="B1356" s="233" t="s">
        <v>347</v>
      </c>
      <c r="C1356" s="233" t="s">
        <v>532</v>
      </c>
      <c r="D1356" s="233">
        <v>2019</v>
      </c>
      <c r="E1356" s="233" t="s">
        <v>524</v>
      </c>
      <c r="F1356" s="284">
        <v>0</v>
      </c>
    </row>
    <row r="1357" spans="2:6" x14ac:dyDescent="0.25">
      <c r="B1357" s="233" t="s">
        <v>256</v>
      </c>
      <c r="C1357" s="233" t="s">
        <v>523</v>
      </c>
      <c r="D1357" s="233">
        <v>2019</v>
      </c>
      <c r="E1357" s="233" t="s">
        <v>524</v>
      </c>
      <c r="F1357" s="284">
        <v>3.85</v>
      </c>
    </row>
    <row r="1358" spans="2:6" x14ac:dyDescent="0.25">
      <c r="B1358" s="233" t="s">
        <v>256</v>
      </c>
      <c r="C1358" s="233" t="s">
        <v>525</v>
      </c>
      <c r="D1358" s="233">
        <v>2019</v>
      </c>
      <c r="E1358" s="233" t="s">
        <v>524</v>
      </c>
      <c r="F1358" s="284">
        <v>0</v>
      </c>
    </row>
    <row r="1359" spans="2:6" x14ac:dyDescent="0.25">
      <c r="B1359" s="233" t="s">
        <v>256</v>
      </c>
      <c r="C1359" s="233" t="s">
        <v>526</v>
      </c>
      <c r="D1359" s="233">
        <v>2019</v>
      </c>
      <c r="E1359" s="233" t="s">
        <v>524</v>
      </c>
      <c r="F1359" s="284">
        <v>1.35</v>
      </c>
    </row>
    <row r="1360" spans="2:6" x14ac:dyDescent="0.25">
      <c r="B1360" s="233" t="s">
        <v>256</v>
      </c>
      <c r="C1360" s="233" t="s">
        <v>527</v>
      </c>
      <c r="D1360" s="233">
        <v>2019</v>
      </c>
      <c r="E1360" s="233" t="s">
        <v>524</v>
      </c>
      <c r="F1360" s="284">
        <v>0</v>
      </c>
    </row>
    <row r="1361" spans="2:6" x14ac:dyDescent="0.25">
      <c r="B1361" s="233" t="s">
        <v>256</v>
      </c>
      <c r="C1361" s="233" t="s">
        <v>528</v>
      </c>
      <c r="D1361" s="233">
        <v>2019</v>
      </c>
      <c r="E1361" s="233" t="s">
        <v>524</v>
      </c>
      <c r="F1361" s="284">
        <v>2.77</v>
      </c>
    </row>
    <row r="1362" spans="2:6" x14ac:dyDescent="0.25">
      <c r="B1362" s="233" t="s">
        <v>256</v>
      </c>
      <c r="C1362" s="233" t="s">
        <v>529</v>
      </c>
      <c r="D1362" s="233">
        <v>2019</v>
      </c>
      <c r="E1362" s="233" t="s">
        <v>524</v>
      </c>
      <c r="F1362" s="284">
        <v>0.28000000000000003</v>
      </c>
    </row>
    <row r="1363" spans="2:6" x14ac:dyDescent="0.25">
      <c r="B1363" s="233" t="s">
        <v>256</v>
      </c>
      <c r="C1363" s="233" t="s">
        <v>530</v>
      </c>
      <c r="D1363" s="233">
        <v>2019</v>
      </c>
      <c r="E1363" s="233" t="s">
        <v>524</v>
      </c>
      <c r="F1363" s="284">
        <v>0.02</v>
      </c>
    </row>
    <row r="1364" spans="2:6" x14ac:dyDescent="0.25">
      <c r="B1364" s="233" t="s">
        <v>256</v>
      </c>
      <c r="C1364" s="233" t="s">
        <v>531</v>
      </c>
      <c r="D1364" s="233">
        <v>2019</v>
      </c>
      <c r="E1364" s="233" t="s">
        <v>524</v>
      </c>
      <c r="F1364" s="284">
        <v>3.92</v>
      </c>
    </row>
    <row r="1365" spans="2:6" x14ac:dyDescent="0.25">
      <c r="B1365" s="233" t="s">
        <v>256</v>
      </c>
      <c r="C1365" s="233" t="s">
        <v>532</v>
      </c>
      <c r="D1365" s="233">
        <v>2019</v>
      </c>
      <c r="E1365" s="233" t="s">
        <v>524</v>
      </c>
      <c r="F1365" s="284">
        <v>2.2200000000000002</v>
      </c>
    </row>
    <row r="1366" spans="2:6" x14ac:dyDescent="0.25">
      <c r="B1366" s="233" t="s">
        <v>275</v>
      </c>
      <c r="C1366" s="233" t="s">
        <v>523</v>
      </c>
      <c r="D1366" s="233">
        <v>2019</v>
      </c>
      <c r="E1366" s="233" t="s">
        <v>524</v>
      </c>
      <c r="F1366" s="284">
        <v>0</v>
      </c>
    </row>
    <row r="1367" spans="2:6" x14ac:dyDescent="0.25">
      <c r="B1367" s="233" t="s">
        <v>275</v>
      </c>
      <c r="C1367" s="233" t="s">
        <v>525</v>
      </c>
      <c r="D1367" s="233">
        <v>2019</v>
      </c>
      <c r="E1367" s="233" t="s">
        <v>524</v>
      </c>
      <c r="F1367" s="284">
        <v>0</v>
      </c>
    </row>
    <row r="1368" spans="2:6" x14ac:dyDescent="0.25">
      <c r="B1368" s="233" t="s">
        <v>275</v>
      </c>
      <c r="C1368" s="233" t="s">
        <v>526</v>
      </c>
      <c r="D1368" s="233">
        <v>2019</v>
      </c>
      <c r="E1368" s="233" t="s">
        <v>524</v>
      </c>
      <c r="F1368" s="284">
        <v>4.92</v>
      </c>
    </row>
    <row r="1369" spans="2:6" x14ac:dyDescent="0.25">
      <c r="B1369" s="233" t="s">
        <v>275</v>
      </c>
      <c r="C1369" s="233" t="s">
        <v>528</v>
      </c>
      <c r="D1369" s="233">
        <v>2019</v>
      </c>
      <c r="E1369" s="233" t="s">
        <v>524</v>
      </c>
      <c r="F1369" s="284">
        <v>4.37</v>
      </c>
    </row>
    <row r="1370" spans="2:6" x14ac:dyDescent="0.25">
      <c r="B1370" s="233" t="s">
        <v>275</v>
      </c>
      <c r="C1370" s="233" t="s">
        <v>529</v>
      </c>
      <c r="D1370" s="233">
        <v>2019</v>
      </c>
      <c r="E1370" s="233" t="s">
        <v>524</v>
      </c>
      <c r="F1370" s="284">
        <v>0.05</v>
      </c>
    </row>
    <row r="1371" spans="2:6" x14ac:dyDescent="0.25">
      <c r="B1371" s="233" t="s">
        <v>275</v>
      </c>
      <c r="C1371" s="233" t="s">
        <v>530</v>
      </c>
      <c r="D1371" s="233">
        <v>2019</v>
      </c>
      <c r="E1371" s="233" t="s">
        <v>524</v>
      </c>
      <c r="F1371" s="284">
        <v>0.36</v>
      </c>
    </row>
    <row r="1372" spans="2:6" x14ac:dyDescent="0.25">
      <c r="B1372" s="233" t="s">
        <v>275</v>
      </c>
      <c r="C1372" s="233" t="s">
        <v>531</v>
      </c>
      <c r="D1372" s="233">
        <v>2019</v>
      </c>
      <c r="E1372" s="233" t="s">
        <v>524</v>
      </c>
      <c r="F1372" s="284">
        <v>2.37</v>
      </c>
    </row>
    <row r="1373" spans="2:6" x14ac:dyDescent="0.25">
      <c r="B1373" s="233" t="s">
        <v>275</v>
      </c>
      <c r="C1373" s="233" t="s">
        <v>532</v>
      </c>
      <c r="D1373" s="233">
        <v>2019</v>
      </c>
      <c r="E1373" s="233" t="s">
        <v>524</v>
      </c>
      <c r="F1373" s="284">
        <v>0.48</v>
      </c>
    </row>
    <row r="1374" spans="2:6" x14ac:dyDescent="0.25">
      <c r="B1374" s="233" t="s">
        <v>283</v>
      </c>
      <c r="C1374" s="233" t="s">
        <v>523</v>
      </c>
      <c r="D1374" s="233">
        <v>2019</v>
      </c>
      <c r="E1374" s="233" t="s">
        <v>524</v>
      </c>
      <c r="F1374" s="284">
        <v>0.13</v>
      </c>
    </row>
    <row r="1375" spans="2:6" x14ac:dyDescent="0.25">
      <c r="B1375" s="233" t="s">
        <v>283</v>
      </c>
      <c r="C1375" s="233" t="s">
        <v>526</v>
      </c>
      <c r="D1375" s="233">
        <v>2019</v>
      </c>
      <c r="E1375" s="233" t="s">
        <v>524</v>
      </c>
      <c r="F1375" s="284">
        <v>2.87</v>
      </c>
    </row>
    <row r="1376" spans="2:6" x14ac:dyDescent="0.25">
      <c r="B1376" s="233" t="s">
        <v>283</v>
      </c>
      <c r="C1376" s="233" t="s">
        <v>529</v>
      </c>
      <c r="D1376" s="233">
        <v>2019</v>
      </c>
      <c r="E1376" s="233" t="s">
        <v>524</v>
      </c>
      <c r="F1376" s="284">
        <v>0.01</v>
      </c>
    </row>
    <row r="1377" spans="2:6" x14ac:dyDescent="0.25">
      <c r="B1377" s="233" t="s">
        <v>283</v>
      </c>
      <c r="C1377" s="233" t="s">
        <v>530</v>
      </c>
      <c r="D1377" s="233">
        <v>2019</v>
      </c>
      <c r="E1377" s="233" t="s">
        <v>524</v>
      </c>
      <c r="F1377" s="284">
        <v>0</v>
      </c>
    </row>
    <row r="1378" spans="2:6" x14ac:dyDescent="0.25">
      <c r="B1378" s="233" t="s">
        <v>283</v>
      </c>
      <c r="C1378" s="233" t="s">
        <v>531</v>
      </c>
      <c r="D1378" s="233">
        <v>2019</v>
      </c>
      <c r="E1378" s="233" t="s">
        <v>524</v>
      </c>
      <c r="F1378" s="284">
        <v>0.01</v>
      </c>
    </row>
    <row r="1379" spans="2:6" x14ac:dyDescent="0.25">
      <c r="B1379" s="233" t="s">
        <v>283</v>
      </c>
      <c r="C1379" s="233" t="s">
        <v>532</v>
      </c>
      <c r="D1379" s="233">
        <v>2019</v>
      </c>
      <c r="E1379" s="233" t="s">
        <v>524</v>
      </c>
      <c r="F1379" s="284">
        <v>0</v>
      </c>
    </row>
    <row r="1380" spans="2:6" x14ac:dyDescent="0.25">
      <c r="B1380" s="233" t="s">
        <v>211</v>
      </c>
      <c r="C1380" s="233" t="s">
        <v>523</v>
      </c>
      <c r="D1380" s="233">
        <v>2019</v>
      </c>
      <c r="E1380" s="233" t="s">
        <v>524</v>
      </c>
      <c r="F1380" s="284">
        <v>0.06</v>
      </c>
    </row>
    <row r="1381" spans="2:6" x14ac:dyDescent="0.25">
      <c r="B1381" s="233" t="s">
        <v>211</v>
      </c>
      <c r="C1381" s="233" t="s">
        <v>525</v>
      </c>
      <c r="D1381" s="233">
        <v>2019</v>
      </c>
      <c r="E1381" s="233" t="s">
        <v>524</v>
      </c>
      <c r="F1381" s="284">
        <v>0.17</v>
      </c>
    </row>
    <row r="1382" spans="2:6" x14ac:dyDescent="0.25">
      <c r="B1382" s="233" t="s">
        <v>211</v>
      </c>
      <c r="C1382" s="233" t="s">
        <v>526</v>
      </c>
      <c r="D1382" s="233">
        <v>2019</v>
      </c>
      <c r="E1382" s="233" t="s">
        <v>524</v>
      </c>
      <c r="F1382" s="284">
        <v>1.71</v>
      </c>
    </row>
    <row r="1383" spans="2:6" x14ac:dyDescent="0.25">
      <c r="B1383" s="233" t="s">
        <v>211</v>
      </c>
      <c r="C1383" s="233" t="s">
        <v>527</v>
      </c>
      <c r="D1383" s="233">
        <v>2019</v>
      </c>
      <c r="E1383" s="233" t="s">
        <v>524</v>
      </c>
      <c r="F1383" s="284">
        <v>0</v>
      </c>
    </row>
    <row r="1384" spans="2:6" x14ac:dyDescent="0.25">
      <c r="B1384" s="233" t="s">
        <v>211</v>
      </c>
      <c r="C1384" s="233" t="s">
        <v>528</v>
      </c>
      <c r="D1384" s="233">
        <v>2019</v>
      </c>
      <c r="E1384" s="233" t="s">
        <v>524</v>
      </c>
      <c r="F1384" s="284">
        <v>4.74</v>
      </c>
    </row>
    <row r="1385" spans="2:6" x14ac:dyDescent="0.25">
      <c r="B1385" s="233" t="s">
        <v>211</v>
      </c>
      <c r="C1385" s="233" t="s">
        <v>529</v>
      </c>
      <c r="D1385" s="233">
        <v>2019</v>
      </c>
      <c r="E1385" s="233" t="s">
        <v>524</v>
      </c>
      <c r="F1385" s="284">
        <v>0</v>
      </c>
    </row>
    <row r="1386" spans="2:6" x14ac:dyDescent="0.25">
      <c r="B1386" s="233" t="s">
        <v>211</v>
      </c>
      <c r="C1386" s="233" t="s">
        <v>530</v>
      </c>
      <c r="D1386" s="233">
        <v>2019</v>
      </c>
      <c r="E1386" s="233" t="s">
        <v>524</v>
      </c>
      <c r="F1386" s="284">
        <v>0.76</v>
      </c>
    </row>
    <row r="1387" spans="2:6" x14ac:dyDescent="0.25">
      <c r="B1387" s="233" t="s">
        <v>211</v>
      </c>
      <c r="C1387" s="233" t="s">
        <v>531</v>
      </c>
      <c r="D1387" s="233">
        <v>2019</v>
      </c>
      <c r="E1387" s="233" t="s">
        <v>524</v>
      </c>
      <c r="F1387" s="284">
        <v>0.01</v>
      </c>
    </row>
    <row r="1388" spans="2:6" x14ac:dyDescent="0.25">
      <c r="B1388" s="233" t="s">
        <v>211</v>
      </c>
      <c r="C1388" s="233" t="s">
        <v>532</v>
      </c>
      <c r="D1388" s="233">
        <v>2019</v>
      </c>
      <c r="E1388" s="233" t="s">
        <v>524</v>
      </c>
      <c r="F1388" s="284">
        <v>0</v>
      </c>
    </row>
    <row r="1389" spans="2:6" x14ac:dyDescent="0.25">
      <c r="B1389" s="233" t="s">
        <v>414</v>
      </c>
      <c r="C1389" s="233" t="s">
        <v>523</v>
      </c>
      <c r="D1389" s="233">
        <v>2019</v>
      </c>
      <c r="E1389" s="233" t="s">
        <v>524</v>
      </c>
      <c r="F1389" s="284">
        <v>0</v>
      </c>
    </row>
    <row r="1390" spans="2:6" x14ac:dyDescent="0.25">
      <c r="B1390" s="233" t="s">
        <v>414</v>
      </c>
      <c r="C1390" s="233" t="s">
        <v>525</v>
      </c>
      <c r="D1390" s="233">
        <v>2019</v>
      </c>
      <c r="E1390" s="233" t="s">
        <v>524</v>
      </c>
      <c r="F1390" s="284">
        <v>0.01</v>
      </c>
    </row>
    <row r="1391" spans="2:6" x14ac:dyDescent="0.25">
      <c r="B1391" s="233" t="s">
        <v>414</v>
      </c>
      <c r="C1391" s="233" t="s">
        <v>526</v>
      </c>
      <c r="D1391" s="233">
        <v>2019</v>
      </c>
      <c r="E1391" s="233" t="s">
        <v>524</v>
      </c>
      <c r="F1391" s="284">
        <v>5.68</v>
      </c>
    </row>
    <row r="1392" spans="2:6" x14ac:dyDescent="0.25">
      <c r="B1392" s="233" t="s">
        <v>414</v>
      </c>
      <c r="C1392" s="233" t="s">
        <v>527</v>
      </c>
      <c r="D1392" s="233">
        <v>2019</v>
      </c>
      <c r="E1392" s="233" t="s">
        <v>524</v>
      </c>
      <c r="F1392" s="284">
        <v>0</v>
      </c>
    </row>
    <row r="1393" spans="2:6" x14ac:dyDescent="0.25">
      <c r="B1393" s="233" t="s">
        <v>414</v>
      </c>
      <c r="C1393" s="233" t="s">
        <v>530</v>
      </c>
      <c r="D1393" s="233">
        <v>2019</v>
      </c>
      <c r="E1393" s="233" t="s">
        <v>524</v>
      </c>
      <c r="F1393" s="284">
        <v>0</v>
      </c>
    </row>
    <row r="1394" spans="2:6" x14ac:dyDescent="0.25">
      <c r="B1394" s="233" t="s">
        <v>414</v>
      </c>
      <c r="C1394" s="233" t="s">
        <v>531</v>
      </c>
      <c r="D1394" s="233">
        <v>2019</v>
      </c>
      <c r="E1394" s="233" t="s">
        <v>524</v>
      </c>
      <c r="F1394" s="284">
        <v>0.06</v>
      </c>
    </row>
    <row r="1395" spans="2:6" x14ac:dyDescent="0.25">
      <c r="B1395" s="233" t="s">
        <v>414</v>
      </c>
      <c r="C1395" s="233" t="s">
        <v>532</v>
      </c>
      <c r="D1395" s="233">
        <v>2019</v>
      </c>
      <c r="E1395" s="233" t="s">
        <v>524</v>
      </c>
      <c r="F1395" s="284">
        <v>0.04</v>
      </c>
    </row>
    <row r="1396" spans="2:6" x14ac:dyDescent="0.25">
      <c r="B1396" s="233" t="s">
        <v>276</v>
      </c>
      <c r="C1396" s="233" t="s">
        <v>523</v>
      </c>
      <c r="D1396" s="233">
        <v>2019</v>
      </c>
      <c r="E1396" s="233" t="s">
        <v>524</v>
      </c>
      <c r="F1396" s="284">
        <v>2.92</v>
      </c>
    </row>
    <row r="1397" spans="2:6" x14ac:dyDescent="0.25">
      <c r="B1397" s="233" t="s">
        <v>276</v>
      </c>
      <c r="C1397" s="233" t="s">
        <v>525</v>
      </c>
      <c r="D1397" s="233">
        <v>2019</v>
      </c>
      <c r="E1397" s="233" t="s">
        <v>524</v>
      </c>
      <c r="F1397" s="284">
        <v>4.42</v>
      </c>
    </row>
    <row r="1398" spans="2:6" x14ac:dyDescent="0.25">
      <c r="B1398" s="233" t="s">
        <v>276</v>
      </c>
      <c r="C1398" s="233" t="s">
        <v>526</v>
      </c>
      <c r="D1398" s="233">
        <v>2019</v>
      </c>
      <c r="E1398" s="233" t="s">
        <v>524</v>
      </c>
      <c r="F1398" s="284">
        <v>2.2400000000000002</v>
      </c>
    </row>
    <row r="1399" spans="2:6" x14ac:dyDescent="0.25">
      <c r="B1399" s="233" t="s">
        <v>276</v>
      </c>
      <c r="C1399" s="233" t="s">
        <v>527</v>
      </c>
      <c r="D1399" s="233">
        <v>2019</v>
      </c>
      <c r="E1399" s="233" t="s">
        <v>524</v>
      </c>
      <c r="F1399" s="284">
        <v>1.51</v>
      </c>
    </row>
    <row r="1400" spans="2:6" x14ac:dyDescent="0.25">
      <c r="B1400" s="233" t="s">
        <v>276</v>
      </c>
      <c r="C1400" s="233" t="s">
        <v>528</v>
      </c>
      <c r="D1400" s="233">
        <v>2019</v>
      </c>
      <c r="E1400" s="233" t="s">
        <v>524</v>
      </c>
      <c r="F1400" s="284">
        <v>16.079999999999998</v>
      </c>
    </row>
    <row r="1401" spans="2:6" x14ac:dyDescent="0.25">
      <c r="B1401" s="233" t="s">
        <v>276</v>
      </c>
      <c r="C1401" s="233" t="s">
        <v>529</v>
      </c>
      <c r="D1401" s="233">
        <v>2019</v>
      </c>
      <c r="E1401" s="233" t="s">
        <v>524</v>
      </c>
      <c r="F1401" s="284">
        <v>0.4</v>
      </c>
    </row>
    <row r="1402" spans="2:6" x14ac:dyDescent="0.25">
      <c r="B1402" s="233" t="s">
        <v>276</v>
      </c>
      <c r="C1402" s="233" t="s">
        <v>530</v>
      </c>
      <c r="D1402" s="233">
        <v>2019</v>
      </c>
      <c r="E1402" s="233" t="s">
        <v>524</v>
      </c>
      <c r="F1402" s="284">
        <v>0.03</v>
      </c>
    </row>
    <row r="1403" spans="2:6" x14ac:dyDescent="0.25">
      <c r="B1403" s="233" t="s">
        <v>276</v>
      </c>
      <c r="C1403" s="233" t="s">
        <v>531</v>
      </c>
      <c r="D1403" s="233">
        <v>2019</v>
      </c>
      <c r="E1403" s="233" t="s">
        <v>524</v>
      </c>
      <c r="F1403" s="284">
        <v>1.43</v>
      </c>
    </row>
    <row r="1404" spans="2:6" x14ac:dyDescent="0.25">
      <c r="B1404" s="233" t="s">
        <v>276</v>
      </c>
      <c r="C1404" s="233" t="s">
        <v>532</v>
      </c>
      <c r="D1404" s="233">
        <v>2019</v>
      </c>
      <c r="E1404" s="233" t="s">
        <v>524</v>
      </c>
      <c r="F1404" s="284">
        <v>0</v>
      </c>
    </row>
    <row r="1405" spans="2:6" x14ac:dyDescent="0.25">
      <c r="B1405" s="233" t="s">
        <v>429</v>
      </c>
      <c r="C1405" s="233" t="s">
        <v>523</v>
      </c>
      <c r="D1405" s="233">
        <v>2019</v>
      </c>
      <c r="E1405" s="233" t="s">
        <v>524</v>
      </c>
      <c r="F1405" s="284">
        <v>3.2</v>
      </c>
    </row>
    <row r="1406" spans="2:6" x14ac:dyDescent="0.25">
      <c r="B1406" s="233" t="s">
        <v>429</v>
      </c>
      <c r="C1406" s="233" t="s">
        <v>525</v>
      </c>
      <c r="D1406" s="233">
        <v>2019</v>
      </c>
      <c r="E1406" s="233" t="s">
        <v>524</v>
      </c>
      <c r="F1406" s="284">
        <v>0.04</v>
      </c>
    </row>
    <row r="1407" spans="2:6" x14ac:dyDescent="0.25">
      <c r="B1407" s="233" t="s">
        <v>429</v>
      </c>
      <c r="C1407" s="233" t="s">
        <v>526</v>
      </c>
      <c r="D1407" s="233">
        <v>2019</v>
      </c>
      <c r="E1407" s="233" t="s">
        <v>524</v>
      </c>
      <c r="F1407" s="284">
        <v>1.96</v>
      </c>
    </row>
    <row r="1408" spans="2:6" x14ac:dyDescent="0.25">
      <c r="B1408" s="233" t="s">
        <v>429</v>
      </c>
      <c r="C1408" s="233" t="s">
        <v>527</v>
      </c>
      <c r="D1408" s="233">
        <v>2019</v>
      </c>
      <c r="E1408" s="233" t="s">
        <v>524</v>
      </c>
      <c r="F1408" s="284">
        <v>6.44</v>
      </c>
    </row>
    <row r="1409" spans="2:6" x14ac:dyDescent="0.25">
      <c r="B1409" s="233" t="s">
        <v>429</v>
      </c>
      <c r="C1409" s="233" t="s">
        <v>528</v>
      </c>
      <c r="D1409" s="233">
        <v>2019</v>
      </c>
      <c r="E1409" s="233" t="s">
        <v>524</v>
      </c>
      <c r="F1409" s="284">
        <v>0</v>
      </c>
    </row>
    <row r="1410" spans="2:6" x14ac:dyDescent="0.25">
      <c r="B1410" s="233" t="s">
        <v>429</v>
      </c>
      <c r="C1410" s="233" t="s">
        <v>529</v>
      </c>
      <c r="D1410" s="233">
        <v>2019</v>
      </c>
      <c r="E1410" s="233" t="s">
        <v>524</v>
      </c>
      <c r="F1410" s="284">
        <v>0</v>
      </c>
    </row>
    <row r="1411" spans="2:6" x14ac:dyDescent="0.25">
      <c r="B1411" s="233" t="s">
        <v>429</v>
      </c>
      <c r="C1411" s="233" t="s">
        <v>530</v>
      </c>
      <c r="D1411" s="233">
        <v>2019</v>
      </c>
      <c r="E1411" s="233" t="s">
        <v>524</v>
      </c>
      <c r="F1411" s="284">
        <v>0.03</v>
      </c>
    </row>
    <row r="1412" spans="2:6" x14ac:dyDescent="0.25">
      <c r="B1412" s="233" t="s">
        <v>429</v>
      </c>
      <c r="C1412" s="233" t="s">
        <v>531</v>
      </c>
      <c r="D1412" s="233">
        <v>2019</v>
      </c>
      <c r="E1412" s="233" t="s">
        <v>524</v>
      </c>
      <c r="F1412" s="284">
        <v>0.98</v>
      </c>
    </row>
    <row r="1413" spans="2:6" x14ac:dyDescent="0.25">
      <c r="B1413" s="233" t="s">
        <v>429</v>
      </c>
      <c r="C1413" s="233" t="s">
        <v>532</v>
      </c>
      <c r="D1413" s="233">
        <v>2019</v>
      </c>
      <c r="E1413" s="233" t="s">
        <v>524</v>
      </c>
      <c r="F1413" s="284">
        <v>0.46</v>
      </c>
    </row>
    <row r="1414" spans="2:6" x14ac:dyDescent="0.25">
      <c r="B1414" s="233" t="s">
        <v>212</v>
      </c>
      <c r="C1414" s="233" t="s">
        <v>523</v>
      </c>
      <c r="D1414" s="233">
        <v>2019</v>
      </c>
      <c r="E1414" s="233" t="s">
        <v>524</v>
      </c>
      <c r="F1414" s="284">
        <v>0.04</v>
      </c>
    </row>
    <row r="1415" spans="2:6" x14ac:dyDescent="0.25">
      <c r="B1415" s="233" t="s">
        <v>212</v>
      </c>
      <c r="C1415" s="233" t="s">
        <v>525</v>
      </c>
      <c r="D1415" s="233">
        <v>2019</v>
      </c>
      <c r="E1415" s="233" t="s">
        <v>524</v>
      </c>
      <c r="F1415" s="284">
        <v>0.2</v>
      </c>
    </row>
    <row r="1416" spans="2:6" x14ac:dyDescent="0.25">
      <c r="B1416" s="233" t="s">
        <v>212</v>
      </c>
      <c r="C1416" s="233" t="s">
        <v>526</v>
      </c>
      <c r="D1416" s="233">
        <v>2019</v>
      </c>
      <c r="E1416" s="233" t="s">
        <v>524</v>
      </c>
      <c r="F1416" s="284">
        <v>3.33</v>
      </c>
    </row>
    <row r="1417" spans="2:6" x14ac:dyDescent="0.25">
      <c r="B1417" s="233" t="s">
        <v>212</v>
      </c>
      <c r="C1417" s="233" t="s">
        <v>527</v>
      </c>
      <c r="D1417" s="233">
        <v>2019</v>
      </c>
      <c r="E1417" s="233" t="s">
        <v>524</v>
      </c>
      <c r="F1417" s="284">
        <v>0</v>
      </c>
    </row>
    <row r="1418" spans="2:6" x14ac:dyDescent="0.25">
      <c r="B1418" s="233" t="s">
        <v>212</v>
      </c>
      <c r="C1418" s="233" t="s">
        <v>528</v>
      </c>
      <c r="D1418" s="233">
        <v>2019</v>
      </c>
      <c r="E1418" s="233" t="s">
        <v>524</v>
      </c>
      <c r="F1418" s="284">
        <v>3.53</v>
      </c>
    </row>
    <row r="1419" spans="2:6" x14ac:dyDescent="0.25">
      <c r="B1419" s="233" t="s">
        <v>212</v>
      </c>
      <c r="C1419" s="233" t="s">
        <v>529</v>
      </c>
      <c r="D1419" s="233">
        <v>2019</v>
      </c>
      <c r="E1419" s="233" t="s">
        <v>524</v>
      </c>
      <c r="F1419" s="284">
        <v>0.23</v>
      </c>
    </row>
    <row r="1420" spans="2:6" x14ac:dyDescent="0.25">
      <c r="B1420" s="233" t="s">
        <v>212</v>
      </c>
      <c r="C1420" s="233" t="s">
        <v>530</v>
      </c>
      <c r="D1420" s="233">
        <v>2019</v>
      </c>
      <c r="E1420" s="233" t="s">
        <v>524</v>
      </c>
      <c r="F1420" s="284">
        <v>0.33</v>
      </c>
    </row>
    <row r="1421" spans="2:6" x14ac:dyDescent="0.25">
      <c r="B1421" s="233" t="s">
        <v>212</v>
      </c>
      <c r="C1421" s="233" t="s">
        <v>531</v>
      </c>
      <c r="D1421" s="233">
        <v>2019</v>
      </c>
      <c r="E1421" s="233" t="s">
        <v>524</v>
      </c>
      <c r="F1421" s="284">
        <v>0.01</v>
      </c>
    </row>
    <row r="1422" spans="2:6" x14ac:dyDescent="0.25">
      <c r="B1422" s="233" t="s">
        <v>212</v>
      </c>
      <c r="C1422" s="233" t="s">
        <v>532</v>
      </c>
      <c r="D1422" s="233">
        <v>2019</v>
      </c>
      <c r="E1422" s="233" t="s">
        <v>524</v>
      </c>
      <c r="F1422" s="284">
        <v>0.44</v>
      </c>
    </row>
    <row r="1423" spans="2:6" x14ac:dyDescent="0.25">
      <c r="B1423" s="233" t="s">
        <v>463</v>
      </c>
      <c r="C1423" s="233" t="s">
        <v>523</v>
      </c>
      <c r="D1423" s="233">
        <v>2019</v>
      </c>
      <c r="E1423" s="233" t="s">
        <v>524</v>
      </c>
      <c r="F1423" s="284">
        <v>13.71</v>
      </c>
    </row>
    <row r="1424" spans="2:6" x14ac:dyDescent="0.25">
      <c r="B1424" s="233" t="s">
        <v>463</v>
      </c>
      <c r="C1424" s="233" t="s">
        <v>525</v>
      </c>
      <c r="D1424" s="233">
        <v>2019</v>
      </c>
      <c r="E1424" s="233" t="s">
        <v>524</v>
      </c>
      <c r="F1424" s="284">
        <v>0.18</v>
      </c>
    </row>
    <row r="1425" spans="2:6" x14ac:dyDescent="0.25">
      <c r="B1425" s="233" t="s">
        <v>463</v>
      </c>
      <c r="C1425" s="233" t="s">
        <v>526</v>
      </c>
      <c r="D1425" s="233">
        <v>2019</v>
      </c>
      <c r="E1425" s="233" t="s">
        <v>524</v>
      </c>
      <c r="F1425" s="284">
        <v>0.1</v>
      </c>
    </row>
    <row r="1426" spans="2:6" x14ac:dyDescent="0.25">
      <c r="B1426" s="233" t="s">
        <v>463</v>
      </c>
      <c r="C1426" s="233" t="s">
        <v>527</v>
      </c>
      <c r="D1426" s="233">
        <v>2019</v>
      </c>
      <c r="E1426" s="233" t="s">
        <v>524</v>
      </c>
      <c r="F1426" s="284">
        <v>2.06</v>
      </c>
    </row>
    <row r="1427" spans="2:6" x14ac:dyDescent="0.25">
      <c r="B1427" s="233" t="s">
        <v>463</v>
      </c>
      <c r="C1427" s="233" t="s">
        <v>528</v>
      </c>
      <c r="D1427" s="233">
        <v>2019</v>
      </c>
      <c r="E1427" s="233" t="s">
        <v>524</v>
      </c>
      <c r="F1427" s="284">
        <v>0</v>
      </c>
    </row>
    <row r="1428" spans="2:6" x14ac:dyDescent="0.25">
      <c r="B1428" s="233" t="s">
        <v>463</v>
      </c>
      <c r="C1428" s="233" t="s">
        <v>529</v>
      </c>
      <c r="D1428" s="233">
        <v>2019</v>
      </c>
      <c r="E1428" s="233" t="s">
        <v>524</v>
      </c>
      <c r="F1428" s="284">
        <v>0.2</v>
      </c>
    </row>
    <row r="1429" spans="2:6" x14ac:dyDescent="0.25">
      <c r="B1429" s="233" t="s">
        <v>463</v>
      </c>
      <c r="C1429" s="233" t="s">
        <v>531</v>
      </c>
      <c r="D1429" s="233">
        <v>2019</v>
      </c>
      <c r="E1429" s="233" t="s">
        <v>524</v>
      </c>
      <c r="F1429" s="284">
        <v>0.97</v>
      </c>
    </row>
    <row r="1430" spans="2:6" x14ac:dyDescent="0.25">
      <c r="B1430" s="233" t="s">
        <v>463</v>
      </c>
      <c r="C1430" s="233" t="s">
        <v>532</v>
      </c>
      <c r="D1430" s="233">
        <v>2019</v>
      </c>
      <c r="E1430" s="233" t="s">
        <v>524</v>
      </c>
      <c r="F1430" s="284">
        <v>2.02</v>
      </c>
    </row>
    <row r="1431" spans="2:6" x14ac:dyDescent="0.25">
      <c r="B1431" s="233" t="s">
        <v>372</v>
      </c>
      <c r="C1431" s="233" t="s">
        <v>523</v>
      </c>
      <c r="D1431" s="233">
        <v>2019</v>
      </c>
      <c r="E1431" s="233" t="s">
        <v>524</v>
      </c>
      <c r="F1431" s="284">
        <v>5.62</v>
      </c>
    </row>
    <row r="1432" spans="2:6" x14ac:dyDescent="0.25">
      <c r="B1432" s="233" t="s">
        <v>372</v>
      </c>
      <c r="C1432" s="233" t="s">
        <v>525</v>
      </c>
      <c r="D1432" s="233">
        <v>2019</v>
      </c>
      <c r="E1432" s="233" t="s">
        <v>524</v>
      </c>
      <c r="F1432" s="284">
        <v>0.08</v>
      </c>
    </row>
    <row r="1433" spans="2:6" x14ac:dyDescent="0.25">
      <c r="B1433" s="233" t="s">
        <v>372</v>
      </c>
      <c r="C1433" s="233" t="s">
        <v>526</v>
      </c>
      <c r="D1433" s="233">
        <v>2019</v>
      </c>
      <c r="E1433" s="233" t="s">
        <v>524</v>
      </c>
      <c r="F1433" s="284">
        <v>0.98</v>
      </c>
    </row>
    <row r="1434" spans="2:6" x14ac:dyDescent="0.25">
      <c r="B1434" s="233" t="s">
        <v>372</v>
      </c>
      <c r="C1434" s="233" t="s">
        <v>527</v>
      </c>
      <c r="D1434" s="233">
        <v>2019</v>
      </c>
      <c r="E1434" s="233" t="s">
        <v>524</v>
      </c>
      <c r="F1434" s="284">
        <v>0</v>
      </c>
    </row>
    <row r="1435" spans="2:6" x14ac:dyDescent="0.25">
      <c r="B1435" s="233" t="s">
        <v>372</v>
      </c>
      <c r="C1435" s="233" t="s">
        <v>530</v>
      </c>
      <c r="D1435" s="233">
        <v>2019</v>
      </c>
      <c r="E1435" s="233" t="s">
        <v>524</v>
      </c>
      <c r="F1435" s="284">
        <v>0</v>
      </c>
    </row>
    <row r="1436" spans="2:6" x14ac:dyDescent="0.25">
      <c r="B1436" s="233" t="s">
        <v>372</v>
      </c>
      <c r="C1436" s="233" t="s">
        <v>531</v>
      </c>
      <c r="D1436" s="233">
        <v>2019</v>
      </c>
      <c r="E1436" s="233" t="s">
        <v>524</v>
      </c>
      <c r="F1436" s="284">
        <v>0.53</v>
      </c>
    </row>
    <row r="1437" spans="2:6" x14ac:dyDescent="0.25">
      <c r="B1437" s="233" t="s">
        <v>372</v>
      </c>
      <c r="C1437" s="233" t="s">
        <v>532</v>
      </c>
      <c r="D1437" s="233">
        <v>2019</v>
      </c>
      <c r="E1437" s="233" t="s">
        <v>524</v>
      </c>
      <c r="F1437" s="284">
        <v>2.0099999999999998</v>
      </c>
    </row>
    <row r="1438" spans="2:6" x14ac:dyDescent="0.25">
      <c r="B1438" s="233" t="s">
        <v>284</v>
      </c>
      <c r="C1438" s="233" t="s">
        <v>523</v>
      </c>
      <c r="D1438" s="233">
        <v>2019</v>
      </c>
      <c r="E1438" s="233" t="s">
        <v>524</v>
      </c>
      <c r="F1438" s="284">
        <v>0.26</v>
      </c>
    </row>
    <row r="1439" spans="2:6" x14ac:dyDescent="0.25">
      <c r="B1439" s="233" t="s">
        <v>284</v>
      </c>
      <c r="C1439" s="233" t="s">
        <v>525</v>
      </c>
      <c r="D1439" s="233">
        <v>2019</v>
      </c>
      <c r="E1439" s="233" t="s">
        <v>524</v>
      </c>
      <c r="F1439" s="284">
        <v>0</v>
      </c>
    </row>
    <row r="1440" spans="2:6" x14ac:dyDescent="0.25">
      <c r="B1440" s="233" t="s">
        <v>284</v>
      </c>
      <c r="C1440" s="233" t="s">
        <v>526</v>
      </c>
      <c r="D1440" s="233">
        <v>2019</v>
      </c>
      <c r="E1440" s="233" t="s">
        <v>524</v>
      </c>
      <c r="F1440" s="284">
        <v>5.08</v>
      </c>
    </row>
    <row r="1441" spans="2:6" x14ac:dyDescent="0.25">
      <c r="B1441" s="233" t="s">
        <v>284</v>
      </c>
      <c r="C1441" s="233" t="s">
        <v>527</v>
      </c>
      <c r="D1441" s="233">
        <v>2019</v>
      </c>
      <c r="E1441" s="233" t="s">
        <v>524</v>
      </c>
      <c r="F1441" s="284">
        <v>0.02</v>
      </c>
    </row>
    <row r="1442" spans="2:6" x14ac:dyDescent="0.25">
      <c r="B1442" s="233" t="s">
        <v>284</v>
      </c>
      <c r="C1442" s="233" t="s">
        <v>528</v>
      </c>
      <c r="D1442" s="233">
        <v>2019</v>
      </c>
      <c r="E1442" s="233" t="s">
        <v>524</v>
      </c>
      <c r="F1442" s="284">
        <v>0</v>
      </c>
    </row>
    <row r="1443" spans="2:6" x14ac:dyDescent="0.25">
      <c r="B1443" s="233" t="s">
        <v>284</v>
      </c>
      <c r="C1443" s="233" t="s">
        <v>529</v>
      </c>
      <c r="D1443" s="233">
        <v>2019</v>
      </c>
      <c r="E1443" s="233" t="s">
        <v>524</v>
      </c>
      <c r="F1443" s="284">
        <v>0.11</v>
      </c>
    </row>
    <row r="1444" spans="2:6" x14ac:dyDescent="0.25">
      <c r="B1444" s="233" t="s">
        <v>284</v>
      </c>
      <c r="C1444" s="233" t="s">
        <v>530</v>
      </c>
      <c r="D1444" s="233">
        <v>2019</v>
      </c>
      <c r="E1444" s="233" t="s">
        <v>524</v>
      </c>
      <c r="F1444" s="284">
        <v>0</v>
      </c>
    </row>
    <row r="1445" spans="2:6" x14ac:dyDescent="0.25">
      <c r="B1445" s="233" t="s">
        <v>284</v>
      </c>
      <c r="C1445" s="233" t="s">
        <v>531</v>
      </c>
      <c r="D1445" s="233">
        <v>2019</v>
      </c>
      <c r="E1445" s="233" t="s">
        <v>524</v>
      </c>
      <c r="F1445" s="284">
        <v>0.01</v>
      </c>
    </row>
    <row r="1446" spans="2:6" x14ac:dyDescent="0.25">
      <c r="B1446" s="233" t="s">
        <v>284</v>
      </c>
      <c r="C1446" s="233" t="s">
        <v>532</v>
      </c>
      <c r="D1446" s="233">
        <v>2019</v>
      </c>
      <c r="E1446" s="233" t="s">
        <v>524</v>
      </c>
      <c r="F1446" s="284">
        <v>0.24</v>
      </c>
    </row>
    <row r="1447" spans="2:6" x14ac:dyDescent="0.25">
      <c r="B1447" s="233" t="s">
        <v>383</v>
      </c>
      <c r="C1447" s="233" t="s">
        <v>523</v>
      </c>
      <c r="D1447" s="233">
        <v>2019</v>
      </c>
      <c r="E1447" s="233" t="s">
        <v>524</v>
      </c>
      <c r="F1447" s="284">
        <v>0.04</v>
      </c>
    </row>
    <row r="1448" spans="2:6" x14ac:dyDescent="0.25">
      <c r="B1448" s="233" t="s">
        <v>383</v>
      </c>
      <c r="C1448" s="233" t="s">
        <v>525</v>
      </c>
      <c r="D1448" s="233">
        <v>2019</v>
      </c>
      <c r="E1448" s="233" t="s">
        <v>524</v>
      </c>
      <c r="F1448" s="284">
        <v>0</v>
      </c>
    </row>
    <row r="1449" spans="2:6" x14ac:dyDescent="0.25">
      <c r="B1449" s="233" t="s">
        <v>383</v>
      </c>
      <c r="C1449" s="233" t="s">
        <v>526</v>
      </c>
      <c r="D1449" s="233">
        <v>2019</v>
      </c>
      <c r="E1449" s="233" t="s">
        <v>524</v>
      </c>
      <c r="F1449" s="284">
        <v>0.16</v>
      </c>
    </row>
    <row r="1450" spans="2:6" x14ac:dyDescent="0.25">
      <c r="B1450" s="233" t="s">
        <v>383</v>
      </c>
      <c r="C1450" s="233" t="s">
        <v>527</v>
      </c>
      <c r="D1450" s="233">
        <v>2019</v>
      </c>
      <c r="E1450" s="233" t="s">
        <v>524</v>
      </c>
      <c r="F1450" s="284">
        <v>0.1</v>
      </c>
    </row>
    <row r="1451" spans="2:6" x14ac:dyDescent="0.25">
      <c r="B1451" s="233" t="s">
        <v>383</v>
      </c>
      <c r="C1451" s="233" t="s">
        <v>528</v>
      </c>
      <c r="D1451" s="233">
        <v>2019</v>
      </c>
      <c r="E1451" s="233" t="s">
        <v>524</v>
      </c>
      <c r="F1451" s="284">
        <v>7.0000000000000007E-2</v>
      </c>
    </row>
    <row r="1452" spans="2:6" x14ac:dyDescent="0.25">
      <c r="B1452" s="233" t="s">
        <v>383</v>
      </c>
      <c r="C1452" s="233" t="s">
        <v>529</v>
      </c>
      <c r="D1452" s="233">
        <v>2019</v>
      </c>
      <c r="E1452" s="233" t="s">
        <v>524</v>
      </c>
      <c r="F1452" s="284">
        <v>3.41</v>
      </c>
    </row>
    <row r="1453" spans="2:6" x14ac:dyDescent="0.25">
      <c r="B1453" s="233" t="s">
        <v>383</v>
      </c>
      <c r="C1453" s="233" t="s">
        <v>530</v>
      </c>
      <c r="D1453" s="233">
        <v>2019</v>
      </c>
      <c r="E1453" s="233" t="s">
        <v>524</v>
      </c>
      <c r="F1453" s="284">
        <v>0</v>
      </c>
    </row>
    <row r="1454" spans="2:6" x14ac:dyDescent="0.25">
      <c r="B1454" s="233" t="s">
        <v>383</v>
      </c>
      <c r="C1454" s="233" t="s">
        <v>531</v>
      </c>
      <c r="D1454" s="233">
        <v>2019</v>
      </c>
      <c r="E1454" s="233" t="s">
        <v>524</v>
      </c>
      <c r="F1454" s="284">
        <v>0.06</v>
      </c>
    </row>
    <row r="1455" spans="2:6" x14ac:dyDescent="0.25">
      <c r="B1455" s="233" t="s">
        <v>373</v>
      </c>
      <c r="C1455" s="233" t="s">
        <v>523</v>
      </c>
      <c r="D1455" s="233">
        <v>2019</v>
      </c>
      <c r="E1455" s="233" t="s">
        <v>524</v>
      </c>
      <c r="F1455" s="284">
        <v>9.9700000000000006</v>
      </c>
    </row>
    <row r="1456" spans="2:6" x14ac:dyDescent="0.25">
      <c r="B1456" s="233" t="s">
        <v>373</v>
      </c>
      <c r="C1456" s="233" t="s">
        <v>525</v>
      </c>
      <c r="D1456" s="233">
        <v>2019</v>
      </c>
      <c r="E1456" s="233" t="s">
        <v>524</v>
      </c>
      <c r="F1456" s="284">
        <v>0.01</v>
      </c>
    </row>
    <row r="1457" spans="2:6" x14ac:dyDescent="0.25">
      <c r="B1457" s="233" t="s">
        <v>373</v>
      </c>
      <c r="C1457" s="233" t="s">
        <v>526</v>
      </c>
      <c r="D1457" s="233">
        <v>2019</v>
      </c>
      <c r="E1457" s="233" t="s">
        <v>524</v>
      </c>
      <c r="F1457" s="284">
        <v>0.14000000000000001</v>
      </c>
    </row>
    <row r="1458" spans="2:6" x14ac:dyDescent="0.25">
      <c r="B1458" s="233" t="s">
        <v>373</v>
      </c>
      <c r="C1458" s="233" t="s">
        <v>527</v>
      </c>
      <c r="D1458" s="233">
        <v>2019</v>
      </c>
      <c r="E1458" s="233" t="s">
        <v>524</v>
      </c>
      <c r="F1458" s="284">
        <v>0.09</v>
      </c>
    </row>
    <row r="1459" spans="2:6" x14ac:dyDescent="0.25">
      <c r="B1459" s="233" t="s">
        <v>373</v>
      </c>
      <c r="C1459" s="233" t="s">
        <v>528</v>
      </c>
      <c r="D1459" s="233">
        <v>2019</v>
      </c>
      <c r="E1459" s="233" t="s">
        <v>524</v>
      </c>
      <c r="F1459" s="284">
        <v>3.61</v>
      </c>
    </row>
    <row r="1460" spans="2:6" x14ac:dyDescent="0.25">
      <c r="B1460" s="233" t="s">
        <v>373</v>
      </c>
      <c r="C1460" s="233" t="s">
        <v>529</v>
      </c>
      <c r="D1460" s="233">
        <v>2019</v>
      </c>
      <c r="E1460" s="233" t="s">
        <v>524</v>
      </c>
      <c r="F1460" s="284">
        <v>0.22</v>
      </c>
    </row>
    <row r="1461" spans="2:6" x14ac:dyDescent="0.25">
      <c r="B1461" s="233" t="s">
        <v>373</v>
      </c>
      <c r="C1461" s="233" t="s">
        <v>530</v>
      </c>
      <c r="D1461" s="233">
        <v>2019</v>
      </c>
      <c r="E1461" s="233" t="s">
        <v>524</v>
      </c>
      <c r="F1461" s="284">
        <v>0.22</v>
      </c>
    </row>
    <row r="1462" spans="2:6" x14ac:dyDescent="0.25">
      <c r="B1462" s="233" t="s">
        <v>373</v>
      </c>
      <c r="C1462" s="233" t="s">
        <v>531</v>
      </c>
      <c r="D1462" s="233">
        <v>2019</v>
      </c>
      <c r="E1462" s="233" t="s">
        <v>524</v>
      </c>
      <c r="F1462" s="284">
        <v>0.04</v>
      </c>
    </row>
    <row r="1463" spans="2:6" x14ac:dyDescent="0.25">
      <c r="B1463" s="233" t="s">
        <v>373</v>
      </c>
      <c r="C1463" s="233" t="s">
        <v>532</v>
      </c>
      <c r="D1463" s="233">
        <v>2019</v>
      </c>
      <c r="E1463" s="233" t="s">
        <v>524</v>
      </c>
      <c r="F1463" s="284">
        <v>1.33</v>
      </c>
    </row>
    <row r="1464" spans="2:6" x14ac:dyDescent="0.25">
      <c r="B1464" s="233" t="s">
        <v>318</v>
      </c>
      <c r="C1464" s="233" t="s">
        <v>523</v>
      </c>
      <c r="D1464" s="233">
        <v>2019</v>
      </c>
      <c r="E1464" s="233" t="s">
        <v>524</v>
      </c>
      <c r="F1464" s="284">
        <v>2.74</v>
      </c>
    </row>
    <row r="1465" spans="2:6" x14ac:dyDescent="0.25">
      <c r="B1465" s="233" t="s">
        <v>318</v>
      </c>
      <c r="C1465" s="233" t="s">
        <v>525</v>
      </c>
      <c r="D1465" s="233">
        <v>2019</v>
      </c>
      <c r="E1465" s="233" t="s">
        <v>524</v>
      </c>
      <c r="F1465" s="284">
        <v>0.27</v>
      </c>
    </row>
    <row r="1466" spans="2:6" x14ac:dyDescent="0.25">
      <c r="B1466" s="233" t="s">
        <v>318</v>
      </c>
      <c r="C1466" s="233" t="s">
        <v>526</v>
      </c>
      <c r="D1466" s="233">
        <v>2019</v>
      </c>
      <c r="E1466" s="233" t="s">
        <v>524</v>
      </c>
      <c r="F1466" s="284">
        <v>0.05</v>
      </c>
    </row>
    <row r="1467" spans="2:6" x14ac:dyDescent="0.25">
      <c r="B1467" s="233" t="s">
        <v>318</v>
      </c>
      <c r="C1467" s="233" t="s">
        <v>527</v>
      </c>
      <c r="D1467" s="233">
        <v>2019</v>
      </c>
      <c r="E1467" s="233" t="s">
        <v>524</v>
      </c>
      <c r="F1467" s="284">
        <v>0.03</v>
      </c>
    </row>
    <row r="1468" spans="2:6" x14ac:dyDescent="0.25">
      <c r="B1468" s="233" t="s">
        <v>318</v>
      </c>
      <c r="C1468" s="233" t="s">
        <v>528</v>
      </c>
      <c r="D1468" s="233">
        <v>2019</v>
      </c>
      <c r="E1468" s="233" t="s">
        <v>524</v>
      </c>
      <c r="F1468" s="284">
        <v>0</v>
      </c>
    </row>
    <row r="1469" spans="2:6" x14ac:dyDescent="0.25">
      <c r="B1469" s="233" t="s">
        <v>318</v>
      </c>
      <c r="C1469" s="233" t="s">
        <v>529</v>
      </c>
      <c r="D1469" s="233">
        <v>2019</v>
      </c>
      <c r="E1469" s="233" t="s">
        <v>524</v>
      </c>
      <c r="F1469" s="284">
        <v>0.99</v>
      </c>
    </row>
    <row r="1470" spans="2:6" x14ac:dyDescent="0.25">
      <c r="B1470" s="233" t="s">
        <v>318</v>
      </c>
      <c r="C1470" s="233" t="s">
        <v>530</v>
      </c>
      <c r="D1470" s="233">
        <v>2019</v>
      </c>
      <c r="E1470" s="233" t="s">
        <v>524</v>
      </c>
      <c r="F1470" s="284">
        <v>0.03</v>
      </c>
    </row>
    <row r="1471" spans="2:6" x14ac:dyDescent="0.25">
      <c r="B1471" s="233" t="s">
        <v>318</v>
      </c>
      <c r="C1471" s="233" t="s">
        <v>531</v>
      </c>
      <c r="D1471" s="233">
        <v>2019</v>
      </c>
      <c r="E1471" s="233" t="s">
        <v>524</v>
      </c>
      <c r="F1471" s="284">
        <v>0.01</v>
      </c>
    </row>
    <row r="1472" spans="2:6" x14ac:dyDescent="0.25">
      <c r="B1472" s="233" t="s">
        <v>318</v>
      </c>
      <c r="C1472" s="233" t="s">
        <v>532</v>
      </c>
      <c r="D1472" s="233">
        <v>2019</v>
      </c>
      <c r="E1472" s="233" t="s">
        <v>524</v>
      </c>
      <c r="F1472" s="284">
        <v>0.03</v>
      </c>
    </row>
    <row r="1473" spans="2:6" x14ac:dyDescent="0.25">
      <c r="B1473" s="233" t="s">
        <v>277</v>
      </c>
      <c r="C1473" s="233" t="s">
        <v>523</v>
      </c>
      <c r="D1473" s="233">
        <v>2019</v>
      </c>
      <c r="E1473" s="233" t="s">
        <v>524</v>
      </c>
      <c r="F1473" s="284">
        <v>0.02</v>
      </c>
    </row>
    <row r="1474" spans="2:6" x14ac:dyDescent="0.25">
      <c r="B1474" s="233" t="s">
        <v>277</v>
      </c>
      <c r="C1474" s="233" t="s">
        <v>525</v>
      </c>
      <c r="D1474" s="233">
        <v>2019</v>
      </c>
      <c r="E1474" s="233" t="s">
        <v>524</v>
      </c>
      <c r="F1474" s="284">
        <v>0</v>
      </c>
    </row>
    <row r="1475" spans="2:6" x14ac:dyDescent="0.25">
      <c r="B1475" s="233" t="s">
        <v>277</v>
      </c>
      <c r="C1475" s="233" t="s">
        <v>526</v>
      </c>
      <c r="D1475" s="233">
        <v>2019</v>
      </c>
      <c r="E1475" s="233" t="s">
        <v>524</v>
      </c>
      <c r="F1475" s="284">
        <v>0.36</v>
      </c>
    </row>
    <row r="1476" spans="2:6" x14ac:dyDescent="0.25">
      <c r="B1476" s="233" t="s">
        <v>277</v>
      </c>
      <c r="C1476" s="233" t="s">
        <v>527</v>
      </c>
      <c r="D1476" s="233">
        <v>2019</v>
      </c>
      <c r="E1476" s="233" t="s">
        <v>524</v>
      </c>
      <c r="F1476" s="284">
        <v>0</v>
      </c>
    </row>
    <row r="1477" spans="2:6" x14ac:dyDescent="0.25">
      <c r="B1477" s="233" t="s">
        <v>277</v>
      </c>
      <c r="C1477" s="233" t="s">
        <v>528</v>
      </c>
      <c r="D1477" s="233">
        <v>2019</v>
      </c>
      <c r="E1477" s="233" t="s">
        <v>524</v>
      </c>
      <c r="F1477" s="284">
        <v>5.21</v>
      </c>
    </row>
    <row r="1478" spans="2:6" x14ac:dyDescent="0.25">
      <c r="B1478" s="233" t="s">
        <v>277</v>
      </c>
      <c r="C1478" s="233" t="s">
        <v>529</v>
      </c>
      <c r="D1478" s="233">
        <v>2019</v>
      </c>
      <c r="E1478" s="233" t="s">
        <v>524</v>
      </c>
      <c r="F1478" s="284">
        <v>0.01</v>
      </c>
    </row>
    <row r="1479" spans="2:6" x14ac:dyDescent="0.25">
      <c r="B1479" s="233" t="s">
        <v>277</v>
      </c>
      <c r="C1479" s="233" t="s">
        <v>530</v>
      </c>
      <c r="D1479" s="233">
        <v>2019</v>
      </c>
      <c r="E1479" s="233" t="s">
        <v>524</v>
      </c>
      <c r="F1479" s="284">
        <v>0.23</v>
      </c>
    </row>
    <row r="1480" spans="2:6" x14ac:dyDescent="0.25">
      <c r="B1480" s="233" t="s">
        <v>277</v>
      </c>
      <c r="C1480" s="233" t="s">
        <v>531</v>
      </c>
      <c r="D1480" s="233">
        <v>2019</v>
      </c>
      <c r="E1480" s="233" t="s">
        <v>524</v>
      </c>
      <c r="F1480" s="284">
        <v>0.04</v>
      </c>
    </row>
    <row r="1481" spans="2:6" x14ac:dyDescent="0.25">
      <c r="B1481" s="233" t="s">
        <v>277</v>
      </c>
      <c r="C1481" s="233" t="s">
        <v>532</v>
      </c>
      <c r="D1481" s="233">
        <v>2019</v>
      </c>
      <c r="E1481" s="233" t="s">
        <v>524</v>
      </c>
      <c r="F1481" s="284">
        <v>7.0000000000000007E-2</v>
      </c>
    </row>
    <row r="1482" spans="2:6" x14ac:dyDescent="0.25">
      <c r="B1482" s="233" t="s">
        <v>213</v>
      </c>
      <c r="C1482" s="233" t="s">
        <v>523</v>
      </c>
      <c r="D1482" s="233">
        <v>2019</v>
      </c>
      <c r="E1482" s="233" t="s">
        <v>524</v>
      </c>
      <c r="F1482" s="284">
        <v>2.96</v>
      </c>
    </row>
    <row r="1483" spans="2:6" x14ac:dyDescent="0.25">
      <c r="B1483" s="233" t="s">
        <v>213</v>
      </c>
      <c r="C1483" s="233" t="s">
        <v>525</v>
      </c>
      <c r="D1483" s="233">
        <v>2019</v>
      </c>
      <c r="E1483" s="233" t="s">
        <v>524</v>
      </c>
      <c r="F1483" s="284">
        <v>0.3</v>
      </c>
    </row>
    <row r="1484" spans="2:6" x14ac:dyDescent="0.25">
      <c r="B1484" s="233" t="s">
        <v>213</v>
      </c>
      <c r="C1484" s="233" t="s">
        <v>526</v>
      </c>
      <c r="D1484" s="233">
        <v>2019</v>
      </c>
      <c r="E1484" s="233" t="s">
        <v>524</v>
      </c>
      <c r="F1484" s="284">
        <v>1.1000000000000001</v>
      </c>
    </row>
    <row r="1485" spans="2:6" x14ac:dyDescent="0.25">
      <c r="B1485" s="233" t="s">
        <v>213</v>
      </c>
      <c r="C1485" s="233" t="s">
        <v>527</v>
      </c>
      <c r="D1485" s="233">
        <v>2019</v>
      </c>
      <c r="E1485" s="233" t="s">
        <v>524</v>
      </c>
      <c r="F1485" s="284">
        <v>0</v>
      </c>
    </row>
    <row r="1486" spans="2:6" x14ac:dyDescent="0.25">
      <c r="B1486" s="233" t="s">
        <v>213</v>
      </c>
      <c r="C1486" s="233" t="s">
        <v>528</v>
      </c>
      <c r="D1486" s="233">
        <v>2019</v>
      </c>
      <c r="E1486" s="233" t="s">
        <v>524</v>
      </c>
      <c r="F1486" s="284">
        <v>2.4500000000000002</v>
      </c>
    </row>
    <row r="1487" spans="2:6" x14ac:dyDescent="0.25">
      <c r="B1487" s="233" t="s">
        <v>213</v>
      </c>
      <c r="C1487" s="233" t="s">
        <v>529</v>
      </c>
      <c r="D1487" s="233">
        <v>2019</v>
      </c>
      <c r="E1487" s="233" t="s">
        <v>524</v>
      </c>
      <c r="F1487" s="284">
        <v>0</v>
      </c>
    </row>
    <row r="1488" spans="2:6" x14ac:dyDescent="0.25">
      <c r="B1488" s="233" t="s">
        <v>213</v>
      </c>
      <c r="C1488" s="233" t="s">
        <v>530</v>
      </c>
      <c r="D1488" s="233">
        <v>2019</v>
      </c>
      <c r="E1488" s="233" t="s">
        <v>524</v>
      </c>
      <c r="F1488" s="284">
        <v>0</v>
      </c>
    </row>
    <row r="1489" spans="1:6" x14ac:dyDescent="0.25">
      <c r="B1489" s="233" t="s">
        <v>213</v>
      </c>
      <c r="C1489" s="233" t="s">
        <v>531</v>
      </c>
      <c r="D1489" s="233">
        <v>2019</v>
      </c>
      <c r="E1489" s="233" t="s">
        <v>524</v>
      </c>
      <c r="F1489" s="284">
        <v>0.01</v>
      </c>
    </row>
    <row r="1490" spans="1:6" x14ac:dyDescent="0.25">
      <c r="B1490" s="233" t="s">
        <v>213</v>
      </c>
      <c r="C1490" s="233" t="s">
        <v>532</v>
      </c>
      <c r="D1490" s="233">
        <v>2019</v>
      </c>
      <c r="E1490" s="233" t="s">
        <v>524</v>
      </c>
      <c r="F1490" s="284">
        <v>0</v>
      </c>
    </row>
    <row r="1491" spans="1:6" x14ac:dyDescent="0.25">
      <c r="B1491" s="233" t="s">
        <v>214</v>
      </c>
      <c r="C1491" s="233" t="s">
        <v>523</v>
      </c>
      <c r="D1491" s="233">
        <v>2019</v>
      </c>
      <c r="E1491" s="233" t="s">
        <v>524</v>
      </c>
      <c r="F1491" s="284">
        <v>5.8</v>
      </c>
    </row>
    <row r="1492" spans="1:6" x14ac:dyDescent="0.25">
      <c r="B1492" s="233" t="s">
        <v>214</v>
      </c>
      <c r="C1492" s="233" t="s">
        <v>525</v>
      </c>
      <c r="D1492" s="233">
        <v>2019</v>
      </c>
      <c r="E1492" s="233" t="s">
        <v>524</v>
      </c>
      <c r="F1492" s="284">
        <v>0.62</v>
      </c>
    </row>
    <row r="1493" spans="1:6" x14ac:dyDescent="0.25">
      <c r="B1493" s="233" t="s">
        <v>214</v>
      </c>
      <c r="C1493" s="233" t="s">
        <v>526</v>
      </c>
      <c r="D1493" s="233">
        <v>2019</v>
      </c>
      <c r="E1493" s="233" t="s">
        <v>524</v>
      </c>
      <c r="F1493" s="284">
        <v>0.22</v>
      </c>
    </row>
    <row r="1494" spans="1:6" x14ac:dyDescent="0.25">
      <c r="B1494" s="233" t="s">
        <v>214</v>
      </c>
      <c r="C1494" s="233" t="s">
        <v>527</v>
      </c>
      <c r="D1494" s="233">
        <v>2019</v>
      </c>
      <c r="E1494" s="233" t="s">
        <v>524</v>
      </c>
      <c r="F1494" s="284">
        <v>0</v>
      </c>
    </row>
    <row r="1495" spans="1:6" x14ac:dyDescent="0.25">
      <c r="B1495" s="233" t="s">
        <v>214</v>
      </c>
      <c r="C1495" s="233" t="s">
        <v>528</v>
      </c>
      <c r="D1495" s="233">
        <v>2019</v>
      </c>
      <c r="E1495" s="233" t="s">
        <v>524</v>
      </c>
      <c r="F1495" s="284">
        <v>0.44</v>
      </c>
    </row>
    <row r="1496" spans="1:6" x14ac:dyDescent="0.25">
      <c r="B1496" s="233" t="s">
        <v>214</v>
      </c>
      <c r="C1496" s="233" t="s">
        <v>529</v>
      </c>
      <c r="D1496" s="233">
        <v>2019</v>
      </c>
      <c r="E1496" s="233" t="s">
        <v>524</v>
      </c>
      <c r="F1496" s="284">
        <v>0</v>
      </c>
    </row>
    <row r="1497" spans="1:6" x14ac:dyDescent="0.25">
      <c r="B1497" s="233" t="s">
        <v>214</v>
      </c>
      <c r="C1497" s="233" t="s">
        <v>530</v>
      </c>
      <c r="D1497" s="233">
        <v>2019</v>
      </c>
      <c r="E1497" s="233" t="s">
        <v>524</v>
      </c>
      <c r="F1497" s="284">
        <v>0</v>
      </c>
    </row>
    <row r="1498" spans="1:6" x14ac:dyDescent="0.25">
      <c r="B1498" s="233" t="s">
        <v>214</v>
      </c>
      <c r="C1498" s="233" t="s">
        <v>531</v>
      </c>
      <c r="D1498" s="233">
        <v>2019</v>
      </c>
      <c r="E1498" s="233" t="s">
        <v>524</v>
      </c>
      <c r="F1498" s="284">
        <v>0.01</v>
      </c>
    </row>
    <row r="1499" spans="1:6" x14ac:dyDescent="0.25">
      <c r="B1499" s="233" t="s">
        <v>214</v>
      </c>
      <c r="C1499" s="233" t="s">
        <v>532</v>
      </c>
      <c r="D1499" s="233">
        <v>2019</v>
      </c>
      <c r="E1499" s="233" t="s">
        <v>524</v>
      </c>
      <c r="F1499" s="284">
        <v>0.83</v>
      </c>
    </row>
    <row r="1502" spans="1:6" s="303" customFormat="1" ht="13.8" x14ac:dyDescent="0.25">
      <c r="A1502" s="304" t="s">
        <v>1044</v>
      </c>
    </row>
  </sheetData>
  <sheetProtection algorithmName="SHA-512" hashValue="A6f56HkHn39yfXzKjFLr8UtWKcPGiDO/BZzXG8MZBn3IouS/kCl5BvlOofXps4RjKJhoBm7VYS1284xabfAYfQ==" saltValue="wEImYiJ+aRoVxAb4xKkrXA==" spinCount="100000" sheet="1" objects="1" scenarios="1"/>
  <dataValidations count="2">
    <dataValidation type="list" allowBlank="1" showInputMessage="1" showErrorMessage="1" sqref="N2" xr:uid="{9B5AF924-3F4F-416F-BE1C-5C63136196CD}">
      <formula1>INDEX(Status_a,,1)</formula1>
    </dataValidation>
    <dataValidation type="list" allowBlank="1" showInputMessage="1" showErrorMessage="1" sqref="L2" xr:uid="{8DD12206-E878-4229-BBFE-21FB7489FE0F}">
      <formula1>INDEX(Users_a,,1)</formula1>
    </dataValidation>
  </dataValidations>
  <hyperlinks>
    <hyperlink ref="A1" location="SheetNameOrigin_n" display="⌂" xr:uid="{A8CD8E03-833D-4C95-A1C5-D3CA37FE645B}"/>
  </hyperlink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0AE170-B7AD-4516-80BE-3E99305EEAAC}">
  <sheetPr codeName="Sheet6">
    <tabColor theme="7"/>
  </sheetPr>
  <dimension ref="A1:U541"/>
  <sheetViews>
    <sheetView showGridLines="0" zoomScale="90" zoomScaleNormal="90" workbookViewId="0"/>
  </sheetViews>
  <sheetFormatPr defaultColWidth="9.109375" defaultRowHeight="13.2" x14ac:dyDescent="0.25"/>
  <cols>
    <col min="1" max="1" width="5.6640625" customWidth="1"/>
    <col min="2" max="2" width="38.109375" customWidth="1"/>
    <col min="3" max="3" width="12.88671875" bestFit="1" customWidth="1"/>
    <col min="4" max="4" width="11.33203125" bestFit="1" customWidth="1"/>
    <col min="5" max="10" width="11.44140625" bestFit="1" customWidth="1"/>
    <col min="11" max="11" width="10.33203125" bestFit="1" customWidth="1"/>
    <col min="12" max="12" width="11.33203125" bestFit="1" customWidth="1"/>
    <col min="13" max="13" width="8.109375" bestFit="1" customWidth="1"/>
    <col min="14" max="15" width="7.6640625" bestFit="1" customWidth="1"/>
    <col min="16" max="21" width="8.6640625" bestFit="1" customWidth="1"/>
    <col min="22" max="22" width="8.109375" bestFit="1" customWidth="1"/>
    <col min="23" max="34" width="8.33203125" bestFit="1" customWidth="1"/>
  </cols>
  <sheetData>
    <row r="1" spans="1:14" ht="24.6" x14ac:dyDescent="0.4">
      <c r="A1" s="165" t="s">
        <v>111</v>
      </c>
      <c r="B1" s="33" t="s">
        <v>533</v>
      </c>
      <c r="J1" s="55" t="s">
        <v>1</v>
      </c>
      <c r="K1" s="55" t="s">
        <v>2</v>
      </c>
      <c r="L1" s="55" t="s">
        <v>3</v>
      </c>
      <c r="M1" s="54" t="s">
        <v>4</v>
      </c>
      <c r="N1" s="54" t="s">
        <v>5</v>
      </c>
    </row>
    <row r="2" spans="1:14" x14ac:dyDescent="0.25">
      <c r="B2" s="238" t="s">
        <v>534</v>
      </c>
      <c r="J2" s="51" t="str" cm="1">
        <f t="array" ref="J2">IF(COUNT(IF(ISERROR($A$3:$N$534),1))&gt;0,NA(),"OK")</f>
        <v>OK</v>
      </c>
      <c r="K2" s="50" t="s">
        <v>6</v>
      </c>
      <c r="L2" s="49">
        <v>45491</v>
      </c>
      <c r="M2" s="48" t="s">
        <v>7</v>
      </c>
      <c r="N2" s="48"/>
    </row>
    <row r="3" spans="1:14" x14ac:dyDescent="0.25">
      <c r="B3" s="238"/>
    </row>
    <row r="4" spans="1:14" x14ac:dyDescent="0.25">
      <c r="B4" s="238" t="s">
        <v>535</v>
      </c>
    </row>
    <row r="5" spans="1:14" s="15" customFormat="1" ht="24.6" x14ac:dyDescent="0.4">
      <c r="B5" s="247" t="s">
        <v>536</v>
      </c>
    </row>
    <row r="7" spans="1:14" ht="20.399999999999999" x14ac:dyDescent="0.35">
      <c r="B7" s="17" t="s">
        <v>537</v>
      </c>
    </row>
    <row r="8" spans="1:14" x14ac:dyDescent="0.25">
      <c r="B8" s="238" t="s">
        <v>538</v>
      </c>
    </row>
    <row r="10" spans="1:14" x14ac:dyDescent="0.25">
      <c r="C10" s="309" t="s">
        <v>539</v>
      </c>
      <c r="D10" s="309"/>
      <c r="E10" s="309"/>
      <c r="F10" s="309"/>
      <c r="G10" s="309"/>
      <c r="H10" s="309"/>
      <c r="I10" s="309"/>
      <c r="J10" s="309"/>
    </row>
    <row r="11" spans="1:14" x14ac:dyDescent="0.25">
      <c r="B11" s="282" t="s">
        <v>488</v>
      </c>
      <c r="C11" s="282">
        <v>2015</v>
      </c>
      <c r="D11" s="282">
        <v>2020</v>
      </c>
      <c r="E11" s="282">
        <v>2025</v>
      </c>
      <c r="F11" s="282">
        <v>2030</v>
      </c>
      <c r="G11" s="282">
        <v>2035</v>
      </c>
      <c r="H11" s="282">
        <v>2040</v>
      </c>
      <c r="I11" s="282">
        <v>2045</v>
      </c>
      <c r="J11" s="282">
        <v>2050</v>
      </c>
    </row>
    <row r="12" spans="1:14" x14ac:dyDescent="0.25">
      <c r="B12" s="233" t="str" cm="1">
        <f t="array" ref="B12:B38">EU_countries_a</f>
        <v>Italy</v>
      </c>
      <c r="C12" s="248" cm="1">
        <f t="array" ref="C12:C38">EU_hhld_2015_a</f>
        <v>156000</v>
      </c>
      <c r="D12" s="248" cm="1">
        <f t="array" ref="D12:D38">EU_hhld_2015_a</f>
        <v>156000</v>
      </c>
      <c r="E12" s="248" cm="1">
        <f t="array" ref="E12:E38">EU_hhld_2015_a</f>
        <v>156000</v>
      </c>
      <c r="F12" s="248" cm="1">
        <f t="array" ref="F12:F38">EU_hhld_2015_a</f>
        <v>156000</v>
      </c>
      <c r="G12" s="248" cm="1">
        <f t="array" ref="G12:G38">EU_hhld_2015_a</f>
        <v>156000</v>
      </c>
      <c r="H12" s="248" cm="1">
        <f t="array" ref="H12:H38">EU_hhld_2015_a</f>
        <v>156000</v>
      </c>
      <c r="I12" s="248" cm="1">
        <f t="array" ref="I12:I38">EU_hhld_2015_a</f>
        <v>156000</v>
      </c>
      <c r="J12" s="248" cm="1">
        <f t="array" ref="J12:J38">EU_hhld_2015_a</f>
        <v>156000</v>
      </c>
    </row>
    <row r="13" spans="1:14" x14ac:dyDescent="0.25">
      <c r="B13" s="233" t="str">
        <v>Germany</v>
      </c>
      <c r="C13" s="248">
        <v>65000</v>
      </c>
      <c r="D13" s="248">
        <v>65000</v>
      </c>
      <c r="E13" s="248">
        <v>65000</v>
      </c>
      <c r="F13" s="248">
        <v>65000</v>
      </c>
      <c r="G13" s="248">
        <v>65000</v>
      </c>
      <c r="H13" s="248">
        <v>65000</v>
      </c>
      <c r="I13" s="248">
        <v>65000</v>
      </c>
      <c r="J13" s="248">
        <v>65000</v>
      </c>
    </row>
    <row r="14" spans="1:14" x14ac:dyDescent="0.25">
      <c r="B14" s="233" t="str">
        <v>France</v>
      </c>
      <c r="C14" s="248">
        <v>52000</v>
      </c>
      <c r="D14" s="248">
        <v>52000</v>
      </c>
      <c r="E14" s="248">
        <v>52000</v>
      </c>
      <c r="F14" s="248">
        <v>52000</v>
      </c>
      <c r="G14" s="248">
        <v>52000</v>
      </c>
      <c r="H14" s="248">
        <v>52000</v>
      </c>
      <c r="I14" s="248">
        <v>52000</v>
      </c>
      <c r="J14" s="248">
        <v>52000</v>
      </c>
    </row>
    <row r="15" spans="1:14" x14ac:dyDescent="0.25">
      <c r="B15" s="233" t="str">
        <v>Spain</v>
      </c>
      <c r="C15" s="248">
        <v>232000</v>
      </c>
      <c r="D15" s="248">
        <v>232000</v>
      </c>
      <c r="E15" s="248">
        <v>232000</v>
      </c>
      <c r="F15" s="248">
        <v>232000</v>
      </c>
      <c r="G15" s="248">
        <v>232000</v>
      </c>
      <c r="H15" s="248">
        <v>232000</v>
      </c>
      <c r="I15" s="248">
        <v>232000</v>
      </c>
      <c r="J15" s="248">
        <v>232000</v>
      </c>
    </row>
    <row r="16" spans="1:14" x14ac:dyDescent="0.25">
      <c r="B16" s="233" t="str">
        <v>Romania</v>
      </c>
      <c r="C16" s="248">
        <v>49000</v>
      </c>
      <c r="D16" s="248">
        <v>49000</v>
      </c>
      <c r="E16" s="248">
        <v>49000</v>
      </c>
      <c r="F16" s="248">
        <v>49000</v>
      </c>
      <c r="G16" s="248">
        <v>49000</v>
      </c>
      <c r="H16" s="248">
        <v>49000</v>
      </c>
      <c r="I16" s="248">
        <v>49000</v>
      </c>
      <c r="J16" s="248">
        <v>49000</v>
      </c>
    </row>
    <row r="17" spans="2:10" x14ac:dyDescent="0.25">
      <c r="B17" s="233" t="str">
        <v>Poland</v>
      </c>
      <c r="C17" s="248">
        <v>47000</v>
      </c>
      <c r="D17" s="248">
        <v>47000</v>
      </c>
      <c r="E17" s="248">
        <v>47000</v>
      </c>
      <c r="F17" s="248">
        <v>47000</v>
      </c>
      <c r="G17" s="248">
        <v>47000</v>
      </c>
      <c r="H17" s="248">
        <v>47000</v>
      </c>
      <c r="I17" s="248">
        <v>47000</v>
      </c>
      <c r="J17" s="248">
        <v>47000</v>
      </c>
    </row>
    <row r="18" spans="2:10" x14ac:dyDescent="0.25">
      <c r="B18" s="233" t="str">
        <v>Hungary</v>
      </c>
      <c r="C18" s="248">
        <v>29000</v>
      </c>
      <c r="D18" s="248">
        <v>29000</v>
      </c>
      <c r="E18" s="248">
        <v>29000</v>
      </c>
      <c r="F18" s="248">
        <v>29000</v>
      </c>
      <c r="G18" s="248">
        <v>29000</v>
      </c>
      <c r="H18" s="248">
        <v>29000</v>
      </c>
      <c r="I18" s="248">
        <v>29000</v>
      </c>
      <c r="J18" s="248">
        <v>29000</v>
      </c>
    </row>
    <row r="19" spans="2:10" x14ac:dyDescent="0.25">
      <c r="B19" s="233" t="str">
        <v>Bulgaria</v>
      </c>
      <c r="C19" s="248">
        <v>27000</v>
      </c>
      <c r="D19" s="248">
        <v>27000</v>
      </c>
      <c r="E19" s="248">
        <v>27000</v>
      </c>
      <c r="F19" s="248">
        <v>27000</v>
      </c>
      <c r="G19" s="248">
        <v>27000</v>
      </c>
      <c r="H19" s="248">
        <v>27000</v>
      </c>
      <c r="I19" s="248">
        <v>27000</v>
      </c>
      <c r="J19" s="248">
        <v>27000</v>
      </c>
    </row>
    <row r="20" spans="2:10" x14ac:dyDescent="0.25">
      <c r="B20" s="233" t="str">
        <v>Portugal</v>
      </c>
      <c r="C20" s="248">
        <v>30000</v>
      </c>
      <c r="D20" s="248">
        <v>30000</v>
      </c>
      <c r="E20" s="248">
        <v>30000</v>
      </c>
      <c r="F20" s="248">
        <v>30000</v>
      </c>
      <c r="G20" s="248">
        <v>30000</v>
      </c>
      <c r="H20" s="248">
        <v>30000</v>
      </c>
      <c r="I20" s="248">
        <v>30000</v>
      </c>
      <c r="J20" s="248">
        <v>30000</v>
      </c>
    </row>
    <row r="21" spans="2:10" x14ac:dyDescent="0.25">
      <c r="B21" s="233" t="str">
        <v>Czech Republic</v>
      </c>
      <c r="C21" s="248">
        <v>16000</v>
      </c>
      <c r="D21" s="248">
        <v>16000</v>
      </c>
      <c r="E21" s="248">
        <v>16000</v>
      </c>
      <c r="F21" s="248">
        <v>16000</v>
      </c>
      <c r="G21" s="248">
        <v>16000</v>
      </c>
      <c r="H21" s="248">
        <v>16000</v>
      </c>
      <c r="I21" s="248">
        <v>16000</v>
      </c>
      <c r="J21" s="248">
        <v>16000</v>
      </c>
    </row>
    <row r="22" spans="2:10" x14ac:dyDescent="0.25">
      <c r="B22" s="233" t="str">
        <v>Croatia</v>
      </c>
      <c r="C22" s="248">
        <v>12000</v>
      </c>
      <c r="D22" s="248">
        <v>12000</v>
      </c>
      <c r="E22" s="248">
        <v>12000</v>
      </c>
      <c r="F22" s="248">
        <v>12000</v>
      </c>
      <c r="G22" s="248">
        <v>12000</v>
      </c>
      <c r="H22" s="248">
        <v>12000</v>
      </c>
      <c r="I22" s="248">
        <v>12000</v>
      </c>
      <c r="J22" s="248">
        <v>12000</v>
      </c>
    </row>
    <row r="23" spans="2:10" x14ac:dyDescent="0.25">
      <c r="B23" s="233" t="str">
        <v>Belgium</v>
      </c>
      <c r="C23" s="248">
        <v>13000</v>
      </c>
      <c r="D23" s="248">
        <v>13000</v>
      </c>
      <c r="E23" s="248">
        <v>13000</v>
      </c>
      <c r="F23" s="248">
        <v>13000</v>
      </c>
      <c r="G23" s="248">
        <v>13000</v>
      </c>
      <c r="H23" s="248">
        <v>13000</v>
      </c>
      <c r="I23" s="248">
        <v>13000</v>
      </c>
      <c r="J23" s="248">
        <v>13000</v>
      </c>
    </row>
    <row r="24" spans="2:10" x14ac:dyDescent="0.25">
      <c r="B24" s="233" t="str">
        <v>Slovakia</v>
      </c>
      <c r="C24" s="248">
        <v>10000</v>
      </c>
      <c r="D24" s="248">
        <v>10000</v>
      </c>
      <c r="E24" s="248">
        <v>10000</v>
      </c>
      <c r="F24" s="248">
        <v>10000</v>
      </c>
      <c r="G24" s="248">
        <v>10000</v>
      </c>
      <c r="H24" s="248">
        <v>10000</v>
      </c>
      <c r="I24" s="248">
        <v>10000</v>
      </c>
      <c r="J24" s="248">
        <v>10000</v>
      </c>
    </row>
    <row r="25" spans="2:10" x14ac:dyDescent="0.25">
      <c r="B25" s="233" t="str">
        <v>Netherlands</v>
      </c>
      <c r="C25" s="248">
        <v>12000</v>
      </c>
      <c r="D25" s="248">
        <v>12000</v>
      </c>
      <c r="E25" s="248">
        <v>12000</v>
      </c>
      <c r="F25" s="248">
        <v>12000</v>
      </c>
      <c r="G25" s="248">
        <v>12000</v>
      </c>
      <c r="H25" s="248">
        <v>12000</v>
      </c>
      <c r="I25" s="248">
        <v>12000</v>
      </c>
      <c r="J25" s="248">
        <v>12000</v>
      </c>
    </row>
    <row r="26" spans="2:10" x14ac:dyDescent="0.25">
      <c r="B26" s="233" t="str">
        <v>Austria</v>
      </c>
      <c r="C26" s="248">
        <v>7000</v>
      </c>
      <c r="D26" s="248">
        <v>7000</v>
      </c>
      <c r="E26" s="248">
        <v>7000</v>
      </c>
      <c r="F26" s="248">
        <v>7000</v>
      </c>
      <c r="G26" s="248">
        <v>7000</v>
      </c>
      <c r="H26" s="248">
        <v>7000</v>
      </c>
      <c r="I26" s="248">
        <v>7000</v>
      </c>
      <c r="J26" s="248">
        <v>7000</v>
      </c>
    </row>
    <row r="27" spans="2:10" x14ac:dyDescent="0.25">
      <c r="B27" s="233" t="str">
        <v>Greece</v>
      </c>
      <c r="C27" s="248">
        <v>20000</v>
      </c>
      <c r="D27" s="248">
        <v>20000</v>
      </c>
      <c r="E27" s="248">
        <v>20000</v>
      </c>
      <c r="F27" s="248">
        <v>20000</v>
      </c>
      <c r="G27" s="248">
        <v>20000</v>
      </c>
      <c r="H27" s="248">
        <v>20000</v>
      </c>
      <c r="I27" s="248">
        <v>20000</v>
      </c>
      <c r="J27" s="248">
        <v>20000</v>
      </c>
    </row>
    <row r="28" spans="2:10" x14ac:dyDescent="0.25">
      <c r="B28" s="233" t="str">
        <v>Lithuania</v>
      </c>
      <c r="C28" s="248">
        <v>6000</v>
      </c>
      <c r="D28" s="248">
        <v>6000</v>
      </c>
      <c r="E28" s="248">
        <v>6000</v>
      </c>
      <c r="F28" s="248">
        <v>6000</v>
      </c>
      <c r="G28" s="248">
        <v>6000</v>
      </c>
      <c r="H28" s="248">
        <v>6000</v>
      </c>
      <c r="I28" s="248">
        <v>6000</v>
      </c>
      <c r="J28" s="248">
        <v>6000</v>
      </c>
    </row>
    <row r="29" spans="2:10" x14ac:dyDescent="0.25">
      <c r="B29" s="233" t="str">
        <v>Latvia</v>
      </c>
      <c r="C29" s="248">
        <v>4000</v>
      </c>
      <c r="D29" s="248">
        <v>4000</v>
      </c>
      <c r="E29" s="248">
        <v>4000</v>
      </c>
      <c r="F29" s="248">
        <v>4000</v>
      </c>
      <c r="G29" s="248">
        <v>4000</v>
      </c>
      <c r="H29" s="248">
        <v>4000</v>
      </c>
      <c r="I29" s="248">
        <v>4000</v>
      </c>
      <c r="J29" s="248">
        <v>4000</v>
      </c>
    </row>
    <row r="30" spans="2:10" x14ac:dyDescent="0.25">
      <c r="B30" s="233" t="str">
        <v>Estonia</v>
      </c>
      <c r="C30" s="248">
        <v>4000</v>
      </c>
      <c r="D30" s="248">
        <v>4000</v>
      </c>
      <c r="E30" s="248">
        <v>4000</v>
      </c>
      <c r="F30" s="248">
        <v>4000</v>
      </c>
      <c r="G30" s="248">
        <v>4000</v>
      </c>
      <c r="H30" s="248">
        <v>4000</v>
      </c>
      <c r="I30" s="248">
        <v>4000</v>
      </c>
      <c r="J30" s="248">
        <v>4000</v>
      </c>
    </row>
    <row r="31" spans="2:10" x14ac:dyDescent="0.25">
      <c r="B31" s="233" t="str">
        <v>Slovenia</v>
      </c>
      <c r="C31" s="248">
        <v>4000</v>
      </c>
      <c r="D31" s="248">
        <v>4000</v>
      </c>
      <c r="E31" s="248">
        <v>4000</v>
      </c>
      <c r="F31" s="248">
        <v>4000</v>
      </c>
      <c r="G31" s="248">
        <v>4000</v>
      </c>
      <c r="H31" s="248">
        <v>4000</v>
      </c>
      <c r="I31" s="248">
        <v>4000</v>
      </c>
      <c r="J31" s="248">
        <v>4000</v>
      </c>
    </row>
    <row r="32" spans="2:10" x14ac:dyDescent="0.25">
      <c r="B32" s="233" t="str">
        <v>Finland</v>
      </c>
      <c r="C32" s="248">
        <v>3000</v>
      </c>
      <c r="D32" s="248">
        <v>3000</v>
      </c>
      <c r="E32" s="248">
        <v>3000</v>
      </c>
      <c r="F32" s="248">
        <v>3000</v>
      </c>
      <c r="G32" s="248">
        <v>3000</v>
      </c>
      <c r="H32" s="248">
        <v>3000</v>
      </c>
      <c r="I32" s="248">
        <v>3000</v>
      </c>
      <c r="J32" s="248">
        <v>3000</v>
      </c>
    </row>
    <row r="33" spans="2:10" x14ac:dyDescent="0.25">
      <c r="B33" s="233" t="str">
        <v>Sweden</v>
      </c>
      <c r="C33" s="248">
        <v>3000</v>
      </c>
      <c r="D33" s="248">
        <v>3000</v>
      </c>
      <c r="E33" s="248">
        <v>3000</v>
      </c>
      <c r="F33" s="248">
        <v>3000</v>
      </c>
      <c r="G33" s="248">
        <v>3000</v>
      </c>
      <c r="H33" s="248">
        <v>3000</v>
      </c>
      <c r="I33" s="248">
        <v>3000</v>
      </c>
      <c r="J33" s="248">
        <v>3000</v>
      </c>
    </row>
    <row r="34" spans="2:10" x14ac:dyDescent="0.25">
      <c r="B34" s="233" t="str">
        <v>Denmark</v>
      </c>
      <c r="C34" s="248">
        <v>2000</v>
      </c>
      <c r="D34" s="248">
        <v>2000</v>
      </c>
      <c r="E34" s="248">
        <v>2000</v>
      </c>
      <c r="F34" s="248">
        <v>2000</v>
      </c>
      <c r="G34" s="248">
        <v>2000</v>
      </c>
      <c r="H34" s="248">
        <v>2000</v>
      </c>
      <c r="I34" s="248">
        <v>2000</v>
      </c>
      <c r="J34" s="248">
        <v>2000</v>
      </c>
    </row>
    <row r="35" spans="2:10" x14ac:dyDescent="0.25">
      <c r="B35" s="233" t="str">
        <v>Ireland</v>
      </c>
      <c r="C35" s="248">
        <v>2000</v>
      </c>
      <c r="D35" s="248">
        <v>2000</v>
      </c>
      <c r="E35" s="248">
        <v>2000</v>
      </c>
      <c r="F35" s="248">
        <v>2000</v>
      </c>
      <c r="G35" s="248">
        <v>2000</v>
      </c>
      <c r="H35" s="248">
        <v>2000</v>
      </c>
      <c r="I35" s="248">
        <v>2000</v>
      </c>
      <c r="J35" s="248">
        <v>2000</v>
      </c>
    </row>
    <row r="36" spans="2:10" x14ac:dyDescent="0.25">
      <c r="B36" s="233" t="str">
        <v>Cyprus</v>
      </c>
      <c r="C36" s="248">
        <v>4000</v>
      </c>
      <c r="D36" s="248">
        <v>4000</v>
      </c>
      <c r="E36" s="248">
        <v>4000</v>
      </c>
      <c r="F36" s="248">
        <v>4000</v>
      </c>
      <c r="G36" s="248">
        <v>4000</v>
      </c>
      <c r="H36" s="248">
        <v>4000</v>
      </c>
      <c r="I36" s="248">
        <v>4000</v>
      </c>
      <c r="J36" s="248">
        <v>4000</v>
      </c>
    </row>
    <row r="37" spans="2:10" x14ac:dyDescent="0.25">
      <c r="B37" s="233" t="str">
        <v xml:space="preserve">Malta </v>
      </c>
      <c r="C37" s="248">
        <v>2000</v>
      </c>
      <c r="D37" s="248">
        <v>2000</v>
      </c>
      <c r="E37" s="248">
        <v>2000</v>
      </c>
      <c r="F37" s="248">
        <v>2000</v>
      </c>
      <c r="G37" s="248">
        <v>2000</v>
      </c>
      <c r="H37" s="248">
        <v>2000</v>
      </c>
      <c r="I37" s="248">
        <v>2000</v>
      </c>
      <c r="J37" s="248">
        <v>2000</v>
      </c>
    </row>
    <row r="38" spans="2:10" x14ac:dyDescent="0.25">
      <c r="B38" s="233" t="str">
        <v xml:space="preserve">Luxembourg </v>
      </c>
      <c r="C38" s="248">
        <v>1000</v>
      </c>
      <c r="D38" s="248">
        <v>1000</v>
      </c>
      <c r="E38" s="248">
        <v>1000</v>
      </c>
      <c r="F38" s="248">
        <v>1000</v>
      </c>
      <c r="G38" s="248">
        <v>1000</v>
      </c>
      <c r="H38" s="248">
        <v>1000</v>
      </c>
      <c r="I38" s="248">
        <v>1000</v>
      </c>
      <c r="J38" s="248">
        <v>1000</v>
      </c>
    </row>
    <row r="39" spans="2:10" x14ac:dyDescent="0.25">
      <c r="B39" s="233" t="s">
        <v>108</v>
      </c>
      <c r="C39" s="249">
        <f>SUM(C12:C38)</f>
        <v>812000</v>
      </c>
      <c r="D39" s="249">
        <f>SUM(D12:D38)</f>
        <v>812000</v>
      </c>
      <c r="E39" s="249">
        <f t="shared" ref="E39:J39" si="0">SUM(E12:E38)</f>
        <v>812000</v>
      </c>
      <c r="F39" s="249">
        <f t="shared" si="0"/>
        <v>812000</v>
      </c>
      <c r="G39" s="249">
        <f t="shared" si="0"/>
        <v>812000</v>
      </c>
      <c r="H39" s="249">
        <f t="shared" si="0"/>
        <v>812000</v>
      </c>
      <c r="I39" s="249">
        <f t="shared" si="0"/>
        <v>812000</v>
      </c>
      <c r="J39" s="249">
        <f t="shared" si="0"/>
        <v>812000</v>
      </c>
    </row>
    <row r="41" spans="2:10" ht="13.8" x14ac:dyDescent="0.25">
      <c r="B41" s="297"/>
      <c r="C41" s="309" t="s">
        <v>540</v>
      </c>
      <c r="D41" s="309"/>
      <c r="E41" s="309"/>
      <c r="F41" s="309"/>
      <c r="G41" s="309"/>
      <c r="H41" s="309"/>
      <c r="I41" s="309"/>
      <c r="J41" s="309"/>
    </row>
    <row r="42" spans="2:10" x14ac:dyDescent="0.25">
      <c r="B42" s="282" t="s">
        <v>488</v>
      </c>
      <c r="C42" s="282" cm="1">
        <f t="array" ref="C42:J42">timepoints_a</f>
        <v>2015</v>
      </c>
      <c r="D42" s="282">
        <v>2020</v>
      </c>
      <c r="E42" s="282">
        <v>2025</v>
      </c>
      <c r="F42" s="282">
        <v>2030</v>
      </c>
      <c r="G42" s="282">
        <v>2035</v>
      </c>
      <c r="H42" s="282">
        <v>2040</v>
      </c>
      <c r="I42" s="282">
        <v>2045</v>
      </c>
      <c r="J42" s="282">
        <v>2050</v>
      </c>
    </row>
    <row r="43" spans="2:10" x14ac:dyDescent="0.25">
      <c r="B43" s="233" t="str" cm="1">
        <f t="array" ref="B43:B69">EU_countries_a</f>
        <v>Italy</v>
      </c>
      <c r="C43" s="250" cm="1">
        <f t="array" ref="C43:C69">EU_hhld_2015_collected_a</f>
        <v>4.4871794871794872E-2</v>
      </c>
      <c r="D43" s="250" cm="1">
        <f t="array" ref="D43:D69">EU_hhld_2015_collected_a</f>
        <v>4.4871794871794872E-2</v>
      </c>
      <c r="E43" s="250" cm="1">
        <f t="array" ref="E43:E69">EU_hhld_2015_collected_a</f>
        <v>4.4871794871794872E-2</v>
      </c>
      <c r="F43" s="250" cm="1">
        <f t="array" ref="F43:F69">EU_hhld_2015_collected_a</f>
        <v>4.4871794871794872E-2</v>
      </c>
      <c r="G43" s="250" cm="1">
        <f t="array" ref="G43:G69">EU_hhld_2015_collected_a</f>
        <v>4.4871794871794872E-2</v>
      </c>
      <c r="H43" s="250" cm="1">
        <f t="array" ref="H43:H69">EU_hhld_2015_collected_a</f>
        <v>4.4871794871794872E-2</v>
      </c>
      <c r="I43" s="250" cm="1">
        <f t="array" ref="I43:I69">EU_hhld_2015_collected_a</f>
        <v>4.4871794871794872E-2</v>
      </c>
      <c r="J43" s="250" cm="1">
        <f t="array" ref="J43:J69">EU_hhld_2015_collected_a</f>
        <v>4.4871794871794872E-2</v>
      </c>
    </row>
    <row r="44" spans="2:10" x14ac:dyDescent="0.25">
      <c r="B44" s="233" t="str">
        <v>Germany</v>
      </c>
      <c r="C44" s="250">
        <v>1.8599999999999998E-2</v>
      </c>
      <c r="D44" s="250">
        <v>1.8599999999999998E-2</v>
      </c>
      <c r="E44" s="250">
        <v>1.8599999999999998E-2</v>
      </c>
      <c r="F44" s="250">
        <v>1.8599999999999998E-2</v>
      </c>
      <c r="G44" s="250">
        <v>1.8599999999999998E-2</v>
      </c>
      <c r="H44" s="250">
        <v>1.8599999999999998E-2</v>
      </c>
      <c r="I44" s="250">
        <v>1.8599999999999998E-2</v>
      </c>
      <c r="J44" s="250">
        <v>1.8599999999999998E-2</v>
      </c>
    </row>
    <row r="45" spans="2:10" x14ac:dyDescent="0.25">
      <c r="B45" s="233" t="str">
        <v>France</v>
      </c>
      <c r="C45" s="250">
        <v>0</v>
      </c>
      <c r="D45" s="250">
        <v>0</v>
      </c>
      <c r="E45" s="250">
        <v>0</v>
      </c>
      <c r="F45" s="250">
        <v>0</v>
      </c>
      <c r="G45" s="250">
        <v>0</v>
      </c>
      <c r="H45" s="250">
        <v>0</v>
      </c>
      <c r="I45" s="250">
        <v>0</v>
      </c>
      <c r="J45" s="250">
        <v>0</v>
      </c>
    </row>
    <row r="46" spans="2:10" x14ac:dyDescent="0.25">
      <c r="B46" s="233" t="str">
        <v>Spain</v>
      </c>
      <c r="C46" s="250">
        <v>2.1551724137931036E-2</v>
      </c>
      <c r="D46" s="250">
        <v>2.1551724137931036E-2</v>
      </c>
      <c r="E46" s="250">
        <v>2.1551724137931036E-2</v>
      </c>
      <c r="F46" s="250">
        <v>2.1551724137931036E-2</v>
      </c>
      <c r="G46" s="250">
        <v>2.1551724137931036E-2</v>
      </c>
      <c r="H46" s="250">
        <v>2.1551724137931036E-2</v>
      </c>
      <c r="I46" s="250">
        <v>2.1551724137931036E-2</v>
      </c>
      <c r="J46" s="250">
        <v>2.1551724137931036E-2</v>
      </c>
    </row>
    <row r="47" spans="2:10" x14ac:dyDescent="0.25">
      <c r="B47" s="233" t="str">
        <v>Romania</v>
      </c>
      <c r="C47" s="250">
        <v>0</v>
      </c>
      <c r="D47" s="250">
        <v>0</v>
      </c>
      <c r="E47" s="250">
        <v>0</v>
      </c>
      <c r="F47" s="250">
        <v>0</v>
      </c>
      <c r="G47" s="250">
        <v>0</v>
      </c>
      <c r="H47" s="250">
        <v>0</v>
      </c>
      <c r="I47" s="250">
        <v>0</v>
      </c>
      <c r="J47" s="250">
        <v>0</v>
      </c>
    </row>
    <row r="48" spans="2:10" x14ac:dyDescent="0.25">
      <c r="B48" s="233" t="str">
        <v>Poland</v>
      </c>
      <c r="C48" s="250">
        <v>0</v>
      </c>
      <c r="D48" s="250">
        <v>0</v>
      </c>
      <c r="E48" s="250">
        <v>0</v>
      </c>
      <c r="F48" s="250">
        <v>0</v>
      </c>
      <c r="G48" s="250">
        <v>0</v>
      </c>
      <c r="H48" s="250">
        <v>0</v>
      </c>
      <c r="I48" s="250">
        <v>0</v>
      </c>
      <c r="J48" s="250">
        <v>0</v>
      </c>
    </row>
    <row r="49" spans="2:10" x14ac:dyDescent="0.25">
      <c r="B49" s="233" t="str">
        <v>Hungary</v>
      </c>
      <c r="C49" s="250">
        <v>1.3793103448275862E-2</v>
      </c>
      <c r="D49" s="250">
        <v>1.3793103448275862E-2</v>
      </c>
      <c r="E49" s="250">
        <v>1.3793103448275862E-2</v>
      </c>
      <c r="F49" s="250">
        <v>1.3793103448275862E-2</v>
      </c>
      <c r="G49" s="250">
        <v>1.3793103448275862E-2</v>
      </c>
      <c r="H49" s="250">
        <v>1.3793103448275862E-2</v>
      </c>
      <c r="I49" s="250">
        <v>1.3793103448275862E-2</v>
      </c>
      <c r="J49" s="250">
        <v>1.3793103448275862E-2</v>
      </c>
    </row>
    <row r="50" spans="2:10" x14ac:dyDescent="0.25">
      <c r="B50" s="233" t="str">
        <v>Bulgaria</v>
      </c>
      <c r="C50" s="250">
        <v>0</v>
      </c>
      <c r="D50" s="250">
        <v>0</v>
      </c>
      <c r="E50" s="250">
        <v>0</v>
      </c>
      <c r="F50" s="250">
        <v>0</v>
      </c>
      <c r="G50" s="250">
        <v>0</v>
      </c>
      <c r="H50" s="250">
        <v>0</v>
      </c>
      <c r="I50" s="250">
        <v>0</v>
      </c>
      <c r="J50" s="250">
        <v>0</v>
      </c>
    </row>
    <row r="51" spans="2:10" x14ac:dyDescent="0.25">
      <c r="B51" s="233" t="str">
        <v>Portugal</v>
      </c>
      <c r="C51" s="250">
        <v>3.3333333333333333E-2</v>
      </c>
      <c r="D51" s="250">
        <v>3.3333333333333333E-2</v>
      </c>
      <c r="E51" s="250">
        <v>3.3333333333333333E-2</v>
      </c>
      <c r="F51" s="250">
        <v>3.3333333333333333E-2</v>
      </c>
      <c r="G51" s="250">
        <v>3.3333333333333333E-2</v>
      </c>
      <c r="H51" s="250">
        <v>3.3333333333333333E-2</v>
      </c>
      <c r="I51" s="250">
        <v>3.3333333333333333E-2</v>
      </c>
      <c r="J51" s="250">
        <v>3.3333333333333333E-2</v>
      </c>
    </row>
    <row r="52" spans="2:10" x14ac:dyDescent="0.25">
      <c r="B52" s="233" t="str">
        <v>Czech Republic</v>
      </c>
      <c r="C52" s="250">
        <v>3.125E-2</v>
      </c>
      <c r="D52" s="250">
        <v>3.125E-2</v>
      </c>
      <c r="E52" s="250">
        <v>3.125E-2</v>
      </c>
      <c r="F52" s="250">
        <v>3.125E-2</v>
      </c>
      <c r="G52" s="250">
        <v>3.125E-2</v>
      </c>
      <c r="H52" s="250">
        <v>3.125E-2</v>
      </c>
      <c r="I52" s="250">
        <v>3.125E-2</v>
      </c>
      <c r="J52" s="250">
        <v>3.125E-2</v>
      </c>
    </row>
    <row r="53" spans="2:10" x14ac:dyDescent="0.25">
      <c r="B53" s="233" t="str">
        <v>Croatia</v>
      </c>
      <c r="C53" s="250">
        <v>0</v>
      </c>
      <c r="D53" s="250">
        <v>0</v>
      </c>
      <c r="E53" s="250">
        <v>0</v>
      </c>
      <c r="F53" s="250">
        <v>0</v>
      </c>
      <c r="G53" s="250">
        <v>0</v>
      </c>
      <c r="H53" s="250">
        <v>0</v>
      </c>
      <c r="I53" s="250">
        <v>0</v>
      </c>
      <c r="J53" s="250">
        <v>0</v>
      </c>
    </row>
    <row r="54" spans="2:10" x14ac:dyDescent="0.25">
      <c r="B54" s="233" t="str">
        <v>Belgium</v>
      </c>
      <c r="C54" s="250">
        <v>0.63846153846153841</v>
      </c>
      <c r="D54" s="250">
        <v>0.63846153846153841</v>
      </c>
      <c r="E54" s="250">
        <v>0.63846153846153841</v>
      </c>
      <c r="F54" s="250">
        <v>0.63846153846153841</v>
      </c>
      <c r="G54" s="250">
        <v>0.63846153846153841</v>
      </c>
      <c r="H54" s="250">
        <v>0.63846153846153841</v>
      </c>
      <c r="I54" s="250">
        <v>0.63846153846153841</v>
      </c>
      <c r="J54" s="250">
        <v>0.63846153846153841</v>
      </c>
    </row>
    <row r="55" spans="2:10" x14ac:dyDescent="0.25">
      <c r="B55" s="233" t="str">
        <v>Slovakia</v>
      </c>
      <c r="C55" s="250">
        <v>3.5999999999999997E-2</v>
      </c>
      <c r="D55" s="250">
        <v>3.5999999999999997E-2</v>
      </c>
      <c r="E55" s="250">
        <v>3.5999999999999997E-2</v>
      </c>
      <c r="F55" s="250">
        <v>3.5999999999999997E-2</v>
      </c>
      <c r="G55" s="250">
        <v>3.5999999999999997E-2</v>
      </c>
      <c r="H55" s="250">
        <v>3.5999999999999997E-2</v>
      </c>
      <c r="I55" s="250">
        <v>3.5999999999999997E-2</v>
      </c>
      <c r="J55" s="250">
        <v>3.5999999999999997E-2</v>
      </c>
    </row>
    <row r="56" spans="2:10" x14ac:dyDescent="0.25">
      <c r="B56" s="233" t="str">
        <v>Netherlands</v>
      </c>
      <c r="C56" s="250">
        <v>0.3</v>
      </c>
      <c r="D56" s="250">
        <v>0.3</v>
      </c>
      <c r="E56" s="250">
        <v>0.3</v>
      </c>
      <c r="F56" s="250">
        <v>0.3</v>
      </c>
      <c r="G56" s="250">
        <v>0.3</v>
      </c>
      <c r="H56" s="250">
        <v>0.3</v>
      </c>
      <c r="I56" s="250">
        <v>0.3</v>
      </c>
      <c r="J56" s="250">
        <v>0.3</v>
      </c>
    </row>
    <row r="57" spans="2:10" x14ac:dyDescent="0.25">
      <c r="B57" s="233" t="str">
        <v>Austria</v>
      </c>
      <c r="C57" s="250">
        <v>0.33600000000000002</v>
      </c>
      <c r="D57" s="250">
        <v>0.33600000000000002</v>
      </c>
      <c r="E57" s="250">
        <v>0.33600000000000002</v>
      </c>
      <c r="F57" s="250">
        <v>0.33600000000000002</v>
      </c>
      <c r="G57" s="250">
        <v>0.33600000000000002</v>
      </c>
      <c r="H57" s="250">
        <v>0.33600000000000002</v>
      </c>
      <c r="I57" s="250">
        <v>0.33600000000000002</v>
      </c>
      <c r="J57" s="250">
        <v>0.33600000000000002</v>
      </c>
    </row>
    <row r="58" spans="2:10" x14ac:dyDescent="0.25">
      <c r="B58" s="233" t="str">
        <v>Greece</v>
      </c>
      <c r="C58" s="250">
        <v>6.9999999999999999E-4</v>
      </c>
      <c r="D58" s="250">
        <v>6.9999999999999999E-4</v>
      </c>
      <c r="E58" s="250">
        <v>6.9999999999999999E-4</v>
      </c>
      <c r="F58" s="250">
        <v>6.9999999999999999E-4</v>
      </c>
      <c r="G58" s="250">
        <v>6.9999999999999999E-4</v>
      </c>
      <c r="H58" s="250">
        <v>6.9999999999999999E-4</v>
      </c>
      <c r="I58" s="250">
        <v>6.9999999999999999E-4</v>
      </c>
      <c r="J58" s="250">
        <v>6.9999999999999999E-4</v>
      </c>
    </row>
    <row r="59" spans="2:10" x14ac:dyDescent="0.25">
      <c r="B59" s="233" t="str">
        <v>Lithuania</v>
      </c>
      <c r="C59" s="250">
        <v>0</v>
      </c>
      <c r="D59" s="250">
        <v>0</v>
      </c>
      <c r="E59" s="250">
        <v>0</v>
      </c>
      <c r="F59" s="250">
        <v>0</v>
      </c>
      <c r="G59" s="250">
        <v>0</v>
      </c>
      <c r="H59" s="250">
        <v>0</v>
      </c>
      <c r="I59" s="250">
        <v>0</v>
      </c>
      <c r="J59" s="250">
        <v>0</v>
      </c>
    </row>
    <row r="60" spans="2:10" x14ac:dyDescent="0.25">
      <c r="B60" s="233" t="str">
        <v>Latvia</v>
      </c>
      <c r="C60" s="250">
        <v>0</v>
      </c>
      <c r="D60" s="250">
        <v>0</v>
      </c>
      <c r="E60" s="250">
        <v>0</v>
      </c>
      <c r="F60" s="250">
        <v>0</v>
      </c>
      <c r="G60" s="250">
        <v>0</v>
      </c>
      <c r="H60" s="250">
        <v>0</v>
      </c>
      <c r="I60" s="250">
        <v>0</v>
      </c>
      <c r="J60" s="250">
        <v>0</v>
      </c>
    </row>
    <row r="61" spans="2:10" x14ac:dyDescent="0.25">
      <c r="B61" s="233" t="str">
        <v>Estonia</v>
      </c>
      <c r="C61" s="250">
        <v>0</v>
      </c>
      <c r="D61" s="250">
        <v>0</v>
      </c>
      <c r="E61" s="250">
        <v>0</v>
      </c>
      <c r="F61" s="250">
        <v>0</v>
      </c>
      <c r="G61" s="250">
        <v>0</v>
      </c>
      <c r="H61" s="250">
        <v>0</v>
      </c>
      <c r="I61" s="250">
        <v>0</v>
      </c>
      <c r="J61" s="250">
        <v>0</v>
      </c>
    </row>
    <row r="62" spans="2:10" x14ac:dyDescent="0.25">
      <c r="B62" s="233" t="str">
        <v>Slovenia</v>
      </c>
      <c r="C62" s="250">
        <v>0</v>
      </c>
      <c r="D62" s="250">
        <v>0</v>
      </c>
      <c r="E62" s="250">
        <v>0</v>
      </c>
      <c r="F62" s="250">
        <v>0</v>
      </c>
      <c r="G62" s="250">
        <v>0</v>
      </c>
      <c r="H62" s="250">
        <v>0</v>
      </c>
      <c r="I62" s="250">
        <v>0</v>
      </c>
      <c r="J62" s="250">
        <v>0</v>
      </c>
    </row>
    <row r="63" spans="2:10" x14ac:dyDescent="0.25">
      <c r="B63" s="233" t="str">
        <v>Finland</v>
      </c>
      <c r="C63" s="250">
        <v>0</v>
      </c>
      <c r="D63" s="250">
        <v>0</v>
      </c>
      <c r="E63" s="250">
        <v>0</v>
      </c>
      <c r="F63" s="250">
        <v>0</v>
      </c>
      <c r="G63" s="250">
        <v>0</v>
      </c>
      <c r="H63" s="250">
        <v>0</v>
      </c>
      <c r="I63" s="250">
        <v>0</v>
      </c>
      <c r="J63" s="250">
        <v>0</v>
      </c>
    </row>
    <row r="64" spans="2:10" x14ac:dyDescent="0.25">
      <c r="B64" s="233" t="str">
        <v>Sweden</v>
      </c>
      <c r="C64" s="250">
        <v>0.46666666666666667</v>
      </c>
      <c r="D64" s="250">
        <v>0.46666666666666667</v>
      </c>
      <c r="E64" s="250">
        <v>0.46666666666666667</v>
      </c>
      <c r="F64" s="250">
        <v>0.46666666666666667</v>
      </c>
      <c r="G64" s="250">
        <v>0.46666666666666667</v>
      </c>
      <c r="H64" s="250">
        <v>0.46666666666666667</v>
      </c>
      <c r="I64" s="250">
        <v>0.46666666666666667</v>
      </c>
      <c r="J64" s="250">
        <v>0.46666666666666667</v>
      </c>
    </row>
    <row r="65" spans="2:10" x14ac:dyDescent="0.25">
      <c r="B65" s="233" t="str">
        <v>Denmark</v>
      </c>
      <c r="C65" s="250">
        <v>5.0000000000000001E-4</v>
      </c>
      <c r="D65" s="250">
        <v>5.0000000000000001E-4</v>
      </c>
      <c r="E65" s="250">
        <v>5.0000000000000001E-4</v>
      </c>
      <c r="F65" s="250">
        <v>5.0000000000000001E-4</v>
      </c>
      <c r="G65" s="250">
        <v>5.0000000000000001E-4</v>
      </c>
      <c r="H65" s="250">
        <v>5.0000000000000001E-4</v>
      </c>
      <c r="I65" s="250">
        <v>5.0000000000000001E-4</v>
      </c>
      <c r="J65" s="250">
        <v>5.0000000000000001E-4</v>
      </c>
    </row>
    <row r="66" spans="2:10" x14ac:dyDescent="0.25">
      <c r="B66" s="233" t="str">
        <v>Ireland</v>
      </c>
      <c r="C66" s="250">
        <v>0</v>
      </c>
      <c r="D66" s="250">
        <v>0</v>
      </c>
      <c r="E66" s="250">
        <v>0</v>
      </c>
      <c r="F66" s="250">
        <v>0</v>
      </c>
      <c r="G66" s="250">
        <v>0</v>
      </c>
      <c r="H66" s="250">
        <v>0</v>
      </c>
      <c r="I66" s="250">
        <v>0</v>
      </c>
      <c r="J66" s="250">
        <v>0</v>
      </c>
    </row>
    <row r="67" spans="2:10" x14ac:dyDescent="0.25">
      <c r="B67" s="233" t="str">
        <v>Cyprus</v>
      </c>
      <c r="C67" s="250">
        <v>0</v>
      </c>
      <c r="D67" s="250">
        <v>0</v>
      </c>
      <c r="E67" s="250">
        <v>0</v>
      </c>
      <c r="F67" s="250">
        <v>0</v>
      </c>
      <c r="G67" s="250">
        <v>0</v>
      </c>
      <c r="H67" s="250">
        <v>0</v>
      </c>
      <c r="I67" s="250">
        <v>0</v>
      </c>
      <c r="J67" s="250">
        <v>0</v>
      </c>
    </row>
    <row r="68" spans="2:10" x14ac:dyDescent="0.25">
      <c r="B68" s="233" t="str">
        <v xml:space="preserve">Malta </v>
      </c>
      <c r="C68" s="250">
        <v>0</v>
      </c>
      <c r="D68" s="250">
        <v>0</v>
      </c>
      <c r="E68" s="250">
        <v>0</v>
      </c>
      <c r="F68" s="250">
        <v>0</v>
      </c>
      <c r="G68" s="250">
        <v>0</v>
      </c>
      <c r="H68" s="250">
        <v>0</v>
      </c>
      <c r="I68" s="250">
        <v>0</v>
      </c>
      <c r="J68" s="250">
        <v>0</v>
      </c>
    </row>
    <row r="69" spans="2:10" x14ac:dyDescent="0.25">
      <c r="B69" s="233" t="str">
        <v xml:space="preserve">Luxembourg </v>
      </c>
      <c r="C69" s="250">
        <v>0</v>
      </c>
      <c r="D69" s="250">
        <v>0</v>
      </c>
      <c r="E69" s="250">
        <v>0</v>
      </c>
      <c r="F69" s="250">
        <v>0</v>
      </c>
      <c r="G69" s="250">
        <v>0</v>
      </c>
      <c r="H69" s="250">
        <v>0</v>
      </c>
      <c r="I69" s="250">
        <v>0</v>
      </c>
      <c r="J69" s="250">
        <v>0</v>
      </c>
    </row>
    <row r="72" spans="2:10" x14ac:dyDescent="0.25">
      <c r="C72" s="309" t="s">
        <v>541</v>
      </c>
      <c r="D72" s="309"/>
      <c r="E72" s="309"/>
      <c r="F72" s="309"/>
      <c r="G72" s="309"/>
      <c r="H72" s="309"/>
      <c r="I72" s="309"/>
      <c r="J72" s="309"/>
    </row>
    <row r="73" spans="2:10" x14ac:dyDescent="0.25">
      <c r="B73" s="282" t="s">
        <v>488</v>
      </c>
      <c r="C73" s="282" cm="1">
        <f t="array" ref="C73:J73">timepoints_a</f>
        <v>2015</v>
      </c>
      <c r="D73" s="282">
        <v>2020</v>
      </c>
      <c r="E73" s="282">
        <v>2025</v>
      </c>
      <c r="F73" s="282">
        <v>2030</v>
      </c>
      <c r="G73" s="282">
        <v>2035</v>
      </c>
      <c r="H73" s="282">
        <v>2040</v>
      </c>
      <c r="I73" s="282">
        <v>2045</v>
      </c>
      <c r="J73" s="282">
        <v>2050</v>
      </c>
    </row>
    <row r="74" spans="2:10" x14ac:dyDescent="0.25">
      <c r="B74" s="233" t="str" cm="1">
        <f t="array" ref="B74:B100">EU_countries_a</f>
        <v>Italy</v>
      </c>
      <c r="C74" s="251">
        <f>C12*C43</f>
        <v>7000</v>
      </c>
      <c r="D74" s="251">
        <f t="shared" ref="D74:J74" si="1">D12*D43</f>
        <v>7000</v>
      </c>
      <c r="E74" s="251">
        <f t="shared" si="1"/>
        <v>7000</v>
      </c>
      <c r="F74" s="251">
        <f t="shared" si="1"/>
        <v>7000</v>
      </c>
      <c r="G74" s="251">
        <f t="shared" si="1"/>
        <v>7000</v>
      </c>
      <c r="H74" s="251">
        <f t="shared" si="1"/>
        <v>7000</v>
      </c>
      <c r="I74" s="251">
        <f t="shared" si="1"/>
        <v>7000</v>
      </c>
      <c r="J74" s="251">
        <f t="shared" si="1"/>
        <v>7000</v>
      </c>
    </row>
    <row r="75" spans="2:10" x14ac:dyDescent="0.25">
      <c r="B75" s="233" t="str">
        <v>Germany</v>
      </c>
      <c r="C75" s="251">
        <f t="shared" ref="C75:J90" si="2">C13*C44</f>
        <v>1209</v>
      </c>
      <c r="D75" s="251">
        <f t="shared" si="2"/>
        <v>1209</v>
      </c>
      <c r="E75" s="251">
        <f t="shared" si="2"/>
        <v>1209</v>
      </c>
      <c r="F75" s="251">
        <f t="shared" si="2"/>
        <v>1209</v>
      </c>
      <c r="G75" s="251">
        <f t="shared" si="2"/>
        <v>1209</v>
      </c>
      <c r="H75" s="251">
        <f t="shared" si="2"/>
        <v>1209</v>
      </c>
      <c r="I75" s="251">
        <f t="shared" si="2"/>
        <v>1209</v>
      </c>
      <c r="J75" s="251">
        <f t="shared" si="2"/>
        <v>1209</v>
      </c>
    </row>
    <row r="76" spans="2:10" x14ac:dyDescent="0.25">
      <c r="B76" s="233" t="str">
        <v>France</v>
      </c>
      <c r="C76" s="251">
        <f t="shared" si="2"/>
        <v>0</v>
      </c>
      <c r="D76" s="251">
        <f t="shared" si="2"/>
        <v>0</v>
      </c>
      <c r="E76" s="251">
        <f t="shared" si="2"/>
        <v>0</v>
      </c>
      <c r="F76" s="251">
        <f t="shared" si="2"/>
        <v>0</v>
      </c>
      <c r="G76" s="251">
        <f t="shared" si="2"/>
        <v>0</v>
      </c>
      <c r="H76" s="251">
        <f t="shared" si="2"/>
        <v>0</v>
      </c>
      <c r="I76" s="251">
        <f t="shared" si="2"/>
        <v>0</v>
      </c>
      <c r="J76" s="251">
        <f t="shared" si="2"/>
        <v>0</v>
      </c>
    </row>
    <row r="77" spans="2:10" x14ac:dyDescent="0.25">
      <c r="B77" s="233" t="str">
        <v>Spain</v>
      </c>
      <c r="C77" s="251">
        <f t="shared" si="2"/>
        <v>5000</v>
      </c>
      <c r="D77" s="251">
        <f t="shared" si="2"/>
        <v>5000</v>
      </c>
      <c r="E77" s="251">
        <f t="shared" si="2"/>
        <v>5000</v>
      </c>
      <c r="F77" s="251">
        <f t="shared" si="2"/>
        <v>5000</v>
      </c>
      <c r="G77" s="251">
        <f t="shared" si="2"/>
        <v>5000</v>
      </c>
      <c r="H77" s="251">
        <f t="shared" si="2"/>
        <v>5000</v>
      </c>
      <c r="I77" s="251">
        <f t="shared" si="2"/>
        <v>5000</v>
      </c>
      <c r="J77" s="251">
        <f t="shared" si="2"/>
        <v>5000</v>
      </c>
    </row>
    <row r="78" spans="2:10" x14ac:dyDescent="0.25">
      <c r="B78" s="233" t="str">
        <v>Romania</v>
      </c>
      <c r="C78" s="251">
        <f t="shared" si="2"/>
        <v>0</v>
      </c>
      <c r="D78" s="251">
        <f t="shared" si="2"/>
        <v>0</v>
      </c>
      <c r="E78" s="251">
        <f t="shared" si="2"/>
        <v>0</v>
      </c>
      <c r="F78" s="251">
        <f t="shared" si="2"/>
        <v>0</v>
      </c>
      <c r="G78" s="251">
        <f t="shared" si="2"/>
        <v>0</v>
      </c>
      <c r="H78" s="251">
        <f t="shared" si="2"/>
        <v>0</v>
      </c>
      <c r="I78" s="251">
        <f t="shared" si="2"/>
        <v>0</v>
      </c>
      <c r="J78" s="251">
        <f t="shared" si="2"/>
        <v>0</v>
      </c>
    </row>
    <row r="79" spans="2:10" x14ac:dyDescent="0.25">
      <c r="B79" s="233" t="str">
        <v>Poland</v>
      </c>
      <c r="C79" s="251">
        <f t="shared" si="2"/>
        <v>0</v>
      </c>
      <c r="D79" s="251">
        <f t="shared" si="2"/>
        <v>0</v>
      </c>
      <c r="E79" s="251">
        <f t="shared" si="2"/>
        <v>0</v>
      </c>
      <c r="F79" s="251">
        <f t="shared" si="2"/>
        <v>0</v>
      </c>
      <c r="G79" s="251">
        <f t="shared" si="2"/>
        <v>0</v>
      </c>
      <c r="H79" s="251">
        <f t="shared" si="2"/>
        <v>0</v>
      </c>
      <c r="I79" s="251">
        <f t="shared" si="2"/>
        <v>0</v>
      </c>
      <c r="J79" s="251">
        <f t="shared" si="2"/>
        <v>0</v>
      </c>
    </row>
    <row r="80" spans="2:10" x14ac:dyDescent="0.25">
      <c r="B80" s="233" t="str">
        <v>Hungary</v>
      </c>
      <c r="C80" s="251">
        <f t="shared" si="2"/>
        <v>400</v>
      </c>
      <c r="D80" s="251">
        <f t="shared" si="2"/>
        <v>400</v>
      </c>
      <c r="E80" s="251">
        <f t="shared" si="2"/>
        <v>400</v>
      </c>
      <c r="F80" s="251">
        <f t="shared" si="2"/>
        <v>400</v>
      </c>
      <c r="G80" s="251">
        <f t="shared" si="2"/>
        <v>400</v>
      </c>
      <c r="H80" s="251">
        <f t="shared" si="2"/>
        <v>400</v>
      </c>
      <c r="I80" s="251">
        <f t="shared" si="2"/>
        <v>400</v>
      </c>
      <c r="J80" s="251">
        <f t="shared" si="2"/>
        <v>400</v>
      </c>
    </row>
    <row r="81" spans="2:10" x14ac:dyDescent="0.25">
      <c r="B81" s="233" t="str">
        <v>Bulgaria</v>
      </c>
      <c r="C81" s="251">
        <f t="shared" si="2"/>
        <v>0</v>
      </c>
      <c r="D81" s="251">
        <f t="shared" si="2"/>
        <v>0</v>
      </c>
      <c r="E81" s="251">
        <f t="shared" si="2"/>
        <v>0</v>
      </c>
      <c r="F81" s="251">
        <f t="shared" si="2"/>
        <v>0</v>
      </c>
      <c r="G81" s="251">
        <f t="shared" si="2"/>
        <v>0</v>
      </c>
      <c r="H81" s="251">
        <f t="shared" si="2"/>
        <v>0</v>
      </c>
      <c r="I81" s="251">
        <f t="shared" si="2"/>
        <v>0</v>
      </c>
      <c r="J81" s="251">
        <f t="shared" si="2"/>
        <v>0</v>
      </c>
    </row>
    <row r="82" spans="2:10" x14ac:dyDescent="0.25">
      <c r="B82" s="233" t="str">
        <v>Portugal</v>
      </c>
      <c r="C82" s="251">
        <f t="shared" si="2"/>
        <v>1000</v>
      </c>
      <c r="D82" s="251">
        <f t="shared" si="2"/>
        <v>1000</v>
      </c>
      <c r="E82" s="251">
        <f t="shared" si="2"/>
        <v>1000</v>
      </c>
      <c r="F82" s="251">
        <f t="shared" si="2"/>
        <v>1000</v>
      </c>
      <c r="G82" s="251">
        <f t="shared" si="2"/>
        <v>1000</v>
      </c>
      <c r="H82" s="251">
        <f t="shared" si="2"/>
        <v>1000</v>
      </c>
      <c r="I82" s="251">
        <f t="shared" si="2"/>
        <v>1000</v>
      </c>
      <c r="J82" s="251">
        <f t="shared" si="2"/>
        <v>1000</v>
      </c>
    </row>
    <row r="83" spans="2:10" x14ac:dyDescent="0.25">
      <c r="B83" s="233" t="str">
        <v>Czech Republic</v>
      </c>
      <c r="C83" s="251">
        <f t="shared" si="2"/>
        <v>500</v>
      </c>
      <c r="D83" s="251">
        <f t="shared" si="2"/>
        <v>500</v>
      </c>
      <c r="E83" s="251">
        <f t="shared" si="2"/>
        <v>500</v>
      </c>
      <c r="F83" s="251">
        <f t="shared" si="2"/>
        <v>500</v>
      </c>
      <c r="G83" s="251">
        <f t="shared" si="2"/>
        <v>500</v>
      </c>
      <c r="H83" s="251">
        <f t="shared" si="2"/>
        <v>500</v>
      </c>
      <c r="I83" s="251">
        <f t="shared" si="2"/>
        <v>500</v>
      </c>
      <c r="J83" s="251">
        <f t="shared" si="2"/>
        <v>500</v>
      </c>
    </row>
    <row r="84" spans="2:10" x14ac:dyDescent="0.25">
      <c r="B84" s="233" t="str">
        <v>Croatia</v>
      </c>
      <c r="C84" s="251">
        <f t="shared" si="2"/>
        <v>0</v>
      </c>
      <c r="D84" s="251">
        <f t="shared" si="2"/>
        <v>0</v>
      </c>
      <c r="E84" s="251">
        <f t="shared" si="2"/>
        <v>0</v>
      </c>
      <c r="F84" s="251">
        <f t="shared" si="2"/>
        <v>0</v>
      </c>
      <c r="G84" s="251">
        <f t="shared" si="2"/>
        <v>0</v>
      </c>
      <c r="H84" s="251">
        <f t="shared" si="2"/>
        <v>0</v>
      </c>
      <c r="I84" s="251">
        <f t="shared" si="2"/>
        <v>0</v>
      </c>
      <c r="J84" s="251">
        <f t="shared" si="2"/>
        <v>0</v>
      </c>
    </row>
    <row r="85" spans="2:10" x14ac:dyDescent="0.25">
      <c r="B85" s="233" t="str">
        <v>Belgium</v>
      </c>
      <c r="C85" s="251">
        <f t="shared" si="2"/>
        <v>8300</v>
      </c>
      <c r="D85" s="251">
        <f t="shared" si="2"/>
        <v>8300</v>
      </c>
      <c r="E85" s="251">
        <f t="shared" si="2"/>
        <v>8300</v>
      </c>
      <c r="F85" s="251">
        <f t="shared" si="2"/>
        <v>8300</v>
      </c>
      <c r="G85" s="251">
        <f t="shared" si="2"/>
        <v>8300</v>
      </c>
      <c r="H85" s="251">
        <f t="shared" si="2"/>
        <v>8300</v>
      </c>
      <c r="I85" s="251">
        <f t="shared" si="2"/>
        <v>8300</v>
      </c>
      <c r="J85" s="251">
        <f t="shared" si="2"/>
        <v>8300</v>
      </c>
    </row>
    <row r="86" spans="2:10" x14ac:dyDescent="0.25">
      <c r="B86" s="233" t="str">
        <v>Slovakia</v>
      </c>
      <c r="C86" s="251">
        <f t="shared" si="2"/>
        <v>360</v>
      </c>
      <c r="D86" s="251">
        <f t="shared" si="2"/>
        <v>360</v>
      </c>
      <c r="E86" s="251">
        <f t="shared" si="2"/>
        <v>360</v>
      </c>
      <c r="F86" s="251">
        <f t="shared" si="2"/>
        <v>360</v>
      </c>
      <c r="G86" s="251">
        <f t="shared" si="2"/>
        <v>360</v>
      </c>
      <c r="H86" s="251">
        <f t="shared" si="2"/>
        <v>360</v>
      </c>
      <c r="I86" s="251">
        <f t="shared" si="2"/>
        <v>360</v>
      </c>
      <c r="J86" s="251">
        <f t="shared" si="2"/>
        <v>360</v>
      </c>
    </row>
    <row r="87" spans="2:10" x14ac:dyDescent="0.25">
      <c r="B87" s="233" t="str">
        <v>Netherlands</v>
      </c>
      <c r="C87" s="251">
        <f t="shared" si="2"/>
        <v>3600</v>
      </c>
      <c r="D87" s="251">
        <f t="shared" si="2"/>
        <v>3600</v>
      </c>
      <c r="E87" s="251">
        <f t="shared" si="2"/>
        <v>3600</v>
      </c>
      <c r="F87" s="251">
        <f t="shared" si="2"/>
        <v>3600</v>
      </c>
      <c r="G87" s="251">
        <f t="shared" si="2"/>
        <v>3600</v>
      </c>
      <c r="H87" s="251">
        <f t="shared" si="2"/>
        <v>3600</v>
      </c>
      <c r="I87" s="251">
        <f t="shared" si="2"/>
        <v>3600</v>
      </c>
      <c r="J87" s="251">
        <f t="shared" si="2"/>
        <v>3600</v>
      </c>
    </row>
    <row r="88" spans="2:10" x14ac:dyDescent="0.25">
      <c r="B88" s="233" t="str">
        <v>Austria</v>
      </c>
      <c r="C88" s="251">
        <f t="shared" si="2"/>
        <v>2352</v>
      </c>
      <c r="D88" s="251">
        <f t="shared" si="2"/>
        <v>2352</v>
      </c>
      <c r="E88" s="251">
        <f t="shared" si="2"/>
        <v>2352</v>
      </c>
      <c r="F88" s="251">
        <f t="shared" si="2"/>
        <v>2352</v>
      </c>
      <c r="G88" s="251">
        <f t="shared" si="2"/>
        <v>2352</v>
      </c>
      <c r="H88" s="251">
        <f t="shared" si="2"/>
        <v>2352</v>
      </c>
      <c r="I88" s="251">
        <f t="shared" si="2"/>
        <v>2352</v>
      </c>
      <c r="J88" s="251">
        <f t="shared" si="2"/>
        <v>2352</v>
      </c>
    </row>
    <row r="89" spans="2:10" x14ac:dyDescent="0.25">
      <c r="B89" s="233" t="str">
        <v>Greece</v>
      </c>
      <c r="C89" s="251">
        <f t="shared" si="2"/>
        <v>14</v>
      </c>
      <c r="D89" s="251">
        <f t="shared" si="2"/>
        <v>14</v>
      </c>
      <c r="E89" s="251">
        <f t="shared" si="2"/>
        <v>14</v>
      </c>
      <c r="F89" s="251">
        <f t="shared" si="2"/>
        <v>14</v>
      </c>
      <c r="G89" s="251">
        <f t="shared" si="2"/>
        <v>14</v>
      </c>
      <c r="H89" s="251">
        <f t="shared" si="2"/>
        <v>14</v>
      </c>
      <c r="I89" s="251">
        <f t="shared" si="2"/>
        <v>14</v>
      </c>
      <c r="J89" s="251">
        <f t="shared" si="2"/>
        <v>14</v>
      </c>
    </row>
    <row r="90" spans="2:10" x14ac:dyDescent="0.25">
      <c r="B90" s="233" t="str">
        <v>Lithuania</v>
      </c>
      <c r="C90" s="251">
        <f t="shared" si="2"/>
        <v>0</v>
      </c>
      <c r="D90" s="251">
        <f t="shared" si="2"/>
        <v>0</v>
      </c>
      <c r="E90" s="251">
        <f t="shared" si="2"/>
        <v>0</v>
      </c>
      <c r="F90" s="251">
        <f t="shared" si="2"/>
        <v>0</v>
      </c>
      <c r="G90" s="251">
        <f t="shared" si="2"/>
        <v>0</v>
      </c>
      <c r="H90" s="251">
        <f t="shared" si="2"/>
        <v>0</v>
      </c>
      <c r="I90" s="251">
        <f t="shared" si="2"/>
        <v>0</v>
      </c>
      <c r="J90" s="251">
        <f t="shared" si="2"/>
        <v>0</v>
      </c>
    </row>
    <row r="91" spans="2:10" x14ac:dyDescent="0.25">
      <c r="B91" s="233" t="str">
        <v>Latvia</v>
      </c>
      <c r="C91" s="251">
        <f t="shared" ref="C91:J100" si="3">C29*C60</f>
        <v>0</v>
      </c>
      <c r="D91" s="251">
        <f t="shared" si="3"/>
        <v>0</v>
      </c>
      <c r="E91" s="251">
        <f t="shared" si="3"/>
        <v>0</v>
      </c>
      <c r="F91" s="251">
        <f t="shared" si="3"/>
        <v>0</v>
      </c>
      <c r="G91" s="251">
        <f t="shared" si="3"/>
        <v>0</v>
      </c>
      <c r="H91" s="251">
        <f t="shared" si="3"/>
        <v>0</v>
      </c>
      <c r="I91" s="251">
        <f t="shared" si="3"/>
        <v>0</v>
      </c>
      <c r="J91" s="251">
        <f t="shared" si="3"/>
        <v>0</v>
      </c>
    </row>
    <row r="92" spans="2:10" x14ac:dyDescent="0.25">
      <c r="B92" s="233" t="str">
        <v>Estonia</v>
      </c>
      <c r="C92" s="251">
        <f t="shared" si="3"/>
        <v>0</v>
      </c>
      <c r="D92" s="251">
        <f t="shared" si="3"/>
        <v>0</v>
      </c>
      <c r="E92" s="251">
        <f t="shared" si="3"/>
        <v>0</v>
      </c>
      <c r="F92" s="251">
        <f t="shared" si="3"/>
        <v>0</v>
      </c>
      <c r="G92" s="251">
        <f t="shared" si="3"/>
        <v>0</v>
      </c>
      <c r="H92" s="251">
        <f t="shared" si="3"/>
        <v>0</v>
      </c>
      <c r="I92" s="251">
        <f t="shared" si="3"/>
        <v>0</v>
      </c>
      <c r="J92" s="251">
        <f t="shared" si="3"/>
        <v>0</v>
      </c>
    </row>
    <row r="93" spans="2:10" x14ac:dyDescent="0.25">
      <c r="B93" s="233" t="str">
        <v>Slovenia</v>
      </c>
      <c r="C93" s="251">
        <f t="shared" si="3"/>
        <v>0</v>
      </c>
      <c r="D93" s="251">
        <f t="shared" si="3"/>
        <v>0</v>
      </c>
      <c r="E93" s="251">
        <f t="shared" si="3"/>
        <v>0</v>
      </c>
      <c r="F93" s="251">
        <f t="shared" si="3"/>
        <v>0</v>
      </c>
      <c r="G93" s="251">
        <f t="shared" si="3"/>
        <v>0</v>
      </c>
      <c r="H93" s="251">
        <f t="shared" si="3"/>
        <v>0</v>
      </c>
      <c r="I93" s="251">
        <f t="shared" si="3"/>
        <v>0</v>
      </c>
      <c r="J93" s="251">
        <f t="shared" si="3"/>
        <v>0</v>
      </c>
    </row>
    <row r="94" spans="2:10" x14ac:dyDescent="0.25">
      <c r="B94" s="233" t="str">
        <v>Finland</v>
      </c>
      <c r="C94" s="251">
        <f t="shared" si="3"/>
        <v>0</v>
      </c>
      <c r="D94" s="251">
        <f t="shared" si="3"/>
        <v>0</v>
      </c>
      <c r="E94" s="251">
        <f t="shared" si="3"/>
        <v>0</v>
      </c>
      <c r="F94" s="251">
        <f t="shared" si="3"/>
        <v>0</v>
      </c>
      <c r="G94" s="251">
        <f t="shared" si="3"/>
        <v>0</v>
      </c>
      <c r="H94" s="251">
        <f t="shared" si="3"/>
        <v>0</v>
      </c>
      <c r="I94" s="251">
        <f t="shared" si="3"/>
        <v>0</v>
      </c>
      <c r="J94" s="251">
        <f t="shared" si="3"/>
        <v>0</v>
      </c>
    </row>
    <row r="95" spans="2:10" x14ac:dyDescent="0.25">
      <c r="B95" s="233" t="str">
        <v>Sweden</v>
      </c>
      <c r="C95" s="251">
        <f t="shared" si="3"/>
        <v>1400</v>
      </c>
      <c r="D95" s="251">
        <f t="shared" si="3"/>
        <v>1400</v>
      </c>
      <c r="E95" s="251">
        <f t="shared" si="3"/>
        <v>1400</v>
      </c>
      <c r="F95" s="251">
        <f t="shared" si="3"/>
        <v>1400</v>
      </c>
      <c r="G95" s="251">
        <f t="shared" si="3"/>
        <v>1400</v>
      </c>
      <c r="H95" s="251">
        <f t="shared" si="3"/>
        <v>1400</v>
      </c>
      <c r="I95" s="251">
        <f t="shared" si="3"/>
        <v>1400</v>
      </c>
      <c r="J95" s="251">
        <f t="shared" si="3"/>
        <v>1400</v>
      </c>
    </row>
    <row r="96" spans="2:10" x14ac:dyDescent="0.25">
      <c r="B96" s="233" t="str">
        <v>Denmark</v>
      </c>
      <c r="C96" s="251">
        <f t="shared" si="3"/>
        <v>1</v>
      </c>
      <c r="D96" s="251">
        <f t="shared" si="3"/>
        <v>1</v>
      </c>
      <c r="E96" s="251">
        <f t="shared" si="3"/>
        <v>1</v>
      </c>
      <c r="F96" s="251">
        <f t="shared" si="3"/>
        <v>1</v>
      </c>
      <c r="G96" s="251">
        <f t="shared" si="3"/>
        <v>1</v>
      </c>
      <c r="H96" s="251">
        <f t="shared" si="3"/>
        <v>1</v>
      </c>
      <c r="I96" s="251">
        <f t="shared" si="3"/>
        <v>1</v>
      </c>
      <c r="J96" s="251">
        <f t="shared" si="3"/>
        <v>1</v>
      </c>
    </row>
    <row r="97" spans="2:10" x14ac:dyDescent="0.25">
      <c r="B97" s="233" t="str">
        <v>Ireland</v>
      </c>
      <c r="C97" s="251">
        <f t="shared" si="3"/>
        <v>0</v>
      </c>
      <c r="D97" s="251">
        <f t="shared" si="3"/>
        <v>0</v>
      </c>
      <c r="E97" s="251">
        <f t="shared" si="3"/>
        <v>0</v>
      </c>
      <c r="F97" s="251">
        <f t="shared" si="3"/>
        <v>0</v>
      </c>
      <c r="G97" s="251">
        <f t="shared" si="3"/>
        <v>0</v>
      </c>
      <c r="H97" s="251">
        <f t="shared" si="3"/>
        <v>0</v>
      </c>
      <c r="I97" s="251">
        <f t="shared" si="3"/>
        <v>0</v>
      </c>
      <c r="J97" s="251">
        <f t="shared" si="3"/>
        <v>0</v>
      </c>
    </row>
    <row r="98" spans="2:10" x14ac:dyDescent="0.25">
      <c r="B98" s="233" t="str">
        <v>Cyprus</v>
      </c>
      <c r="C98" s="251">
        <f t="shared" si="3"/>
        <v>0</v>
      </c>
      <c r="D98" s="251">
        <f t="shared" si="3"/>
        <v>0</v>
      </c>
      <c r="E98" s="251">
        <f t="shared" si="3"/>
        <v>0</v>
      </c>
      <c r="F98" s="251">
        <f t="shared" si="3"/>
        <v>0</v>
      </c>
      <c r="G98" s="251">
        <f t="shared" si="3"/>
        <v>0</v>
      </c>
      <c r="H98" s="251">
        <f t="shared" si="3"/>
        <v>0</v>
      </c>
      <c r="I98" s="251">
        <f t="shared" si="3"/>
        <v>0</v>
      </c>
      <c r="J98" s="251">
        <f t="shared" si="3"/>
        <v>0</v>
      </c>
    </row>
    <row r="99" spans="2:10" x14ac:dyDescent="0.25">
      <c r="B99" s="233" t="str">
        <v xml:space="preserve">Malta </v>
      </c>
      <c r="C99" s="251">
        <f t="shared" si="3"/>
        <v>0</v>
      </c>
      <c r="D99" s="251">
        <f t="shared" si="3"/>
        <v>0</v>
      </c>
      <c r="E99" s="251">
        <f t="shared" si="3"/>
        <v>0</v>
      </c>
      <c r="F99" s="251">
        <f t="shared" si="3"/>
        <v>0</v>
      </c>
      <c r="G99" s="251">
        <f t="shared" si="3"/>
        <v>0</v>
      </c>
      <c r="H99" s="251">
        <f t="shared" si="3"/>
        <v>0</v>
      </c>
      <c r="I99" s="251">
        <f t="shared" si="3"/>
        <v>0</v>
      </c>
      <c r="J99" s="251">
        <f t="shared" si="3"/>
        <v>0</v>
      </c>
    </row>
    <row r="100" spans="2:10" x14ac:dyDescent="0.25">
      <c r="B100" s="233" t="str">
        <v xml:space="preserve">Luxembourg </v>
      </c>
      <c r="C100" s="251">
        <f t="shared" si="3"/>
        <v>0</v>
      </c>
      <c r="D100" s="251">
        <f t="shared" si="3"/>
        <v>0</v>
      </c>
      <c r="E100" s="251">
        <f t="shared" si="3"/>
        <v>0</v>
      </c>
      <c r="F100" s="251">
        <f t="shared" si="3"/>
        <v>0</v>
      </c>
      <c r="G100" s="251">
        <f t="shared" si="3"/>
        <v>0</v>
      </c>
      <c r="H100" s="251">
        <f t="shared" si="3"/>
        <v>0</v>
      </c>
      <c r="I100" s="251">
        <f t="shared" si="3"/>
        <v>0</v>
      </c>
      <c r="J100" s="251">
        <f t="shared" si="3"/>
        <v>0</v>
      </c>
    </row>
    <row r="101" spans="2:10" x14ac:dyDescent="0.25">
      <c r="B101" s="234" t="s">
        <v>108</v>
      </c>
      <c r="C101" s="249">
        <f>SUM(C74:C100)</f>
        <v>31136</v>
      </c>
      <c r="D101" s="249">
        <f>SUM(D74:D100)</f>
        <v>31136</v>
      </c>
      <c r="E101" s="249">
        <f t="shared" ref="E101:J101" si="4">SUM(E74:E100)</f>
        <v>31136</v>
      </c>
      <c r="F101" s="249">
        <f t="shared" si="4"/>
        <v>31136</v>
      </c>
      <c r="G101" s="249">
        <f t="shared" si="4"/>
        <v>31136</v>
      </c>
      <c r="H101" s="249">
        <f t="shared" si="4"/>
        <v>31136</v>
      </c>
      <c r="I101" s="249">
        <f t="shared" si="4"/>
        <v>31136</v>
      </c>
      <c r="J101" s="249">
        <f t="shared" si="4"/>
        <v>31136</v>
      </c>
    </row>
    <row r="104" spans="2:10" ht="20.399999999999999" x14ac:dyDescent="0.35">
      <c r="B104" s="17" t="s">
        <v>542</v>
      </c>
    </row>
    <row r="105" spans="2:10" x14ac:dyDescent="0.25">
      <c r="B105" s="238" t="s">
        <v>543</v>
      </c>
    </row>
    <row r="107" spans="2:10" ht="13.8" x14ac:dyDescent="0.25">
      <c r="B107" s="297"/>
      <c r="C107" s="309" t="s">
        <v>544</v>
      </c>
      <c r="D107" s="309"/>
      <c r="E107" s="309"/>
      <c r="F107" s="309"/>
      <c r="G107" s="309"/>
      <c r="H107" s="309"/>
      <c r="I107" s="309"/>
      <c r="J107" s="309"/>
    </row>
    <row r="108" spans="2:10" x14ac:dyDescent="0.25">
      <c r="B108" s="282" t="s">
        <v>488</v>
      </c>
      <c r="C108" s="282">
        <v>2015</v>
      </c>
      <c r="D108" s="282">
        <v>2020</v>
      </c>
      <c r="E108" s="282">
        <v>2025</v>
      </c>
      <c r="F108" s="282">
        <v>2030</v>
      </c>
      <c r="G108" s="282">
        <v>2035</v>
      </c>
      <c r="H108" s="282">
        <v>2040</v>
      </c>
      <c r="I108" s="282">
        <v>2045</v>
      </c>
      <c r="J108" s="282">
        <v>2050</v>
      </c>
    </row>
    <row r="109" spans="2:10" x14ac:dyDescent="0.25">
      <c r="B109" s="233" t="str" cm="1">
        <f t="array" ref="B109:B135">EU_countries_a</f>
        <v>Italy</v>
      </c>
      <c r="C109" s="248" cm="1">
        <f t="array" ref="C109:C135">EU_hhld_2015_a</f>
        <v>156000</v>
      </c>
      <c r="D109" s="248">
        <f>C109</f>
        <v>156000</v>
      </c>
      <c r="E109" s="251">
        <f>_xlfn.FORECAST.LINEAR(E$108,CHOOSE({1,2},$D109,$F109),CHOOSE({1,2},$D$108,$F$108))</f>
        <v>153000</v>
      </c>
      <c r="F109" s="248" cm="1">
        <f t="array" ref="F109:F135">EU_hhld_2030_a</f>
        <v>150000</v>
      </c>
      <c r="G109" s="248" cm="1">
        <f t="array" ref="G109:G135">EU_hhld_2030_a</f>
        <v>150000</v>
      </c>
      <c r="H109" s="248" cm="1">
        <f t="array" ref="H109:H135">EU_hhld_2030_a</f>
        <v>150000</v>
      </c>
      <c r="I109" s="248" cm="1">
        <f t="array" ref="I109:I135">EU_hhld_2030_a</f>
        <v>150000</v>
      </c>
      <c r="J109" s="248" cm="1">
        <f t="array" ref="J109:J135">EU_hhld_2030_a</f>
        <v>150000</v>
      </c>
    </row>
    <row r="110" spans="2:10" x14ac:dyDescent="0.25">
      <c r="B110" s="233" t="str">
        <v>Germany</v>
      </c>
      <c r="C110" s="248">
        <v>65000</v>
      </c>
      <c r="D110" s="248">
        <f t="shared" ref="D110:D135" si="5">C110</f>
        <v>65000</v>
      </c>
      <c r="E110" s="251">
        <f>_xlfn.FORECAST.LINEAR(E$108,CHOOSE({1,2},$D110,$F110),CHOOSE({1,2},$D$108,$F$108))</f>
        <v>65000</v>
      </c>
      <c r="F110" s="248">
        <v>65000</v>
      </c>
      <c r="G110" s="248">
        <v>65000</v>
      </c>
      <c r="H110" s="248">
        <v>65000</v>
      </c>
      <c r="I110" s="248">
        <v>65000</v>
      </c>
      <c r="J110" s="248">
        <v>65000</v>
      </c>
    </row>
    <row r="111" spans="2:10" x14ac:dyDescent="0.25">
      <c r="B111" s="233" t="str">
        <v>France</v>
      </c>
      <c r="C111" s="248">
        <v>52000</v>
      </c>
      <c r="D111" s="248">
        <f t="shared" si="5"/>
        <v>52000</v>
      </c>
      <c r="E111" s="251">
        <f>_xlfn.FORECAST.LINEAR(E$108,CHOOSE({1,2},$D111,$F111),CHOOSE({1,2},$D$108,$F$108))</f>
        <v>51000</v>
      </c>
      <c r="F111" s="248">
        <v>50000</v>
      </c>
      <c r="G111" s="248">
        <v>50000</v>
      </c>
      <c r="H111" s="248">
        <v>50000</v>
      </c>
      <c r="I111" s="248">
        <v>50000</v>
      </c>
      <c r="J111" s="248">
        <v>50000</v>
      </c>
    </row>
    <row r="112" spans="2:10" x14ac:dyDescent="0.25">
      <c r="B112" s="233" t="str">
        <v>Spain</v>
      </c>
      <c r="C112" s="248">
        <v>232000</v>
      </c>
      <c r="D112" s="248">
        <f t="shared" si="5"/>
        <v>232000</v>
      </c>
      <c r="E112" s="251">
        <f>_xlfn.FORECAST.LINEAR(E$108,CHOOSE({1,2},$D112,$F112),CHOOSE({1,2},$D$108,$F$108))</f>
        <v>235500</v>
      </c>
      <c r="F112" s="248">
        <v>239000</v>
      </c>
      <c r="G112" s="248">
        <v>239000</v>
      </c>
      <c r="H112" s="248">
        <v>239000</v>
      </c>
      <c r="I112" s="248">
        <v>239000</v>
      </c>
      <c r="J112" s="248">
        <v>239000</v>
      </c>
    </row>
    <row r="113" spans="2:10" x14ac:dyDescent="0.25">
      <c r="B113" s="233" t="str">
        <v>Romania</v>
      </c>
      <c r="C113" s="248">
        <v>49000</v>
      </c>
      <c r="D113" s="248">
        <f t="shared" si="5"/>
        <v>49000</v>
      </c>
      <c r="E113" s="251">
        <f>_xlfn.FORECAST.LINEAR(E$108,CHOOSE({1,2},$D113,$F113),CHOOSE({1,2},$D$108,$F$108))</f>
        <v>50500</v>
      </c>
      <c r="F113" s="248">
        <v>52000</v>
      </c>
      <c r="G113" s="248">
        <v>52000</v>
      </c>
      <c r="H113" s="248">
        <v>52000</v>
      </c>
      <c r="I113" s="248">
        <v>52000</v>
      </c>
      <c r="J113" s="248">
        <v>52000</v>
      </c>
    </row>
    <row r="114" spans="2:10" x14ac:dyDescent="0.25">
      <c r="B114" s="233" t="str">
        <v>Poland</v>
      </c>
      <c r="C114" s="248">
        <v>47000</v>
      </c>
      <c r="D114" s="248">
        <f t="shared" si="5"/>
        <v>47000</v>
      </c>
      <c r="E114" s="251">
        <f>_xlfn.FORECAST.LINEAR(E$108,CHOOSE({1,2},$D114,$F114),CHOOSE({1,2},$D$108,$F$108))</f>
        <v>47000</v>
      </c>
      <c r="F114" s="248">
        <v>47000</v>
      </c>
      <c r="G114" s="248">
        <v>47000</v>
      </c>
      <c r="H114" s="248">
        <v>47000</v>
      </c>
      <c r="I114" s="248">
        <v>47000</v>
      </c>
      <c r="J114" s="248">
        <v>47000</v>
      </c>
    </row>
    <row r="115" spans="2:10" x14ac:dyDescent="0.25">
      <c r="B115" s="233" t="str">
        <v>Hungary</v>
      </c>
      <c r="C115" s="248">
        <v>29000</v>
      </c>
      <c r="D115" s="248">
        <f t="shared" si="5"/>
        <v>29000</v>
      </c>
      <c r="E115" s="251">
        <f>_xlfn.FORECAST.LINEAR(E$108,CHOOSE({1,2},$D115,$F115),CHOOSE({1,2},$D$108,$F$108))</f>
        <v>29500</v>
      </c>
      <c r="F115" s="248">
        <v>30000</v>
      </c>
      <c r="G115" s="248">
        <v>30000</v>
      </c>
      <c r="H115" s="248">
        <v>30000</v>
      </c>
      <c r="I115" s="248">
        <v>30000</v>
      </c>
      <c r="J115" s="248">
        <v>30000</v>
      </c>
    </row>
    <row r="116" spans="2:10" x14ac:dyDescent="0.25">
      <c r="B116" s="233" t="str">
        <v>Bulgaria</v>
      </c>
      <c r="C116" s="248">
        <v>27000</v>
      </c>
      <c r="D116" s="248">
        <f t="shared" si="5"/>
        <v>27000</v>
      </c>
      <c r="E116" s="251">
        <f>_xlfn.FORECAST.LINEAR(E$108,CHOOSE({1,2},$D116,$F116),CHOOSE({1,2},$D$108,$F$108))</f>
        <v>27000</v>
      </c>
      <c r="F116" s="248">
        <v>27000</v>
      </c>
      <c r="G116" s="248">
        <v>27000</v>
      </c>
      <c r="H116" s="248">
        <v>27000</v>
      </c>
      <c r="I116" s="248">
        <v>27000</v>
      </c>
      <c r="J116" s="248">
        <v>27000</v>
      </c>
    </row>
    <row r="117" spans="2:10" x14ac:dyDescent="0.25">
      <c r="B117" s="233" t="str">
        <v>Portugal</v>
      </c>
      <c r="C117" s="248">
        <v>30000</v>
      </c>
      <c r="D117" s="248">
        <f t="shared" si="5"/>
        <v>30000</v>
      </c>
      <c r="E117" s="251">
        <f>_xlfn.FORECAST.LINEAR(E$108,CHOOSE({1,2},$D117,$F117),CHOOSE({1,2},$D$108,$F$108))</f>
        <v>31000</v>
      </c>
      <c r="F117" s="248">
        <v>32000</v>
      </c>
      <c r="G117" s="248">
        <v>32000</v>
      </c>
      <c r="H117" s="248">
        <v>32000</v>
      </c>
      <c r="I117" s="248">
        <v>32000</v>
      </c>
      <c r="J117" s="248">
        <v>32000</v>
      </c>
    </row>
    <row r="118" spans="2:10" x14ac:dyDescent="0.25">
      <c r="B118" s="233" t="str">
        <v>Czech Republic</v>
      </c>
      <c r="C118" s="248">
        <v>16000</v>
      </c>
      <c r="D118" s="248">
        <f t="shared" si="5"/>
        <v>16000</v>
      </c>
      <c r="E118" s="251">
        <f>_xlfn.FORECAST.LINEAR(E$108,CHOOSE({1,2},$D118,$F118),CHOOSE({1,2},$D$108,$F$108))</f>
        <v>16500</v>
      </c>
      <c r="F118" s="248">
        <v>17000</v>
      </c>
      <c r="G118" s="248">
        <v>17000</v>
      </c>
      <c r="H118" s="248">
        <v>17000</v>
      </c>
      <c r="I118" s="248">
        <v>17000</v>
      </c>
      <c r="J118" s="248">
        <v>17000</v>
      </c>
    </row>
    <row r="119" spans="2:10" x14ac:dyDescent="0.25">
      <c r="B119" s="233" t="str">
        <v>Croatia</v>
      </c>
      <c r="C119" s="248">
        <v>12000</v>
      </c>
      <c r="D119" s="248">
        <f t="shared" si="5"/>
        <v>12000</v>
      </c>
      <c r="E119" s="251">
        <f>_xlfn.FORECAST.LINEAR(E$108,CHOOSE({1,2},$D119,$F119),CHOOSE({1,2},$D$108,$F$108))</f>
        <v>12500</v>
      </c>
      <c r="F119" s="248">
        <v>13000</v>
      </c>
      <c r="G119" s="248">
        <v>13000</v>
      </c>
      <c r="H119" s="248">
        <v>13000</v>
      </c>
      <c r="I119" s="248">
        <v>13000</v>
      </c>
      <c r="J119" s="248">
        <v>13000</v>
      </c>
    </row>
    <row r="120" spans="2:10" x14ac:dyDescent="0.25">
      <c r="B120" s="233" t="str">
        <v>Belgium</v>
      </c>
      <c r="C120" s="248">
        <v>13000</v>
      </c>
      <c r="D120" s="248">
        <f t="shared" si="5"/>
        <v>13000</v>
      </c>
      <c r="E120" s="251">
        <f>_xlfn.FORECAST.LINEAR(E$108,CHOOSE({1,2},$D120,$F120),CHOOSE({1,2},$D$108,$F$108))</f>
        <v>13000</v>
      </c>
      <c r="F120" s="248">
        <v>13000</v>
      </c>
      <c r="G120" s="248">
        <v>13000</v>
      </c>
      <c r="H120" s="248">
        <v>13000</v>
      </c>
      <c r="I120" s="248">
        <v>13000</v>
      </c>
      <c r="J120" s="248">
        <v>13000</v>
      </c>
    </row>
    <row r="121" spans="2:10" x14ac:dyDescent="0.25">
      <c r="B121" s="233" t="str">
        <v>Slovakia</v>
      </c>
      <c r="C121" s="248">
        <v>10000</v>
      </c>
      <c r="D121" s="248">
        <f t="shared" si="5"/>
        <v>10000</v>
      </c>
      <c r="E121" s="251">
        <f>_xlfn.FORECAST.LINEAR(E$108,CHOOSE({1,2},$D121,$F121),CHOOSE({1,2},$D$108,$F$108))</f>
        <v>10000</v>
      </c>
      <c r="F121" s="248">
        <v>10000</v>
      </c>
      <c r="G121" s="248">
        <v>10000</v>
      </c>
      <c r="H121" s="248">
        <v>10000</v>
      </c>
      <c r="I121" s="248">
        <v>10000</v>
      </c>
      <c r="J121" s="248">
        <v>10000</v>
      </c>
    </row>
    <row r="122" spans="2:10" x14ac:dyDescent="0.25">
      <c r="B122" s="233" t="str">
        <v>Netherlands</v>
      </c>
      <c r="C122" s="248">
        <v>12000</v>
      </c>
      <c r="D122" s="248">
        <f t="shared" si="5"/>
        <v>12000</v>
      </c>
      <c r="E122" s="251">
        <f>_xlfn.FORECAST.LINEAR(E$108,CHOOSE({1,2},$D122,$F122),CHOOSE({1,2},$D$108,$F$108))</f>
        <v>12500</v>
      </c>
      <c r="F122" s="248">
        <v>13000</v>
      </c>
      <c r="G122" s="248">
        <v>13000</v>
      </c>
      <c r="H122" s="248">
        <v>13000</v>
      </c>
      <c r="I122" s="248">
        <v>13000</v>
      </c>
      <c r="J122" s="248">
        <v>13000</v>
      </c>
    </row>
    <row r="123" spans="2:10" x14ac:dyDescent="0.25">
      <c r="B123" s="233" t="str">
        <v>Austria</v>
      </c>
      <c r="C123" s="248">
        <v>7000</v>
      </c>
      <c r="D123" s="248">
        <f t="shared" si="5"/>
        <v>7000</v>
      </c>
      <c r="E123" s="251">
        <f>_xlfn.FORECAST.LINEAR(E$108,CHOOSE({1,2},$D123,$F123),CHOOSE({1,2},$D$108,$F$108))</f>
        <v>7500</v>
      </c>
      <c r="F123" s="248">
        <v>8000</v>
      </c>
      <c r="G123" s="248">
        <v>8000</v>
      </c>
      <c r="H123" s="248">
        <v>8000</v>
      </c>
      <c r="I123" s="248">
        <v>8000</v>
      </c>
      <c r="J123" s="248">
        <v>8000</v>
      </c>
    </row>
    <row r="124" spans="2:10" x14ac:dyDescent="0.25">
      <c r="B124" s="233" t="str">
        <v>Greece</v>
      </c>
      <c r="C124" s="248">
        <v>20000</v>
      </c>
      <c r="D124" s="248">
        <f t="shared" si="5"/>
        <v>20000</v>
      </c>
      <c r="E124" s="251">
        <f>_xlfn.FORECAST.LINEAR(E$108,CHOOSE({1,2},$D124,$F124),CHOOSE({1,2},$D$108,$F$108))</f>
        <v>17500</v>
      </c>
      <c r="F124" s="248">
        <v>15000</v>
      </c>
      <c r="G124" s="248">
        <v>15000</v>
      </c>
      <c r="H124" s="248">
        <v>15000</v>
      </c>
      <c r="I124" s="248">
        <v>15000</v>
      </c>
      <c r="J124" s="248">
        <v>15000</v>
      </c>
    </row>
    <row r="125" spans="2:10" x14ac:dyDescent="0.25">
      <c r="B125" s="233" t="str">
        <v>Lithuania</v>
      </c>
      <c r="C125" s="248">
        <v>6000</v>
      </c>
      <c r="D125" s="248">
        <f t="shared" si="5"/>
        <v>6000</v>
      </c>
      <c r="E125" s="251">
        <f>_xlfn.FORECAST.LINEAR(E$108,CHOOSE({1,2},$D125,$F125),CHOOSE({1,2},$D$108,$F$108))</f>
        <v>6000</v>
      </c>
      <c r="F125" s="248">
        <v>6000</v>
      </c>
      <c r="G125" s="248">
        <v>6000</v>
      </c>
      <c r="H125" s="248">
        <v>6000</v>
      </c>
      <c r="I125" s="248">
        <v>6000</v>
      </c>
      <c r="J125" s="248">
        <v>6000</v>
      </c>
    </row>
    <row r="126" spans="2:10" x14ac:dyDescent="0.25">
      <c r="B126" s="233" t="str">
        <v>Latvia</v>
      </c>
      <c r="C126" s="248">
        <v>4000</v>
      </c>
      <c r="D126" s="248">
        <f t="shared" si="5"/>
        <v>4000</v>
      </c>
      <c r="E126" s="251">
        <f>_xlfn.FORECAST.LINEAR(E$108,CHOOSE({1,2},$D126,$F126),CHOOSE({1,2},$D$108,$F$108))</f>
        <v>4000</v>
      </c>
      <c r="F126" s="248">
        <v>4000</v>
      </c>
      <c r="G126" s="248">
        <v>4000</v>
      </c>
      <c r="H126" s="248">
        <v>4000</v>
      </c>
      <c r="I126" s="248">
        <v>4000</v>
      </c>
      <c r="J126" s="248">
        <v>4000</v>
      </c>
    </row>
    <row r="127" spans="2:10" x14ac:dyDescent="0.25">
      <c r="B127" s="233" t="str">
        <v>Estonia</v>
      </c>
      <c r="C127" s="248">
        <v>4000</v>
      </c>
      <c r="D127" s="248">
        <f t="shared" si="5"/>
        <v>4000</v>
      </c>
      <c r="E127" s="251">
        <f>_xlfn.FORECAST.LINEAR(E$108,CHOOSE({1,2},$D127,$F127),CHOOSE({1,2},$D$108,$F$108))</f>
        <v>4500</v>
      </c>
      <c r="F127" s="248">
        <v>5000</v>
      </c>
      <c r="G127" s="248">
        <v>5000</v>
      </c>
      <c r="H127" s="248">
        <v>5000</v>
      </c>
      <c r="I127" s="248">
        <v>5000</v>
      </c>
      <c r="J127" s="248">
        <v>5000</v>
      </c>
    </row>
    <row r="128" spans="2:10" x14ac:dyDescent="0.25">
      <c r="B128" s="233" t="str">
        <v>Slovenia</v>
      </c>
      <c r="C128" s="248">
        <v>4000</v>
      </c>
      <c r="D128" s="248">
        <f t="shared" si="5"/>
        <v>4000</v>
      </c>
      <c r="E128" s="251">
        <f>_xlfn.FORECAST.LINEAR(E$108,CHOOSE({1,2},$D128,$F128),CHOOSE({1,2},$D$108,$F$108))</f>
        <v>4000</v>
      </c>
      <c r="F128" s="248">
        <v>4000</v>
      </c>
      <c r="G128" s="248">
        <v>4000</v>
      </c>
      <c r="H128" s="248">
        <v>4000</v>
      </c>
      <c r="I128" s="248">
        <v>4000</v>
      </c>
      <c r="J128" s="248">
        <v>4000</v>
      </c>
    </row>
    <row r="129" spans="2:10" x14ac:dyDescent="0.25">
      <c r="B129" s="233" t="str">
        <v>Finland</v>
      </c>
      <c r="C129" s="248">
        <v>3000</v>
      </c>
      <c r="D129" s="248">
        <f t="shared" si="5"/>
        <v>3000</v>
      </c>
      <c r="E129" s="251">
        <f>_xlfn.FORECAST.LINEAR(E$108,CHOOSE({1,2},$D129,$F129),CHOOSE({1,2},$D$108,$F$108))</f>
        <v>3000</v>
      </c>
      <c r="F129" s="248">
        <v>3000</v>
      </c>
      <c r="G129" s="248">
        <v>3000</v>
      </c>
      <c r="H129" s="248">
        <v>3000</v>
      </c>
      <c r="I129" s="248">
        <v>3000</v>
      </c>
      <c r="J129" s="248">
        <v>3000</v>
      </c>
    </row>
    <row r="130" spans="2:10" x14ac:dyDescent="0.25">
      <c r="B130" s="233" t="str">
        <v>Sweden</v>
      </c>
      <c r="C130" s="248">
        <v>3000</v>
      </c>
      <c r="D130" s="248">
        <f t="shared" si="5"/>
        <v>3000</v>
      </c>
      <c r="E130" s="251">
        <f>_xlfn.FORECAST.LINEAR(E$108,CHOOSE({1,2},$D130,$F130),CHOOSE({1,2},$D$108,$F$108))</f>
        <v>3500</v>
      </c>
      <c r="F130" s="248">
        <v>4000</v>
      </c>
      <c r="G130" s="248">
        <v>4000</v>
      </c>
      <c r="H130" s="248">
        <v>4000</v>
      </c>
      <c r="I130" s="248">
        <v>4000</v>
      </c>
      <c r="J130" s="248">
        <v>4000</v>
      </c>
    </row>
    <row r="131" spans="2:10" x14ac:dyDescent="0.25">
      <c r="B131" s="233" t="str">
        <v>Denmark</v>
      </c>
      <c r="C131" s="248">
        <v>2000</v>
      </c>
      <c r="D131" s="248">
        <f t="shared" si="5"/>
        <v>2000</v>
      </c>
      <c r="E131" s="251">
        <f>_xlfn.FORECAST.LINEAR(E$108,CHOOSE({1,2},$D131,$F131),CHOOSE({1,2},$D$108,$F$108))</f>
        <v>2500</v>
      </c>
      <c r="F131" s="248">
        <v>3000</v>
      </c>
      <c r="G131" s="248">
        <v>3000</v>
      </c>
      <c r="H131" s="248">
        <v>3000</v>
      </c>
      <c r="I131" s="248">
        <v>3000</v>
      </c>
      <c r="J131" s="248">
        <v>3000</v>
      </c>
    </row>
    <row r="132" spans="2:10" x14ac:dyDescent="0.25">
      <c r="B132" s="233" t="str">
        <v>Ireland</v>
      </c>
      <c r="C132" s="248">
        <v>2000</v>
      </c>
      <c r="D132" s="248">
        <f t="shared" si="5"/>
        <v>2000</v>
      </c>
      <c r="E132" s="251">
        <f>_xlfn.FORECAST.LINEAR(E$108,CHOOSE({1,2},$D132,$F132),CHOOSE({1,2},$D$108,$F$108))</f>
        <v>2500</v>
      </c>
      <c r="F132" s="248">
        <v>3000</v>
      </c>
      <c r="G132" s="248">
        <v>3000</v>
      </c>
      <c r="H132" s="248">
        <v>3000</v>
      </c>
      <c r="I132" s="248">
        <v>3000</v>
      </c>
      <c r="J132" s="248">
        <v>3000</v>
      </c>
    </row>
    <row r="133" spans="2:10" x14ac:dyDescent="0.25">
      <c r="B133" s="233" t="str">
        <v>Cyprus</v>
      </c>
      <c r="C133" s="248">
        <v>4000</v>
      </c>
      <c r="D133" s="248">
        <f t="shared" si="5"/>
        <v>4000</v>
      </c>
      <c r="E133" s="251">
        <f>_xlfn.FORECAST.LINEAR(E$108,CHOOSE({1,2},$D133,$F133),CHOOSE({1,2},$D$108,$F$108))</f>
        <v>4500</v>
      </c>
      <c r="F133" s="248">
        <v>5000</v>
      </c>
      <c r="G133" s="248">
        <v>5000</v>
      </c>
      <c r="H133" s="248">
        <v>5000</v>
      </c>
      <c r="I133" s="248">
        <v>5000</v>
      </c>
      <c r="J133" s="248">
        <v>5000</v>
      </c>
    </row>
    <row r="134" spans="2:10" x14ac:dyDescent="0.25">
      <c r="B134" s="233" t="str">
        <v xml:space="preserve">Malta </v>
      </c>
      <c r="C134" s="248">
        <v>2000</v>
      </c>
      <c r="D134" s="248">
        <f t="shared" si="5"/>
        <v>2000</v>
      </c>
      <c r="E134" s="251">
        <f>_xlfn.FORECAST.LINEAR(E$108,CHOOSE({1,2},$D134,$F134),CHOOSE({1,2},$D$108,$F$108))</f>
        <v>2500</v>
      </c>
      <c r="F134" s="248">
        <v>3000</v>
      </c>
      <c r="G134" s="248">
        <v>3000</v>
      </c>
      <c r="H134" s="248">
        <v>3000</v>
      </c>
      <c r="I134" s="248">
        <v>3000</v>
      </c>
      <c r="J134" s="248">
        <v>3000</v>
      </c>
    </row>
    <row r="135" spans="2:10" x14ac:dyDescent="0.25">
      <c r="B135" s="233" t="str">
        <v xml:space="preserve">Luxembourg </v>
      </c>
      <c r="C135" s="248">
        <v>1000</v>
      </c>
      <c r="D135" s="248">
        <f t="shared" si="5"/>
        <v>1000</v>
      </c>
      <c r="E135" s="251">
        <f>_xlfn.FORECAST.LINEAR(E$108,CHOOSE({1,2},$D135,$F135),CHOOSE({1,2},$D$108,$F$108))</f>
        <v>1000</v>
      </c>
      <c r="F135" s="248">
        <v>1000</v>
      </c>
      <c r="G135" s="248">
        <v>1000</v>
      </c>
      <c r="H135" s="248">
        <v>1000</v>
      </c>
      <c r="I135" s="248">
        <v>1000</v>
      </c>
      <c r="J135" s="248">
        <v>1000</v>
      </c>
    </row>
    <row r="136" spans="2:10" x14ac:dyDescent="0.25">
      <c r="B136" s="233" t="s">
        <v>108</v>
      </c>
      <c r="C136" s="249">
        <f>SUM(C109:C135)</f>
        <v>812000</v>
      </c>
      <c r="D136" s="249">
        <f>SUM(D109:D135)</f>
        <v>812000</v>
      </c>
      <c r="E136" s="249">
        <f t="shared" ref="E136:J136" si="6">SUM(E109:E135)</f>
        <v>817000</v>
      </c>
      <c r="F136" s="249">
        <f>SUM(F109:F135)</f>
        <v>822000</v>
      </c>
      <c r="G136" s="249">
        <f t="shared" si="6"/>
        <v>822000</v>
      </c>
      <c r="H136" s="249">
        <f t="shared" si="6"/>
        <v>822000</v>
      </c>
      <c r="I136" s="249">
        <f t="shared" si="6"/>
        <v>822000</v>
      </c>
      <c r="J136" s="249">
        <f t="shared" si="6"/>
        <v>822000</v>
      </c>
    </row>
    <row r="138" spans="2:10" ht="13.8" x14ac:dyDescent="0.25">
      <c r="B138" s="297"/>
      <c r="C138" s="309" t="s">
        <v>540</v>
      </c>
      <c r="D138" s="309"/>
      <c r="E138" s="309"/>
      <c r="F138" s="309"/>
      <c r="G138" s="309"/>
      <c r="H138" s="309"/>
      <c r="I138" s="309"/>
      <c r="J138" s="309"/>
    </row>
    <row r="139" spans="2:10" x14ac:dyDescent="0.25">
      <c r="B139" s="282" t="s">
        <v>488</v>
      </c>
      <c r="C139" s="282" cm="1">
        <f t="array" ref="C139:J139">timepoints_a</f>
        <v>2015</v>
      </c>
      <c r="D139" s="282">
        <v>2020</v>
      </c>
      <c r="E139" s="282">
        <v>2025</v>
      </c>
      <c r="F139" s="282">
        <v>2030</v>
      </c>
      <c r="G139" s="282">
        <v>2035</v>
      </c>
      <c r="H139" s="282">
        <v>2040</v>
      </c>
      <c r="I139" s="282">
        <v>2045</v>
      </c>
      <c r="J139" s="282">
        <v>2050</v>
      </c>
    </row>
    <row r="140" spans="2:10" x14ac:dyDescent="0.25">
      <c r="B140" s="233" t="str" cm="1">
        <f t="array" ref="B140:B166">EU_countries_a</f>
        <v>Italy</v>
      </c>
      <c r="C140" s="250" cm="1">
        <f t="array" ref="C140:C166">EU_hhld_2015_collected_a</f>
        <v>4.4871794871794872E-2</v>
      </c>
      <c r="D140" s="250">
        <f>C140</f>
        <v>4.4871794871794872E-2</v>
      </c>
      <c r="E140" s="252">
        <f>_xlfn.FORECAST.LINEAR(E$139,CHOOSE({1,2},$D140,$F140),CHOOSE({1,2},$D$139,$F$139))</f>
        <v>8.2435897435898298E-2</v>
      </c>
      <c r="F140" s="250" cm="1">
        <f t="array" ref="F140:F166">EU_hhld_2030_collected_high_a</f>
        <v>0.12</v>
      </c>
      <c r="G140" s="250" cm="1">
        <f t="array" ref="G140:G166">EU_hhld_2030_collected_high_a</f>
        <v>0.12</v>
      </c>
      <c r="H140" s="250" cm="1">
        <f t="array" ref="H140:H166">EU_hhld_2030_collected_high_a</f>
        <v>0.12</v>
      </c>
      <c r="I140" s="250" cm="1">
        <f t="array" ref="I140:I166">EU_hhld_2030_collected_high_a</f>
        <v>0.12</v>
      </c>
      <c r="J140" s="250" cm="1">
        <f t="array" ref="J140:J166">EU_hhld_2030_collected_high_a</f>
        <v>0.12</v>
      </c>
    </row>
    <row r="141" spans="2:10" x14ac:dyDescent="0.25">
      <c r="B141" s="233" t="str">
        <v>Germany</v>
      </c>
      <c r="C141" s="250">
        <v>1.8599999999999998E-2</v>
      </c>
      <c r="D141" s="250">
        <f t="shared" ref="D141:D165" si="7">C141</f>
        <v>1.8599999999999998E-2</v>
      </c>
      <c r="E141" s="252">
        <f>_xlfn.FORECAST.LINEAR(E$139,CHOOSE({1,2},$D141,$F141),CHOOSE({1,2},$D$139,$F$139))</f>
        <v>0.10929999999999751</v>
      </c>
      <c r="F141" s="250">
        <v>0.2</v>
      </c>
      <c r="G141" s="250">
        <v>0.2</v>
      </c>
      <c r="H141" s="250">
        <v>0.2</v>
      </c>
      <c r="I141" s="250">
        <v>0.2</v>
      </c>
      <c r="J141" s="250">
        <v>0.2</v>
      </c>
    </row>
    <row r="142" spans="2:10" x14ac:dyDescent="0.25">
      <c r="B142" s="233" t="str">
        <v>France</v>
      </c>
      <c r="C142" s="250">
        <v>0</v>
      </c>
      <c r="D142" s="250">
        <f t="shared" si="7"/>
        <v>0</v>
      </c>
      <c r="E142" s="252">
        <f>_xlfn.FORECAST.LINEAR(E$139,CHOOSE({1,2},$D142,$F142),CHOOSE({1,2},$D$139,$F$139))</f>
        <v>0.10000000000000142</v>
      </c>
      <c r="F142" s="250">
        <v>0.2</v>
      </c>
      <c r="G142" s="250">
        <v>0.2</v>
      </c>
      <c r="H142" s="250">
        <v>0.2</v>
      </c>
      <c r="I142" s="250">
        <v>0.2</v>
      </c>
      <c r="J142" s="250">
        <v>0.2</v>
      </c>
    </row>
    <row r="143" spans="2:10" x14ac:dyDescent="0.25">
      <c r="B143" s="233" t="str">
        <v>Spain</v>
      </c>
      <c r="C143" s="250">
        <v>2.1551724137931036E-2</v>
      </c>
      <c r="D143" s="250">
        <f t="shared" si="7"/>
        <v>2.1551724137931036E-2</v>
      </c>
      <c r="E143" s="252">
        <f>_xlfn.FORECAST.LINEAR(E$139,CHOOSE({1,2},$D143,$F143),CHOOSE({1,2},$D$139,$F$139))</f>
        <v>0.11077586206896228</v>
      </c>
      <c r="F143" s="250">
        <v>0.2</v>
      </c>
      <c r="G143" s="250">
        <v>0.2</v>
      </c>
      <c r="H143" s="250">
        <v>0.2</v>
      </c>
      <c r="I143" s="250">
        <v>0.2</v>
      </c>
      <c r="J143" s="250">
        <v>0.2</v>
      </c>
    </row>
    <row r="144" spans="2:10" x14ac:dyDescent="0.25">
      <c r="B144" s="233" t="str">
        <v>Romania</v>
      </c>
      <c r="C144" s="250">
        <v>0</v>
      </c>
      <c r="D144" s="250">
        <f t="shared" si="7"/>
        <v>0</v>
      </c>
      <c r="E144" s="252">
        <f>_xlfn.FORECAST.LINEAR(E$139,CHOOSE({1,2},$D144,$F144),CHOOSE({1,2},$D$139,$F$139))</f>
        <v>7.4999999999999289E-2</v>
      </c>
      <c r="F144" s="250">
        <v>0.15</v>
      </c>
      <c r="G144" s="250">
        <v>0.15</v>
      </c>
      <c r="H144" s="250">
        <v>0.15</v>
      </c>
      <c r="I144" s="250">
        <v>0.15</v>
      </c>
      <c r="J144" s="250">
        <v>0.15</v>
      </c>
    </row>
    <row r="145" spans="2:10" x14ac:dyDescent="0.25">
      <c r="B145" s="233" t="str">
        <v>Poland</v>
      </c>
      <c r="C145" s="250">
        <v>0</v>
      </c>
      <c r="D145" s="250">
        <f t="shared" si="7"/>
        <v>0</v>
      </c>
      <c r="E145" s="252">
        <f>_xlfn.FORECAST.LINEAR(E$139,CHOOSE({1,2},$D145,$F145),CHOOSE({1,2},$D$139,$F$139))</f>
        <v>7.4999999999999289E-2</v>
      </c>
      <c r="F145" s="250">
        <v>0.15</v>
      </c>
      <c r="G145" s="250">
        <v>0.15</v>
      </c>
      <c r="H145" s="250">
        <v>0.15</v>
      </c>
      <c r="I145" s="250">
        <v>0.15</v>
      </c>
      <c r="J145" s="250">
        <v>0.15</v>
      </c>
    </row>
    <row r="146" spans="2:10" x14ac:dyDescent="0.25">
      <c r="B146" s="233" t="str">
        <v>Hungary</v>
      </c>
      <c r="C146" s="250">
        <v>1.3793103448275862E-2</v>
      </c>
      <c r="D146" s="250">
        <f t="shared" si="7"/>
        <v>1.3793103448275862E-2</v>
      </c>
      <c r="E146" s="252">
        <f>_xlfn.FORECAST.LINEAR(E$139,CHOOSE({1,2},$D146,$F146),CHOOSE({1,2},$D$139,$F$139))</f>
        <v>0.17431321839080738</v>
      </c>
      <c r="F146" s="250">
        <v>0.33483333333333332</v>
      </c>
      <c r="G146" s="250">
        <v>0.33483333333333332</v>
      </c>
      <c r="H146" s="250">
        <v>0.33483333333333332</v>
      </c>
      <c r="I146" s="250">
        <v>0.33483333333333332</v>
      </c>
      <c r="J146" s="250">
        <v>0.33483333333333332</v>
      </c>
    </row>
    <row r="147" spans="2:10" x14ac:dyDescent="0.25">
      <c r="B147" s="233" t="str">
        <v>Bulgaria</v>
      </c>
      <c r="C147" s="250">
        <v>0</v>
      </c>
      <c r="D147" s="250">
        <f t="shared" si="7"/>
        <v>0</v>
      </c>
      <c r="E147" s="252">
        <f>_xlfn.FORECAST.LINEAR(E$139,CHOOSE({1,2},$D147,$F147),CHOOSE({1,2},$D$139,$F$139))</f>
        <v>0.167481481481488</v>
      </c>
      <c r="F147" s="250">
        <v>0.33496296296296296</v>
      </c>
      <c r="G147" s="250">
        <v>0.33496296296296296</v>
      </c>
      <c r="H147" s="250">
        <v>0.33496296296296296</v>
      </c>
      <c r="I147" s="250">
        <v>0.33496296296296296</v>
      </c>
      <c r="J147" s="250">
        <v>0.33496296296296296</v>
      </c>
    </row>
    <row r="148" spans="2:10" x14ac:dyDescent="0.25">
      <c r="B148" s="233" t="str">
        <v>Portugal</v>
      </c>
      <c r="C148" s="250">
        <v>3.3333333333333333E-2</v>
      </c>
      <c r="D148" s="250">
        <f t="shared" si="7"/>
        <v>3.3333333333333333E-2</v>
      </c>
      <c r="E148" s="252">
        <f>_xlfn.FORECAST.LINEAR(E$139,CHOOSE({1,2},$D148,$F148),CHOOSE({1,2},$D$139,$F$139))</f>
        <v>0.16124479166666816</v>
      </c>
      <c r="F148" s="250">
        <v>0.28915625</v>
      </c>
      <c r="G148" s="250">
        <v>0.28915625</v>
      </c>
      <c r="H148" s="250">
        <v>0.28915625</v>
      </c>
      <c r="I148" s="250">
        <v>0.28915625</v>
      </c>
      <c r="J148" s="250">
        <v>0.28915625</v>
      </c>
    </row>
    <row r="149" spans="2:10" x14ac:dyDescent="0.25">
      <c r="B149" s="233" t="str">
        <v>Czech Republic</v>
      </c>
      <c r="C149" s="250">
        <v>3.125E-2</v>
      </c>
      <c r="D149" s="250">
        <f t="shared" si="7"/>
        <v>3.125E-2</v>
      </c>
      <c r="E149" s="252">
        <f>_xlfn.FORECAST.LINEAR(E$139,CHOOSE({1,2},$D149,$F149),CHOOSE({1,2},$D$139,$F$139))</f>
        <v>0.18974264705882149</v>
      </c>
      <c r="F149" s="250">
        <v>0.34823529411764703</v>
      </c>
      <c r="G149" s="250">
        <v>0.34823529411764703</v>
      </c>
      <c r="H149" s="250">
        <v>0.34823529411764703</v>
      </c>
      <c r="I149" s="250">
        <v>0.34823529411764703</v>
      </c>
      <c r="J149" s="250">
        <v>0.34823529411764703</v>
      </c>
    </row>
    <row r="150" spans="2:10" x14ac:dyDescent="0.25">
      <c r="B150" s="233" t="str">
        <v>Croatia</v>
      </c>
      <c r="C150" s="250">
        <v>0</v>
      </c>
      <c r="D150" s="250">
        <f t="shared" si="7"/>
        <v>0</v>
      </c>
      <c r="E150" s="252">
        <f>_xlfn.FORECAST.LINEAR(E$139,CHOOSE({1,2},$D150,$F150),CHOOSE({1,2},$D$139,$F$139))</f>
        <v>0.16342307692308111</v>
      </c>
      <c r="F150" s="250">
        <v>0.32684615384615384</v>
      </c>
      <c r="G150" s="250">
        <v>0.32684615384615384</v>
      </c>
      <c r="H150" s="250">
        <v>0.32684615384615384</v>
      </c>
      <c r="I150" s="250">
        <v>0.32684615384615384</v>
      </c>
      <c r="J150" s="250">
        <v>0.32684615384615384</v>
      </c>
    </row>
    <row r="151" spans="2:10" x14ac:dyDescent="0.25">
      <c r="B151" s="233" t="str">
        <v>Belgium</v>
      </c>
      <c r="C151" s="250">
        <v>0.63846153846153841</v>
      </c>
      <c r="D151" s="250">
        <f t="shared" si="7"/>
        <v>0.63846153846153841</v>
      </c>
      <c r="E151" s="252">
        <f>_xlfn.FORECAST.LINEAR(E$139,CHOOSE({1,2},$D151,$F151),CHOOSE({1,2},$D$139,$F$139))</f>
        <v>0.67038461538461469</v>
      </c>
      <c r="F151" s="250">
        <v>0.7023076923076923</v>
      </c>
      <c r="G151" s="250">
        <v>0.7023076923076923</v>
      </c>
      <c r="H151" s="250">
        <v>0.7023076923076923</v>
      </c>
      <c r="I151" s="250">
        <v>0.7023076923076923</v>
      </c>
      <c r="J151" s="250">
        <v>0.7023076923076923</v>
      </c>
    </row>
    <row r="152" spans="2:10" x14ac:dyDescent="0.25">
      <c r="B152" s="233" t="str">
        <v>Slovakia</v>
      </c>
      <c r="C152" s="250">
        <v>3.5999999999999997E-2</v>
      </c>
      <c r="D152" s="250">
        <f t="shared" si="7"/>
        <v>3.5999999999999997E-2</v>
      </c>
      <c r="E152" s="252">
        <f>_xlfn.FORECAST.LINEAR(E$139,CHOOSE({1,2},$D152,$F152),CHOOSE({1,2},$D$139,$F$139))</f>
        <v>0.16844999999999999</v>
      </c>
      <c r="F152" s="250">
        <v>0.3009</v>
      </c>
      <c r="G152" s="250">
        <v>0.3009</v>
      </c>
      <c r="H152" s="250">
        <v>0.3009</v>
      </c>
      <c r="I152" s="250">
        <v>0.3009</v>
      </c>
      <c r="J152" s="250">
        <v>0.3009</v>
      </c>
    </row>
    <row r="153" spans="2:10" x14ac:dyDescent="0.25">
      <c r="B153" s="233" t="str">
        <v>Netherlands</v>
      </c>
      <c r="C153" s="250">
        <v>0.3</v>
      </c>
      <c r="D153" s="250">
        <f t="shared" si="7"/>
        <v>0.3</v>
      </c>
      <c r="E153" s="252">
        <f>_xlfn.FORECAST.LINEAR(E$139,CHOOSE({1,2},$D153,$F153),CHOOSE({1,2},$D$139,$F$139))</f>
        <v>0.30230769230769228</v>
      </c>
      <c r="F153" s="250">
        <v>0.30461538461538462</v>
      </c>
      <c r="G153" s="250">
        <v>0.30461538461538462</v>
      </c>
      <c r="H153" s="250">
        <v>0.30461538461538462</v>
      </c>
      <c r="I153" s="250">
        <v>0.30461538461538462</v>
      </c>
      <c r="J153" s="250">
        <v>0.30461538461538462</v>
      </c>
    </row>
    <row r="154" spans="2:10" x14ac:dyDescent="0.25">
      <c r="B154" s="233" t="str">
        <v>Austria</v>
      </c>
      <c r="C154" s="250">
        <v>0.33600000000000002</v>
      </c>
      <c r="D154" s="250">
        <f t="shared" si="7"/>
        <v>0.33600000000000002</v>
      </c>
      <c r="E154" s="252">
        <f>_xlfn.FORECAST.LINEAR(E$139,CHOOSE({1,2},$D154,$F154),CHOOSE({1,2},$D$139,$F$139))</f>
        <v>0.32968749999999991</v>
      </c>
      <c r="F154" s="250">
        <v>0.32337500000000002</v>
      </c>
      <c r="G154" s="250">
        <v>0.32337500000000002</v>
      </c>
      <c r="H154" s="250">
        <v>0.32337500000000002</v>
      </c>
      <c r="I154" s="250">
        <v>0.32337500000000002</v>
      </c>
      <c r="J154" s="250">
        <v>0.32337500000000002</v>
      </c>
    </row>
    <row r="155" spans="2:10" x14ac:dyDescent="0.25">
      <c r="B155" s="233" t="str">
        <v>Greece</v>
      </c>
      <c r="C155" s="250">
        <v>6.9999999999999999E-4</v>
      </c>
      <c r="D155" s="250">
        <f t="shared" si="7"/>
        <v>6.9999999999999999E-4</v>
      </c>
      <c r="E155" s="252">
        <f>_xlfn.FORECAST.LINEAR(E$139,CHOOSE({1,2},$D155,$F155),CHOOSE({1,2},$D$139,$F$139))</f>
        <v>7.535000000000025E-2</v>
      </c>
      <c r="F155" s="250">
        <v>0.15</v>
      </c>
      <c r="G155" s="250">
        <v>0.15</v>
      </c>
      <c r="H155" s="250">
        <v>0.15</v>
      </c>
      <c r="I155" s="250">
        <v>0.15</v>
      </c>
      <c r="J155" s="250">
        <v>0.15</v>
      </c>
    </row>
    <row r="156" spans="2:10" x14ac:dyDescent="0.25">
      <c r="B156" s="233" t="str">
        <v>Lithuania</v>
      </c>
      <c r="C156" s="250">
        <v>0</v>
      </c>
      <c r="D156" s="250">
        <f t="shared" si="7"/>
        <v>0</v>
      </c>
      <c r="E156" s="252">
        <f>_xlfn.FORECAST.LINEAR(E$139,CHOOSE({1,2},$D156,$F156),CHOOSE({1,2},$D$139,$F$139))</f>
        <v>0.30866666666666731</v>
      </c>
      <c r="F156" s="250">
        <v>0.61733333333333329</v>
      </c>
      <c r="G156" s="250">
        <v>0.61733333333333329</v>
      </c>
      <c r="H156" s="250">
        <v>0.61733333333333329</v>
      </c>
      <c r="I156" s="250">
        <v>0.61733333333333329</v>
      </c>
      <c r="J156" s="250">
        <v>0.61733333333333329</v>
      </c>
    </row>
    <row r="157" spans="2:10" x14ac:dyDescent="0.25">
      <c r="B157" s="233" t="str">
        <v>Latvia</v>
      </c>
      <c r="C157" s="250">
        <v>0</v>
      </c>
      <c r="D157" s="250">
        <f t="shared" si="7"/>
        <v>0</v>
      </c>
      <c r="E157" s="252">
        <f>_xlfn.FORECAST.LINEAR(E$139,CHOOSE({1,2},$D157,$F157),CHOOSE({1,2},$D$139,$F$139))</f>
        <v>0.26274999999999693</v>
      </c>
      <c r="F157" s="250">
        <v>0.52549999999999997</v>
      </c>
      <c r="G157" s="250">
        <v>0.52549999999999997</v>
      </c>
      <c r="H157" s="250">
        <v>0.52549999999999997</v>
      </c>
      <c r="I157" s="250">
        <v>0.52549999999999997</v>
      </c>
      <c r="J157" s="250">
        <v>0.52549999999999997</v>
      </c>
    </row>
    <row r="158" spans="2:10" x14ac:dyDescent="0.25">
      <c r="B158" s="233" t="str">
        <v>Estonia</v>
      </c>
      <c r="C158" s="250">
        <v>0</v>
      </c>
      <c r="D158" s="250">
        <f t="shared" si="7"/>
        <v>0</v>
      </c>
      <c r="E158" s="252">
        <f>_xlfn.FORECAST.LINEAR(E$139,CHOOSE({1,2},$D158,$F158),CHOOSE({1,2},$D$139,$F$139))</f>
        <v>0.24420000000000641</v>
      </c>
      <c r="F158" s="250">
        <v>0.4884</v>
      </c>
      <c r="G158" s="250">
        <v>0.4884</v>
      </c>
      <c r="H158" s="250">
        <v>0.4884</v>
      </c>
      <c r="I158" s="250">
        <v>0.4884</v>
      </c>
      <c r="J158" s="250">
        <v>0.4884</v>
      </c>
    </row>
    <row r="159" spans="2:10" x14ac:dyDescent="0.25">
      <c r="B159" s="233" t="str">
        <v>Slovenia</v>
      </c>
      <c r="C159" s="250">
        <v>0</v>
      </c>
      <c r="D159" s="250">
        <f t="shared" si="7"/>
        <v>0</v>
      </c>
      <c r="E159" s="252">
        <f>_xlfn.FORECAST.LINEAR(E$139,CHOOSE({1,2},$D159,$F159),CHOOSE({1,2},$D$139,$F$139))</f>
        <v>0.12087499999999807</v>
      </c>
      <c r="F159" s="250">
        <v>0.24174999999999999</v>
      </c>
      <c r="G159" s="250">
        <v>0.24174999999999999</v>
      </c>
      <c r="H159" s="250">
        <v>0.24174999999999999</v>
      </c>
      <c r="I159" s="250">
        <v>0.24174999999999999</v>
      </c>
      <c r="J159" s="250">
        <v>0.24174999999999999</v>
      </c>
    </row>
    <row r="160" spans="2:10" x14ac:dyDescent="0.25">
      <c r="B160" s="233" t="str">
        <v>Finland</v>
      </c>
      <c r="C160" s="250">
        <v>0</v>
      </c>
      <c r="D160" s="250">
        <f t="shared" si="7"/>
        <v>0</v>
      </c>
      <c r="E160" s="252">
        <f>_xlfn.FORECAST.LINEAR(E$139,CHOOSE({1,2},$D160,$F160),CHOOSE({1,2},$D$139,$F$139))</f>
        <v>0.28416666666666401</v>
      </c>
      <c r="F160" s="250">
        <v>0.56833333333333336</v>
      </c>
      <c r="G160" s="250">
        <v>0.56833333333333336</v>
      </c>
      <c r="H160" s="250">
        <v>0.56833333333333336</v>
      </c>
      <c r="I160" s="250">
        <v>0.56833333333333336</v>
      </c>
      <c r="J160" s="250">
        <v>0.56833333333333336</v>
      </c>
    </row>
    <row r="161" spans="2:21" x14ac:dyDescent="0.25">
      <c r="B161" s="233" t="str">
        <v>Sweden</v>
      </c>
      <c r="C161" s="250">
        <v>0.46666666666666667</v>
      </c>
      <c r="D161" s="250">
        <f t="shared" si="7"/>
        <v>0.46666666666666667</v>
      </c>
      <c r="E161" s="252">
        <f>_xlfn.FORECAST.LINEAR(E$139,CHOOSE({1,2},$D161,$F161),CHOOSE({1,2},$D$139,$F$139))</f>
        <v>0.42583333333333329</v>
      </c>
      <c r="F161" s="250">
        <v>0.38500000000000001</v>
      </c>
      <c r="G161" s="250">
        <v>0.38500000000000001</v>
      </c>
      <c r="H161" s="250">
        <v>0.38500000000000001</v>
      </c>
      <c r="I161" s="250">
        <v>0.38500000000000001</v>
      </c>
      <c r="J161" s="250">
        <v>0.38500000000000001</v>
      </c>
    </row>
    <row r="162" spans="2:21" x14ac:dyDescent="0.25">
      <c r="B162" s="233" t="str">
        <v>Denmark</v>
      </c>
      <c r="C162" s="250">
        <v>5.0000000000000001E-4</v>
      </c>
      <c r="D162" s="250">
        <f t="shared" si="7"/>
        <v>5.0000000000000001E-4</v>
      </c>
      <c r="E162" s="252">
        <f>_xlfn.FORECAST.LINEAR(E$139,CHOOSE({1,2},$D162,$F162),CHOOSE({1,2},$D$139,$F$139))</f>
        <v>0.10558333333333536</v>
      </c>
      <c r="F162" s="250">
        <v>0.21066666666666667</v>
      </c>
      <c r="G162" s="250">
        <v>0.21066666666666667</v>
      </c>
      <c r="H162" s="250">
        <v>0.21066666666666667</v>
      </c>
      <c r="I162" s="250">
        <v>0.21066666666666667</v>
      </c>
      <c r="J162" s="250">
        <v>0.21066666666666667</v>
      </c>
    </row>
    <row r="163" spans="2:21" x14ac:dyDescent="0.25">
      <c r="B163" s="233" t="str">
        <v>Ireland</v>
      </c>
      <c r="C163" s="250">
        <v>0</v>
      </c>
      <c r="D163" s="250">
        <f t="shared" si="7"/>
        <v>0</v>
      </c>
      <c r="E163" s="252">
        <f>_xlfn.FORECAST.LINEAR(E$139,CHOOSE({1,2},$D163,$F163),CHOOSE({1,2},$D$139,$F$139))</f>
        <v>9.0333333333333599E-2</v>
      </c>
      <c r="F163" s="250">
        <v>0.18066666666666667</v>
      </c>
      <c r="G163" s="250">
        <v>0.18066666666666667</v>
      </c>
      <c r="H163" s="250">
        <v>0.18066666666666667</v>
      </c>
      <c r="I163" s="250">
        <v>0.18066666666666667</v>
      </c>
      <c r="J163" s="250">
        <v>0.18066666666666667</v>
      </c>
    </row>
    <row r="164" spans="2:21" x14ac:dyDescent="0.25">
      <c r="B164" s="233" t="str">
        <v>Cyprus</v>
      </c>
      <c r="C164" s="250">
        <v>0</v>
      </c>
      <c r="D164" s="250">
        <f t="shared" si="7"/>
        <v>0</v>
      </c>
      <c r="E164" s="252">
        <f>_xlfn.FORECAST.LINEAR(E$139,CHOOSE({1,2},$D164,$F164),CHOOSE({1,2},$D$139,$F$139))</f>
        <v>8.6899999999999977E-2</v>
      </c>
      <c r="F164" s="250">
        <v>0.17380000000000001</v>
      </c>
      <c r="G164" s="250">
        <v>0.17380000000000001</v>
      </c>
      <c r="H164" s="250">
        <v>0.17380000000000001</v>
      </c>
      <c r="I164" s="250">
        <v>0.17380000000000001</v>
      </c>
      <c r="J164" s="250">
        <v>0.17380000000000001</v>
      </c>
    </row>
    <row r="165" spans="2:21" x14ac:dyDescent="0.25">
      <c r="B165" s="233" t="str">
        <v xml:space="preserve">Malta </v>
      </c>
      <c r="C165" s="250">
        <v>0</v>
      </c>
      <c r="D165" s="250">
        <f t="shared" si="7"/>
        <v>0</v>
      </c>
      <c r="E165" s="252">
        <f>_xlfn.FORECAST.LINEAR(E$139,CHOOSE({1,2},$D165,$F165),CHOOSE({1,2},$D$139,$F$139))</f>
        <v>7.3166666666665492E-2</v>
      </c>
      <c r="F165" s="250">
        <v>0.14633333333333334</v>
      </c>
      <c r="G165" s="250">
        <v>0.14633333333333334</v>
      </c>
      <c r="H165" s="250">
        <v>0.14633333333333334</v>
      </c>
      <c r="I165" s="250">
        <v>0.14633333333333334</v>
      </c>
      <c r="J165" s="250">
        <v>0.14633333333333334</v>
      </c>
    </row>
    <row r="166" spans="2:21" x14ac:dyDescent="0.25">
      <c r="B166" s="233" t="str">
        <v xml:space="preserve">Luxembourg </v>
      </c>
      <c r="C166" s="250">
        <v>0</v>
      </c>
      <c r="D166" s="250">
        <f>C166</f>
        <v>0</v>
      </c>
      <c r="E166" s="252">
        <f>_xlfn.FORECAST.LINEAR(E$139,CHOOSE({1,2},$D166,$F166),CHOOSE({1,2},$D$139,$F$139))</f>
        <v>0.21150000000000091</v>
      </c>
      <c r="F166" s="250">
        <v>0.42299999999999999</v>
      </c>
      <c r="G166" s="250">
        <v>0.42299999999999999</v>
      </c>
      <c r="H166" s="250">
        <v>0.42299999999999999</v>
      </c>
      <c r="I166" s="250">
        <v>0.42299999999999999</v>
      </c>
      <c r="J166" s="250">
        <v>0.42299999999999999</v>
      </c>
    </row>
    <row r="169" spans="2:21" ht="13.8" x14ac:dyDescent="0.25">
      <c r="B169" s="297"/>
      <c r="C169" s="309" t="s">
        <v>541</v>
      </c>
      <c r="D169" s="309"/>
      <c r="E169" s="309"/>
      <c r="F169" s="309"/>
      <c r="G169" s="309"/>
      <c r="H169" s="309"/>
      <c r="I169" s="309"/>
      <c r="J169" s="309"/>
    </row>
    <row r="170" spans="2:21" x14ac:dyDescent="0.25">
      <c r="B170" s="282" t="s">
        <v>488</v>
      </c>
      <c r="C170" s="282" cm="1">
        <f t="array" ref="C170:J170">timepoints_a</f>
        <v>2015</v>
      </c>
      <c r="D170" s="282">
        <v>2020</v>
      </c>
      <c r="E170" s="282">
        <v>2025</v>
      </c>
      <c r="F170" s="282">
        <v>2030</v>
      </c>
      <c r="G170" s="282">
        <v>2035</v>
      </c>
      <c r="H170" s="282">
        <v>2040</v>
      </c>
      <c r="I170" s="282">
        <v>2045</v>
      </c>
      <c r="J170" s="282">
        <v>2050</v>
      </c>
    </row>
    <row r="171" spans="2:21" x14ac:dyDescent="0.25">
      <c r="B171" s="233" t="str" cm="1">
        <f t="array" ref="B171:B197">EU_countries_a</f>
        <v>Italy</v>
      </c>
      <c r="C171" s="251">
        <f>C109*C140</f>
        <v>7000</v>
      </c>
      <c r="D171" s="251">
        <f t="shared" ref="D171:J171" si="8">D109*D140</f>
        <v>7000</v>
      </c>
      <c r="E171" s="251">
        <f t="shared" si="8"/>
        <v>12612.692307692439</v>
      </c>
      <c r="F171" s="251">
        <f t="shared" si="8"/>
        <v>18000</v>
      </c>
      <c r="G171" s="251">
        <f t="shared" si="8"/>
        <v>18000</v>
      </c>
      <c r="H171" s="251">
        <f t="shared" si="8"/>
        <v>18000</v>
      </c>
      <c r="I171" s="251">
        <f t="shared" si="8"/>
        <v>18000</v>
      </c>
      <c r="J171" s="251">
        <f t="shared" si="8"/>
        <v>18000</v>
      </c>
    </row>
    <row r="172" spans="2:21" x14ac:dyDescent="0.25">
      <c r="B172" s="233" t="str">
        <v>Germany</v>
      </c>
      <c r="C172" s="251">
        <f t="shared" ref="C172:J187" si="9">C110*C141</f>
        <v>1209</v>
      </c>
      <c r="D172" s="251">
        <f t="shared" si="9"/>
        <v>1209</v>
      </c>
      <c r="E172" s="251">
        <f t="shared" si="9"/>
        <v>7104.4999999998381</v>
      </c>
      <c r="F172" s="251">
        <f t="shared" si="9"/>
        <v>13000</v>
      </c>
      <c r="G172" s="251">
        <f t="shared" si="9"/>
        <v>13000</v>
      </c>
      <c r="H172" s="251">
        <f t="shared" si="9"/>
        <v>13000</v>
      </c>
      <c r="I172" s="251">
        <f t="shared" si="9"/>
        <v>13000</v>
      </c>
      <c r="J172" s="251">
        <f t="shared" si="9"/>
        <v>13000</v>
      </c>
    </row>
    <row r="173" spans="2:21" x14ac:dyDescent="0.25">
      <c r="B173" s="233" t="str">
        <v>France</v>
      </c>
      <c r="C173" s="251">
        <f t="shared" si="9"/>
        <v>0</v>
      </c>
      <c r="D173" s="251">
        <f t="shared" si="9"/>
        <v>0</v>
      </c>
      <c r="E173" s="251">
        <f t="shared" si="9"/>
        <v>5100.0000000000728</v>
      </c>
      <c r="F173" s="251">
        <f t="shared" si="9"/>
        <v>10000</v>
      </c>
      <c r="G173" s="251">
        <f t="shared" si="9"/>
        <v>10000</v>
      </c>
      <c r="H173" s="251">
        <f t="shared" si="9"/>
        <v>10000</v>
      </c>
      <c r="I173" s="251">
        <f t="shared" si="9"/>
        <v>10000</v>
      </c>
      <c r="J173" s="251">
        <f t="shared" si="9"/>
        <v>10000</v>
      </c>
    </row>
    <row r="174" spans="2:21" x14ac:dyDescent="0.25">
      <c r="B174" s="233" t="str">
        <v>Spain</v>
      </c>
      <c r="C174" s="251">
        <f t="shared" si="9"/>
        <v>5000</v>
      </c>
      <c r="D174" s="251">
        <f t="shared" si="9"/>
        <v>5000</v>
      </c>
      <c r="E174" s="251">
        <f t="shared" si="9"/>
        <v>26087.715517240616</v>
      </c>
      <c r="F174" s="251">
        <f t="shared" si="9"/>
        <v>47800</v>
      </c>
      <c r="G174" s="251">
        <f t="shared" si="9"/>
        <v>47800</v>
      </c>
      <c r="H174" s="251">
        <f t="shared" si="9"/>
        <v>47800</v>
      </c>
      <c r="I174" s="251">
        <f t="shared" si="9"/>
        <v>47800</v>
      </c>
      <c r="J174" s="251">
        <f t="shared" si="9"/>
        <v>47800</v>
      </c>
      <c r="N174" s="243"/>
      <c r="O174" s="243"/>
      <c r="P174" s="243"/>
      <c r="Q174" s="243"/>
      <c r="R174" s="243"/>
      <c r="S174" s="243"/>
      <c r="T174" s="243"/>
      <c r="U174" s="243"/>
    </row>
    <row r="175" spans="2:21" x14ac:dyDescent="0.25">
      <c r="B175" s="233" t="str">
        <v>Romania</v>
      </c>
      <c r="C175" s="251">
        <f t="shared" si="9"/>
        <v>0</v>
      </c>
      <c r="D175" s="251">
        <f t="shared" si="9"/>
        <v>0</v>
      </c>
      <c r="E175" s="251">
        <f t="shared" si="9"/>
        <v>3787.4999999999641</v>
      </c>
      <c r="F175" s="251">
        <f t="shared" si="9"/>
        <v>7800</v>
      </c>
      <c r="G175" s="251">
        <f t="shared" si="9"/>
        <v>7800</v>
      </c>
      <c r="H175" s="251">
        <f t="shared" si="9"/>
        <v>7800</v>
      </c>
      <c r="I175" s="251">
        <f t="shared" si="9"/>
        <v>7800</v>
      </c>
      <c r="J175" s="251">
        <f t="shared" si="9"/>
        <v>7800</v>
      </c>
      <c r="N175" s="243"/>
      <c r="O175" s="243"/>
      <c r="P175" s="243"/>
      <c r="Q175" s="243"/>
      <c r="R175" s="243"/>
      <c r="S175" s="243"/>
      <c r="T175" s="243"/>
      <c r="U175" s="243"/>
    </row>
    <row r="176" spans="2:21" x14ac:dyDescent="0.25">
      <c r="B176" s="233" t="str">
        <v>Poland</v>
      </c>
      <c r="C176" s="251">
        <f t="shared" si="9"/>
        <v>0</v>
      </c>
      <c r="D176" s="251">
        <f t="shared" si="9"/>
        <v>0</v>
      </c>
      <c r="E176" s="251">
        <f t="shared" si="9"/>
        <v>3524.9999999999668</v>
      </c>
      <c r="F176" s="251">
        <f t="shared" si="9"/>
        <v>7050</v>
      </c>
      <c r="G176" s="251">
        <f t="shared" si="9"/>
        <v>7050</v>
      </c>
      <c r="H176" s="251">
        <f t="shared" si="9"/>
        <v>7050</v>
      </c>
      <c r="I176" s="251">
        <f t="shared" si="9"/>
        <v>7050</v>
      </c>
      <c r="J176" s="251">
        <f t="shared" si="9"/>
        <v>7050</v>
      </c>
    </row>
    <row r="177" spans="2:10" x14ac:dyDescent="0.25">
      <c r="B177" s="233" t="str">
        <v>Hungary</v>
      </c>
      <c r="C177" s="251">
        <f t="shared" si="9"/>
        <v>400</v>
      </c>
      <c r="D177" s="251">
        <f t="shared" si="9"/>
        <v>400</v>
      </c>
      <c r="E177" s="251">
        <f t="shared" si="9"/>
        <v>5142.2399425288177</v>
      </c>
      <c r="F177" s="251">
        <f t="shared" si="9"/>
        <v>10045</v>
      </c>
      <c r="G177" s="251">
        <f t="shared" si="9"/>
        <v>10045</v>
      </c>
      <c r="H177" s="251">
        <f t="shared" si="9"/>
        <v>10045</v>
      </c>
      <c r="I177" s="251">
        <f t="shared" si="9"/>
        <v>10045</v>
      </c>
      <c r="J177" s="251">
        <f t="shared" si="9"/>
        <v>10045</v>
      </c>
    </row>
    <row r="178" spans="2:10" x14ac:dyDescent="0.25">
      <c r="B178" s="233" t="str">
        <v>Bulgaria</v>
      </c>
      <c r="C178" s="251">
        <f t="shared" si="9"/>
        <v>0</v>
      </c>
      <c r="D178" s="251">
        <f t="shared" si="9"/>
        <v>0</v>
      </c>
      <c r="E178" s="251">
        <f t="shared" si="9"/>
        <v>4522.0000000001764</v>
      </c>
      <c r="F178" s="251">
        <f t="shared" si="9"/>
        <v>9044</v>
      </c>
      <c r="G178" s="251">
        <f t="shared" si="9"/>
        <v>9044</v>
      </c>
      <c r="H178" s="251">
        <f t="shared" si="9"/>
        <v>9044</v>
      </c>
      <c r="I178" s="251">
        <f t="shared" si="9"/>
        <v>9044</v>
      </c>
      <c r="J178" s="251">
        <f t="shared" si="9"/>
        <v>9044</v>
      </c>
    </row>
    <row r="179" spans="2:10" x14ac:dyDescent="0.25">
      <c r="B179" s="233" t="str">
        <v>Portugal</v>
      </c>
      <c r="C179" s="251">
        <f t="shared" si="9"/>
        <v>1000</v>
      </c>
      <c r="D179" s="251">
        <f t="shared" si="9"/>
        <v>1000</v>
      </c>
      <c r="E179" s="251">
        <f t="shared" si="9"/>
        <v>4998.5885416667134</v>
      </c>
      <c r="F179" s="251">
        <f t="shared" si="9"/>
        <v>9253</v>
      </c>
      <c r="G179" s="251">
        <f t="shared" si="9"/>
        <v>9253</v>
      </c>
      <c r="H179" s="251">
        <f t="shared" si="9"/>
        <v>9253</v>
      </c>
      <c r="I179" s="251">
        <f t="shared" si="9"/>
        <v>9253</v>
      </c>
      <c r="J179" s="251">
        <f t="shared" si="9"/>
        <v>9253</v>
      </c>
    </row>
    <row r="180" spans="2:10" x14ac:dyDescent="0.25">
      <c r="B180" s="233" t="str">
        <v>Czech Republic</v>
      </c>
      <c r="C180" s="251">
        <f t="shared" si="9"/>
        <v>500</v>
      </c>
      <c r="D180" s="251">
        <f t="shared" si="9"/>
        <v>500</v>
      </c>
      <c r="E180" s="251">
        <f t="shared" si="9"/>
        <v>3130.7536764705546</v>
      </c>
      <c r="F180" s="251">
        <f t="shared" si="9"/>
        <v>5919.9999999999991</v>
      </c>
      <c r="G180" s="251">
        <f t="shared" si="9"/>
        <v>5919.9999999999991</v>
      </c>
      <c r="H180" s="251">
        <f t="shared" si="9"/>
        <v>5919.9999999999991</v>
      </c>
      <c r="I180" s="251">
        <f t="shared" si="9"/>
        <v>5919.9999999999991</v>
      </c>
      <c r="J180" s="251">
        <f t="shared" si="9"/>
        <v>5919.9999999999991</v>
      </c>
    </row>
    <row r="181" spans="2:10" x14ac:dyDescent="0.25">
      <c r="B181" s="233" t="str">
        <v>Croatia</v>
      </c>
      <c r="C181" s="251">
        <f t="shared" si="9"/>
        <v>0</v>
      </c>
      <c r="D181" s="251">
        <f t="shared" si="9"/>
        <v>0</v>
      </c>
      <c r="E181" s="251">
        <f t="shared" si="9"/>
        <v>2042.788461538514</v>
      </c>
      <c r="F181" s="251">
        <f t="shared" si="9"/>
        <v>4249</v>
      </c>
      <c r="G181" s="251">
        <f t="shared" si="9"/>
        <v>4249</v>
      </c>
      <c r="H181" s="251">
        <f t="shared" si="9"/>
        <v>4249</v>
      </c>
      <c r="I181" s="251">
        <f t="shared" si="9"/>
        <v>4249</v>
      </c>
      <c r="J181" s="251">
        <f t="shared" si="9"/>
        <v>4249</v>
      </c>
    </row>
    <row r="182" spans="2:10" x14ac:dyDescent="0.25">
      <c r="B182" s="233" t="str">
        <v>Belgium</v>
      </c>
      <c r="C182" s="251">
        <f t="shared" si="9"/>
        <v>8300</v>
      </c>
      <c r="D182" s="251">
        <f t="shared" si="9"/>
        <v>8300</v>
      </c>
      <c r="E182" s="251">
        <f t="shared" si="9"/>
        <v>8714.9999999999909</v>
      </c>
      <c r="F182" s="251">
        <f t="shared" si="9"/>
        <v>9130</v>
      </c>
      <c r="G182" s="251">
        <f t="shared" si="9"/>
        <v>9130</v>
      </c>
      <c r="H182" s="251">
        <f t="shared" si="9"/>
        <v>9130</v>
      </c>
      <c r="I182" s="251">
        <f t="shared" si="9"/>
        <v>9130</v>
      </c>
      <c r="J182" s="251">
        <f t="shared" si="9"/>
        <v>9130</v>
      </c>
    </row>
    <row r="183" spans="2:10" x14ac:dyDescent="0.25">
      <c r="B183" s="233" t="str">
        <v>Slovakia</v>
      </c>
      <c r="C183" s="251">
        <f t="shared" si="9"/>
        <v>360</v>
      </c>
      <c r="D183" s="251">
        <f t="shared" si="9"/>
        <v>360</v>
      </c>
      <c r="E183" s="251">
        <f t="shared" si="9"/>
        <v>1684.5</v>
      </c>
      <c r="F183" s="251">
        <f t="shared" si="9"/>
        <v>3009</v>
      </c>
      <c r="G183" s="251">
        <f t="shared" si="9"/>
        <v>3009</v>
      </c>
      <c r="H183" s="251">
        <f t="shared" si="9"/>
        <v>3009</v>
      </c>
      <c r="I183" s="251">
        <f t="shared" si="9"/>
        <v>3009</v>
      </c>
      <c r="J183" s="251">
        <f t="shared" si="9"/>
        <v>3009</v>
      </c>
    </row>
    <row r="184" spans="2:10" x14ac:dyDescent="0.25">
      <c r="B184" s="233" t="str">
        <v>Netherlands</v>
      </c>
      <c r="C184" s="251">
        <f t="shared" si="9"/>
        <v>3600</v>
      </c>
      <c r="D184" s="251">
        <f t="shared" si="9"/>
        <v>3600</v>
      </c>
      <c r="E184" s="251">
        <f t="shared" si="9"/>
        <v>3778.8461538461534</v>
      </c>
      <c r="F184" s="251">
        <f t="shared" si="9"/>
        <v>3960</v>
      </c>
      <c r="G184" s="251">
        <f t="shared" si="9"/>
        <v>3960</v>
      </c>
      <c r="H184" s="251">
        <f t="shared" si="9"/>
        <v>3960</v>
      </c>
      <c r="I184" s="251">
        <f t="shared" si="9"/>
        <v>3960</v>
      </c>
      <c r="J184" s="251">
        <f t="shared" si="9"/>
        <v>3960</v>
      </c>
    </row>
    <row r="185" spans="2:10" x14ac:dyDescent="0.25">
      <c r="B185" s="233" t="str">
        <v>Austria</v>
      </c>
      <c r="C185" s="251">
        <f t="shared" si="9"/>
        <v>2352</v>
      </c>
      <c r="D185" s="251">
        <f t="shared" si="9"/>
        <v>2352</v>
      </c>
      <c r="E185" s="251">
        <f t="shared" si="9"/>
        <v>2472.6562499999995</v>
      </c>
      <c r="F185" s="251">
        <f t="shared" si="9"/>
        <v>2587</v>
      </c>
      <c r="G185" s="251">
        <f t="shared" si="9"/>
        <v>2587</v>
      </c>
      <c r="H185" s="251">
        <f t="shared" si="9"/>
        <v>2587</v>
      </c>
      <c r="I185" s="251">
        <f t="shared" si="9"/>
        <v>2587</v>
      </c>
      <c r="J185" s="251">
        <f t="shared" si="9"/>
        <v>2587</v>
      </c>
    </row>
    <row r="186" spans="2:10" x14ac:dyDescent="0.25">
      <c r="B186" s="233" t="str">
        <v>Greece</v>
      </c>
      <c r="C186" s="251">
        <f t="shared" si="9"/>
        <v>14</v>
      </c>
      <c r="D186" s="251">
        <f t="shared" si="9"/>
        <v>14</v>
      </c>
      <c r="E186" s="251">
        <f t="shared" si="9"/>
        <v>1318.6250000000043</v>
      </c>
      <c r="F186" s="251">
        <f t="shared" si="9"/>
        <v>2250</v>
      </c>
      <c r="G186" s="251">
        <f t="shared" si="9"/>
        <v>2250</v>
      </c>
      <c r="H186" s="251">
        <f t="shared" si="9"/>
        <v>2250</v>
      </c>
      <c r="I186" s="251">
        <f t="shared" si="9"/>
        <v>2250</v>
      </c>
      <c r="J186" s="251">
        <f t="shared" si="9"/>
        <v>2250</v>
      </c>
    </row>
    <row r="187" spans="2:10" x14ac:dyDescent="0.25">
      <c r="B187" s="233" t="str">
        <v>Lithuania</v>
      </c>
      <c r="C187" s="251">
        <f t="shared" si="9"/>
        <v>0</v>
      </c>
      <c r="D187" s="251">
        <f t="shared" si="9"/>
        <v>0</v>
      </c>
      <c r="E187" s="251">
        <f t="shared" si="9"/>
        <v>1852.0000000000039</v>
      </c>
      <c r="F187" s="251">
        <f t="shared" si="9"/>
        <v>3703.9999999999995</v>
      </c>
      <c r="G187" s="251">
        <f t="shared" si="9"/>
        <v>3703.9999999999995</v>
      </c>
      <c r="H187" s="251">
        <f t="shared" si="9"/>
        <v>3703.9999999999995</v>
      </c>
      <c r="I187" s="251">
        <f t="shared" si="9"/>
        <v>3703.9999999999995</v>
      </c>
      <c r="J187" s="251">
        <f t="shared" si="9"/>
        <v>3703.9999999999995</v>
      </c>
    </row>
    <row r="188" spans="2:10" x14ac:dyDescent="0.25">
      <c r="B188" s="233" t="str">
        <v>Latvia</v>
      </c>
      <c r="C188" s="251">
        <f t="shared" ref="C188:J197" si="10">C126*C157</f>
        <v>0</v>
      </c>
      <c r="D188" s="251">
        <f t="shared" si="10"/>
        <v>0</v>
      </c>
      <c r="E188" s="251">
        <f t="shared" si="10"/>
        <v>1050.9999999999877</v>
      </c>
      <c r="F188" s="251">
        <f t="shared" si="10"/>
        <v>2102</v>
      </c>
      <c r="G188" s="251">
        <f t="shared" si="10"/>
        <v>2102</v>
      </c>
      <c r="H188" s="251">
        <f t="shared" si="10"/>
        <v>2102</v>
      </c>
      <c r="I188" s="251">
        <f t="shared" si="10"/>
        <v>2102</v>
      </c>
      <c r="J188" s="251">
        <f t="shared" si="10"/>
        <v>2102</v>
      </c>
    </row>
    <row r="189" spans="2:10" x14ac:dyDescent="0.25">
      <c r="B189" s="233" t="str">
        <v>Estonia</v>
      </c>
      <c r="C189" s="251">
        <f t="shared" si="10"/>
        <v>0</v>
      </c>
      <c r="D189" s="251">
        <f t="shared" si="10"/>
        <v>0</v>
      </c>
      <c r="E189" s="251">
        <f t="shared" si="10"/>
        <v>1098.9000000000287</v>
      </c>
      <c r="F189" s="251">
        <f t="shared" si="10"/>
        <v>2442</v>
      </c>
      <c r="G189" s="251">
        <f t="shared" si="10"/>
        <v>2442</v>
      </c>
      <c r="H189" s="251">
        <f t="shared" si="10"/>
        <v>2442</v>
      </c>
      <c r="I189" s="251">
        <f t="shared" si="10"/>
        <v>2442</v>
      </c>
      <c r="J189" s="251">
        <f t="shared" si="10"/>
        <v>2442</v>
      </c>
    </row>
    <row r="190" spans="2:10" x14ac:dyDescent="0.25">
      <c r="B190" s="233" t="str">
        <v>Slovenia</v>
      </c>
      <c r="C190" s="251">
        <f t="shared" si="10"/>
        <v>0</v>
      </c>
      <c r="D190" s="251">
        <f t="shared" si="10"/>
        <v>0</v>
      </c>
      <c r="E190" s="251">
        <f t="shared" si="10"/>
        <v>483.49999999999227</v>
      </c>
      <c r="F190" s="251">
        <f t="shared" si="10"/>
        <v>967</v>
      </c>
      <c r="G190" s="251">
        <f t="shared" si="10"/>
        <v>967</v>
      </c>
      <c r="H190" s="251">
        <f t="shared" si="10"/>
        <v>967</v>
      </c>
      <c r="I190" s="251">
        <f t="shared" si="10"/>
        <v>967</v>
      </c>
      <c r="J190" s="251">
        <f t="shared" si="10"/>
        <v>967</v>
      </c>
    </row>
    <row r="191" spans="2:10" x14ac:dyDescent="0.25">
      <c r="B191" s="233" t="str">
        <v>Finland</v>
      </c>
      <c r="C191" s="251">
        <f t="shared" si="10"/>
        <v>0</v>
      </c>
      <c r="D191" s="251">
        <f t="shared" si="10"/>
        <v>0</v>
      </c>
      <c r="E191" s="251">
        <f t="shared" si="10"/>
        <v>852.49999999999204</v>
      </c>
      <c r="F191" s="251">
        <f t="shared" si="10"/>
        <v>1705</v>
      </c>
      <c r="G191" s="251">
        <f t="shared" si="10"/>
        <v>1705</v>
      </c>
      <c r="H191" s="251">
        <f t="shared" si="10"/>
        <v>1705</v>
      </c>
      <c r="I191" s="251">
        <f t="shared" si="10"/>
        <v>1705</v>
      </c>
      <c r="J191" s="251">
        <f t="shared" si="10"/>
        <v>1705</v>
      </c>
    </row>
    <row r="192" spans="2:10" x14ac:dyDescent="0.25">
      <c r="B192" s="233" t="str">
        <v>Sweden</v>
      </c>
      <c r="C192" s="251">
        <f t="shared" si="10"/>
        <v>1400</v>
      </c>
      <c r="D192" s="251">
        <f t="shared" si="10"/>
        <v>1400</v>
      </c>
      <c r="E192" s="251">
        <f t="shared" si="10"/>
        <v>1490.4166666666665</v>
      </c>
      <c r="F192" s="251">
        <f t="shared" si="10"/>
        <v>1540</v>
      </c>
      <c r="G192" s="251">
        <f t="shared" si="10"/>
        <v>1540</v>
      </c>
      <c r="H192" s="251">
        <f t="shared" si="10"/>
        <v>1540</v>
      </c>
      <c r="I192" s="251">
        <f t="shared" si="10"/>
        <v>1540</v>
      </c>
      <c r="J192" s="251">
        <f t="shared" si="10"/>
        <v>1540</v>
      </c>
    </row>
    <row r="193" spans="2:10" x14ac:dyDescent="0.25">
      <c r="B193" s="233" t="str">
        <v>Denmark</v>
      </c>
      <c r="C193" s="251">
        <f t="shared" si="10"/>
        <v>1</v>
      </c>
      <c r="D193" s="251">
        <f t="shared" si="10"/>
        <v>1</v>
      </c>
      <c r="E193" s="251">
        <f t="shared" si="10"/>
        <v>263.95833333333837</v>
      </c>
      <c r="F193" s="251">
        <f t="shared" si="10"/>
        <v>632</v>
      </c>
      <c r="G193" s="251">
        <f t="shared" si="10"/>
        <v>632</v>
      </c>
      <c r="H193" s="251">
        <f t="shared" si="10"/>
        <v>632</v>
      </c>
      <c r="I193" s="251">
        <f t="shared" si="10"/>
        <v>632</v>
      </c>
      <c r="J193" s="251">
        <f t="shared" si="10"/>
        <v>632</v>
      </c>
    </row>
    <row r="194" spans="2:10" x14ac:dyDescent="0.25">
      <c r="B194" s="233" t="str">
        <v>Ireland</v>
      </c>
      <c r="C194" s="251">
        <f t="shared" si="10"/>
        <v>0</v>
      </c>
      <c r="D194" s="251">
        <f t="shared" si="10"/>
        <v>0</v>
      </c>
      <c r="E194" s="251">
        <f t="shared" si="10"/>
        <v>225.833333333334</v>
      </c>
      <c r="F194" s="251">
        <f t="shared" si="10"/>
        <v>542</v>
      </c>
      <c r="G194" s="251">
        <f t="shared" si="10"/>
        <v>542</v>
      </c>
      <c r="H194" s="251">
        <f t="shared" si="10"/>
        <v>542</v>
      </c>
      <c r="I194" s="251">
        <f t="shared" si="10"/>
        <v>542</v>
      </c>
      <c r="J194" s="251">
        <f t="shared" si="10"/>
        <v>542</v>
      </c>
    </row>
    <row r="195" spans="2:10" x14ac:dyDescent="0.25">
      <c r="B195" s="233" t="str">
        <v>Cyprus</v>
      </c>
      <c r="C195" s="251">
        <f t="shared" si="10"/>
        <v>0</v>
      </c>
      <c r="D195" s="251">
        <f t="shared" si="10"/>
        <v>0</v>
      </c>
      <c r="E195" s="251">
        <f t="shared" si="10"/>
        <v>391.0499999999999</v>
      </c>
      <c r="F195" s="251">
        <f t="shared" si="10"/>
        <v>869</v>
      </c>
      <c r="G195" s="251">
        <f t="shared" si="10"/>
        <v>869</v>
      </c>
      <c r="H195" s="251">
        <f t="shared" si="10"/>
        <v>869</v>
      </c>
      <c r="I195" s="251">
        <f t="shared" si="10"/>
        <v>869</v>
      </c>
      <c r="J195" s="251">
        <f t="shared" si="10"/>
        <v>869</v>
      </c>
    </row>
    <row r="196" spans="2:10" x14ac:dyDescent="0.25">
      <c r="B196" s="233" t="str">
        <v xml:space="preserve">Malta </v>
      </c>
      <c r="C196" s="251">
        <f t="shared" si="10"/>
        <v>0</v>
      </c>
      <c r="D196" s="251">
        <f t="shared" si="10"/>
        <v>0</v>
      </c>
      <c r="E196" s="251">
        <f t="shared" si="10"/>
        <v>182.91666666666373</v>
      </c>
      <c r="F196" s="251">
        <f t="shared" si="10"/>
        <v>439.00000000000006</v>
      </c>
      <c r="G196" s="251">
        <f t="shared" si="10"/>
        <v>439.00000000000006</v>
      </c>
      <c r="H196" s="251">
        <f t="shared" si="10"/>
        <v>439.00000000000006</v>
      </c>
      <c r="I196" s="251">
        <f t="shared" si="10"/>
        <v>439.00000000000006</v>
      </c>
      <c r="J196" s="251">
        <f t="shared" si="10"/>
        <v>439.00000000000006</v>
      </c>
    </row>
    <row r="197" spans="2:10" x14ac:dyDescent="0.25">
      <c r="B197" s="233" t="str">
        <v xml:space="preserve">Luxembourg </v>
      </c>
      <c r="C197" s="251">
        <f t="shared" si="10"/>
        <v>0</v>
      </c>
      <c r="D197" s="251">
        <f t="shared" si="10"/>
        <v>0</v>
      </c>
      <c r="E197" s="251">
        <f t="shared" si="10"/>
        <v>211.50000000000091</v>
      </c>
      <c r="F197" s="251">
        <f t="shared" si="10"/>
        <v>423</v>
      </c>
      <c r="G197" s="251">
        <f t="shared" si="10"/>
        <v>423</v>
      </c>
      <c r="H197" s="251">
        <f t="shared" si="10"/>
        <v>423</v>
      </c>
      <c r="I197" s="251">
        <f t="shared" si="10"/>
        <v>423</v>
      </c>
      <c r="J197" s="251">
        <f t="shared" si="10"/>
        <v>423</v>
      </c>
    </row>
    <row r="198" spans="2:10" x14ac:dyDescent="0.25">
      <c r="B198" s="234" t="s">
        <v>108</v>
      </c>
      <c r="C198" s="249">
        <f>SUM(C171:C197)</f>
        <v>31136</v>
      </c>
      <c r="D198" s="249">
        <f>SUM(D171:D197)</f>
        <v>31136</v>
      </c>
      <c r="E198" s="249">
        <f t="shared" ref="E198:J198" si="11">SUM(E171:E197)</f>
        <v>104126.98085098379</v>
      </c>
      <c r="F198" s="249">
        <f t="shared" si="11"/>
        <v>178462</v>
      </c>
      <c r="G198" s="249">
        <f t="shared" si="11"/>
        <v>178462</v>
      </c>
      <c r="H198" s="249">
        <f t="shared" si="11"/>
        <v>178462</v>
      </c>
      <c r="I198" s="249">
        <f t="shared" si="11"/>
        <v>178462</v>
      </c>
      <c r="J198" s="249">
        <f t="shared" si="11"/>
        <v>178462</v>
      </c>
    </row>
    <row r="201" spans="2:10" ht="20.399999999999999" x14ac:dyDescent="0.35">
      <c r="B201" s="17" t="s">
        <v>545</v>
      </c>
    </row>
    <row r="202" spans="2:10" x14ac:dyDescent="0.25">
      <c r="B202" s="238" t="s">
        <v>546</v>
      </c>
    </row>
    <row r="204" spans="2:10" ht="13.8" x14ac:dyDescent="0.25">
      <c r="B204" s="297"/>
      <c r="C204" s="309" t="s">
        <v>544</v>
      </c>
      <c r="D204" s="309"/>
      <c r="E204" s="309"/>
      <c r="F204" s="309"/>
      <c r="G204" s="309"/>
      <c r="H204" s="309"/>
      <c r="I204" s="309"/>
      <c r="J204" s="309"/>
    </row>
    <row r="205" spans="2:10" x14ac:dyDescent="0.25">
      <c r="B205" s="282" t="s">
        <v>488</v>
      </c>
      <c r="C205" s="282">
        <v>2015</v>
      </c>
      <c r="D205" s="282">
        <v>2020</v>
      </c>
      <c r="E205" s="282">
        <v>2025</v>
      </c>
      <c r="F205" s="282">
        <v>2030</v>
      </c>
      <c r="G205" s="282">
        <v>2035</v>
      </c>
      <c r="H205" s="282">
        <v>2040</v>
      </c>
      <c r="I205" s="282">
        <v>2045</v>
      </c>
      <c r="J205" s="282">
        <v>2050</v>
      </c>
    </row>
    <row r="206" spans="2:10" x14ac:dyDescent="0.25">
      <c r="B206" s="233" t="str" cm="1">
        <f t="array" ref="B206:B232">EU_countries_a</f>
        <v>Italy</v>
      </c>
      <c r="C206" s="248" cm="1">
        <f t="array" ref="C206:C232">EU_hhld_2015_a</f>
        <v>156000</v>
      </c>
      <c r="D206" s="248">
        <f>C206</f>
        <v>156000</v>
      </c>
      <c r="E206" s="251">
        <f>_xlfn.FORECAST.LINEAR(E$205,CHOOSE({1,2},$D206,$H206),CHOOSE({1,2},$D$205,$H$205))</f>
        <v>154500</v>
      </c>
      <c r="F206" s="251">
        <f>_xlfn.FORECAST.LINEAR(F$205,CHOOSE({1,2},$D206,$H206),CHOOSE({1,2},$D$205,$H$205))</f>
        <v>153000</v>
      </c>
      <c r="G206" s="251">
        <f>_xlfn.FORECAST.LINEAR(G$205,CHOOSE({1,2},$D206,$H206),CHOOSE({1,2},$D$205,$H$205))</f>
        <v>151500</v>
      </c>
      <c r="H206" s="248" cm="1">
        <f t="array" ref="H206:H232">EU_hhld_2030_a</f>
        <v>150000</v>
      </c>
      <c r="I206" s="248">
        <f>H206</f>
        <v>150000</v>
      </c>
      <c r="J206" s="248" cm="1">
        <f t="array" ref="J206:J232">EU_hhld_2030_a</f>
        <v>150000</v>
      </c>
    </row>
    <row r="207" spans="2:10" x14ac:dyDescent="0.25">
      <c r="B207" s="233" t="str">
        <v>Germany</v>
      </c>
      <c r="C207" s="248">
        <v>65000</v>
      </c>
      <c r="D207" s="248">
        <f t="shared" ref="D207:D232" si="12">C207</f>
        <v>65000</v>
      </c>
      <c r="E207" s="251">
        <f>_xlfn.FORECAST.LINEAR(E$205,CHOOSE({1,2},$D207,$H207),CHOOSE({1,2},$D$205,$H$205))</f>
        <v>65000</v>
      </c>
      <c r="F207" s="251">
        <f>_xlfn.FORECAST.LINEAR(F$205,CHOOSE({1,2},$D207,$H207),CHOOSE({1,2},$D$205,$H$205))</f>
        <v>65000</v>
      </c>
      <c r="G207" s="251">
        <f>_xlfn.FORECAST.LINEAR(G$205,CHOOSE({1,2},$D207,$H207),CHOOSE({1,2},$D$205,$H$205))</f>
        <v>65000</v>
      </c>
      <c r="H207" s="248">
        <v>65000</v>
      </c>
      <c r="I207" s="248">
        <f t="shared" ref="I207:I232" si="13">H207</f>
        <v>65000</v>
      </c>
      <c r="J207" s="248">
        <v>65000</v>
      </c>
    </row>
    <row r="208" spans="2:10" x14ac:dyDescent="0.25">
      <c r="B208" s="233" t="str">
        <v>France</v>
      </c>
      <c r="C208" s="248">
        <v>52000</v>
      </c>
      <c r="D208" s="248">
        <f t="shared" si="12"/>
        <v>52000</v>
      </c>
      <c r="E208" s="251">
        <f>_xlfn.FORECAST.LINEAR(E$205,CHOOSE({1,2},$D208,$H208),CHOOSE({1,2},$D$205,$H$205))</f>
        <v>51500</v>
      </c>
      <c r="F208" s="251">
        <f>_xlfn.FORECAST.LINEAR(F$205,CHOOSE({1,2},$D208,$H208),CHOOSE({1,2},$D$205,$H$205))</f>
        <v>51000</v>
      </c>
      <c r="G208" s="251">
        <f>_xlfn.FORECAST.LINEAR(G$205,CHOOSE({1,2},$D208,$H208),CHOOSE({1,2},$D$205,$H$205))</f>
        <v>50500</v>
      </c>
      <c r="H208" s="248">
        <v>50000</v>
      </c>
      <c r="I208" s="248">
        <f t="shared" si="13"/>
        <v>50000</v>
      </c>
      <c r="J208" s="248">
        <v>50000</v>
      </c>
    </row>
    <row r="209" spans="2:10" x14ac:dyDescent="0.25">
      <c r="B209" s="233" t="str">
        <v>Spain</v>
      </c>
      <c r="C209" s="248">
        <v>232000</v>
      </c>
      <c r="D209" s="248">
        <f t="shared" si="12"/>
        <v>232000</v>
      </c>
      <c r="E209" s="251">
        <f>_xlfn.FORECAST.LINEAR(E$205,CHOOSE({1,2},$D209,$H209),CHOOSE({1,2},$D$205,$H$205))</f>
        <v>233750</v>
      </c>
      <c r="F209" s="251">
        <f>_xlfn.FORECAST.LINEAR(F$205,CHOOSE({1,2},$D209,$H209),CHOOSE({1,2},$D$205,$H$205))</f>
        <v>235500</v>
      </c>
      <c r="G209" s="251">
        <f>_xlfn.FORECAST.LINEAR(G$205,CHOOSE({1,2},$D209,$H209),CHOOSE({1,2},$D$205,$H$205))</f>
        <v>237250</v>
      </c>
      <c r="H209" s="248">
        <v>239000</v>
      </c>
      <c r="I209" s="248">
        <f t="shared" si="13"/>
        <v>239000</v>
      </c>
      <c r="J209" s="248">
        <v>239000</v>
      </c>
    </row>
    <row r="210" spans="2:10" x14ac:dyDescent="0.25">
      <c r="B210" s="233" t="str">
        <v>Romania</v>
      </c>
      <c r="C210" s="248">
        <v>49000</v>
      </c>
      <c r="D210" s="248">
        <f t="shared" si="12"/>
        <v>49000</v>
      </c>
      <c r="E210" s="251">
        <f>_xlfn.FORECAST.LINEAR(E$205,CHOOSE({1,2},$D210,$H210),CHOOSE({1,2},$D$205,$H$205))</f>
        <v>49750</v>
      </c>
      <c r="F210" s="251">
        <f>_xlfn.FORECAST.LINEAR(F$205,CHOOSE({1,2},$D210,$H210),CHOOSE({1,2},$D$205,$H$205))</f>
        <v>50500</v>
      </c>
      <c r="G210" s="251">
        <f>_xlfn.FORECAST.LINEAR(G$205,CHOOSE({1,2},$D210,$H210),CHOOSE({1,2},$D$205,$H$205))</f>
        <v>51250</v>
      </c>
      <c r="H210" s="248">
        <v>52000</v>
      </c>
      <c r="I210" s="248">
        <f t="shared" si="13"/>
        <v>52000</v>
      </c>
      <c r="J210" s="248">
        <v>52000</v>
      </c>
    </row>
    <row r="211" spans="2:10" x14ac:dyDescent="0.25">
      <c r="B211" s="233" t="str">
        <v>Poland</v>
      </c>
      <c r="C211" s="248">
        <v>47000</v>
      </c>
      <c r="D211" s="248">
        <f t="shared" si="12"/>
        <v>47000</v>
      </c>
      <c r="E211" s="251">
        <f>_xlfn.FORECAST.LINEAR(E$205,CHOOSE({1,2},$D211,$H211),CHOOSE({1,2},$D$205,$H$205))</f>
        <v>47000</v>
      </c>
      <c r="F211" s="251">
        <f>_xlfn.FORECAST.LINEAR(F$205,CHOOSE({1,2},$D211,$H211),CHOOSE({1,2},$D$205,$H$205))</f>
        <v>47000</v>
      </c>
      <c r="G211" s="251">
        <f>_xlfn.FORECAST.LINEAR(G$205,CHOOSE({1,2},$D211,$H211),CHOOSE({1,2},$D$205,$H$205))</f>
        <v>47000</v>
      </c>
      <c r="H211" s="248">
        <v>47000</v>
      </c>
      <c r="I211" s="248">
        <f t="shared" si="13"/>
        <v>47000</v>
      </c>
      <c r="J211" s="248">
        <v>47000</v>
      </c>
    </row>
    <row r="212" spans="2:10" x14ac:dyDescent="0.25">
      <c r="B212" s="233" t="str">
        <v>Hungary</v>
      </c>
      <c r="C212" s="248">
        <v>29000</v>
      </c>
      <c r="D212" s="248">
        <f t="shared" si="12"/>
        <v>29000</v>
      </c>
      <c r="E212" s="251">
        <f>_xlfn.FORECAST.LINEAR(E$205,CHOOSE({1,2},$D212,$H212),CHOOSE({1,2},$D$205,$H$205))</f>
        <v>29250</v>
      </c>
      <c r="F212" s="251">
        <f>_xlfn.FORECAST.LINEAR(F$205,CHOOSE({1,2},$D212,$H212),CHOOSE({1,2},$D$205,$H$205))</f>
        <v>29500</v>
      </c>
      <c r="G212" s="251">
        <f>_xlfn.FORECAST.LINEAR(G$205,CHOOSE({1,2},$D212,$H212),CHOOSE({1,2},$D$205,$H$205))</f>
        <v>29750</v>
      </c>
      <c r="H212" s="248">
        <v>30000</v>
      </c>
      <c r="I212" s="248">
        <f t="shared" si="13"/>
        <v>30000</v>
      </c>
      <c r="J212" s="248">
        <v>30000</v>
      </c>
    </row>
    <row r="213" spans="2:10" x14ac:dyDescent="0.25">
      <c r="B213" s="233" t="str">
        <v>Bulgaria</v>
      </c>
      <c r="C213" s="248">
        <v>27000</v>
      </c>
      <c r="D213" s="248">
        <f t="shared" si="12"/>
        <v>27000</v>
      </c>
      <c r="E213" s="251">
        <f>_xlfn.FORECAST.LINEAR(E$205,CHOOSE({1,2},$D213,$H213),CHOOSE({1,2},$D$205,$H$205))</f>
        <v>27000</v>
      </c>
      <c r="F213" s="251">
        <f>_xlfn.FORECAST.LINEAR(F$205,CHOOSE({1,2},$D213,$H213),CHOOSE({1,2},$D$205,$H$205))</f>
        <v>27000</v>
      </c>
      <c r="G213" s="251">
        <f>_xlfn.FORECAST.LINEAR(G$205,CHOOSE({1,2},$D213,$H213),CHOOSE({1,2},$D$205,$H$205))</f>
        <v>27000</v>
      </c>
      <c r="H213" s="248">
        <v>27000</v>
      </c>
      <c r="I213" s="248">
        <f t="shared" si="13"/>
        <v>27000</v>
      </c>
      <c r="J213" s="248">
        <v>27000</v>
      </c>
    </row>
    <row r="214" spans="2:10" x14ac:dyDescent="0.25">
      <c r="B214" s="233" t="str">
        <v>Portugal</v>
      </c>
      <c r="C214" s="248">
        <v>30000</v>
      </c>
      <c r="D214" s="248">
        <f t="shared" si="12"/>
        <v>30000</v>
      </c>
      <c r="E214" s="251">
        <f>_xlfn.FORECAST.LINEAR(E$205,CHOOSE({1,2},$D214,$H214),CHOOSE({1,2},$D$205,$H$205))</f>
        <v>30500</v>
      </c>
      <c r="F214" s="251">
        <f>_xlfn.FORECAST.LINEAR(F$205,CHOOSE({1,2},$D214,$H214),CHOOSE({1,2},$D$205,$H$205))</f>
        <v>31000</v>
      </c>
      <c r="G214" s="251">
        <f>_xlfn.FORECAST.LINEAR(G$205,CHOOSE({1,2},$D214,$H214),CHOOSE({1,2},$D$205,$H$205))</f>
        <v>31500</v>
      </c>
      <c r="H214" s="248">
        <v>32000</v>
      </c>
      <c r="I214" s="248">
        <f t="shared" si="13"/>
        <v>32000</v>
      </c>
      <c r="J214" s="248">
        <v>32000</v>
      </c>
    </row>
    <row r="215" spans="2:10" x14ac:dyDescent="0.25">
      <c r="B215" s="233" t="str">
        <v>Czech Republic</v>
      </c>
      <c r="C215" s="248">
        <v>16000</v>
      </c>
      <c r="D215" s="248">
        <f t="shared" si="12"/>
        <v>16000</v>
      </c>
      <c r="E215" s="251">
        <f>_xlfn.FORECAST.LINEAR(E$205,CHOOSE({1,2},$D215,$H215),CHOOSE({1,2},$D$205,$H$205))</f>
        <v>16250</v>
      </c>
      <c r="F215" s="251">
        <f>_xlfn.FORECAST.LINEAR(F$205,CHOOSE({1,2},$D215,$H215),CHOOSE({1,2},$D$205,$H$205))</f>
        <v>16500</v>
      </c>
      <c r="G215" s="251">
        <f>_xlfn.FORECAST.LINEAR(G$205,CHOOSE({1,2},$D215,$H215),CHOOSE({1,2},$D$205,$H$205))</f>
        <v>16750</v>
      </c>
      <c r="H215" s="248">
        <v>17000</v>
      </c>
      <c r="I215" s="248">
        <f t="shared" si="13"/>
        <v>17000</v>
      </c>
      <c r="J215" s="248">
        <v>17000</v>
      </c>
    </row>
    <row r="216" spans="2:10" x14ac:dyDescent="0.25">
      <c r="B216" s="233" t="str">
        <v>Croatia</v>
      </c>
      <c r="C216" s="248">
        <v>12000</v>
      </c>
      <c r="D216" s="248">
        <f t="shared" si="12"/>
        <v>12000</v>
      </c>
      <c r="E216" s="251">
        <f>_xlfn.FORECAST.LINEAR(E$205,CHOOSE({1,2},$D216,$H216),CHOOSE({1,2},$D$205,$H$205))</f>
        <v>12250</v>
      </c>
      <c r="F216" s="251">
        <f>_xlfn.FORECAST.LINEAR(F$205,CHOOSE({1,2},$D216,$H216),CHOOSE({1,2},$D$205,$H$205))</f>
        <v>12500</v>
      </c>
      <c r="G216" s="251">
        <f>_xlfn.FORECAST.LINEAR(G$205,CHOOSE({1,2},$D216,$H216),CHOOSE({1,2},$D$205,$H$205))</f>
        <v>12750</v>
      </c>
      <c r="H216" s="248">
        <v>13000</v>
      </c>
      <c r="I216" s="248">
        <f t="shared" si="13"/>
        <v>13000</v>
      </c>
      <c r="J216" s="248">
        <v>13000</v>
      </c>
    </row>
    <row r="217" spans="2:10" x14ac:dyDescent="0.25">
      <c r="B217" s="233" t="str">
        <v>Belgium</v>
      </c>
      <c r="C217" s="248">
        <v>13000</v>
      </c>
      <c r="D217" s="248">
        <f t="shared" si="12"/>
        <v>13000</v>
      </c>
      <c r="E217" s="251">
        <f>_xlfn.FORECAST.LINEAR(E$205,CHOOSE({1,2},$D217,$H217),CHOOSE({1,2},$D$205,$H$205))</f>
        <v>13000</v>
      </c>
      <c r="F217" s="251">
        <f>_xlfn.FORECAST.LINEAR(F$205,CHOOSE({1,2},$D217,$H217),CHOOSE({1,2},$D$205,$H$205))</f>
        <v>13000</v>
      </c>
      <c r="G217" s="251">
        <f>_xlfn.FORECAST.LINEAR(G$205,CHOOSE({1,2},$D217,$H217),CHOOSE({1,2},$D$205,$H$205))</f>
        <v>13000</v>
      </c>
      <c r="H217" s="248">
        <v>13000</v>
      </c>
      <c r="I217" s="248">
        <f t="shared" si="13"/>
        <v>13000</v>
      </c>
      <c r="J217" s="248">
        <v>13000</v>
      </c>
    </row>
    <row r="218" spans="2:10" x14ac:dyDescent="0.25">
      <c r="B218" s="233" t="str">
        <v>Slovakia</v>
      </c>
      <c r="C218" s="248">
        <v>10000</v>
      </c>
      <c r="D218" s="248">
        <f t="shared" si="12"/>
        <v>10000</v>
      </c>
      <c r="E218" s="251">
        <f>_xlfn.FORECAST.LINEAR(E$205,CHOOSE({1,2},$D218,$H218),CHOOSE({1,2},$D$205,$H$205))</f>
        <v>10000</v>
      </c>
      <c r="F218" s="251">
        <f>_xlfn.FORECAST.LINEAR(F$205,CHOOSE({1,2},$D218,$H218),CHOOSE({1,2},$D$205,$H$205))</f>
        <v>10000</v>
      </c>
      <c r="G218" s="251">
        <f>_xlfn.FORECAST.LINEAR(G$205,CHOOSE({1,2},$D218,$H218),CHOOSE({1,2},$D$205,$H$205))</f>
        <v>10000</v>
      </c>
      <c r="H218" s="248">
        <v>10000</v>
      </c>
      <c r="I218" s="248">
        <f t="shared" si="13"/>
        <v>10000</v>
      </c>
      <c r="J218" s="248">
        <v>10000</v>
      </c>
    </row>
    <row r="219" spans="2:10" x14ac:dyDescent="0.25">
      <c r="B219" s="233" t="str">
        <v>Netherlands</v>
      </c>
      <c r="C219" s="248">
        <v>12000</v>
      </c>
      <c r="D219" s="248">
        <f t="shared" si="12"/>
        <v>12000</v>
      </c>
      <c r="E219" s="251">
        <f>_xlfn.FORECAST.LINEAR(E$205,CHOOSE({1,2},$D219,$H219),CHOOSE({1,2},$D$205,$H$205))</f>
        <v>12250</v>
      </c>
      <c r="F219" s="251">
        <f>_xlfn.FORECAST.LINEAR(F$205,CHOOSE({1,2},$D219,$H219),CHOOSE({1,2},$D$205,$H$205))</f>
        <v>12500</v>
      </c>
      <c r="G219" s="251">
        <f>_xlfn.FORECAST.LINEAR(G$205,CHOOSE({1,2},$D219,$H219),CHOOSE({1,2},$D$205,$H$205))</f>
        <v>12750</v>
      </c>
      <c r="H219" s="248">
        <v>13000</v>
      </c>
      <c r="I219" s="248">
        <f t="shared" si="13"/>
        <v>13000</v>
      </c>
      <c r="J219" s="248">
        <v>13000</v>
      </c>
    </row>
    <row r="220" spans="2:10" x14ac:dyDescent="0.25">
      <c r="B220" s="233" t="str">
        <v>Austria</v>
      </c>
      <c r="C220" s="248">
        <v>7000</v>
      </c>
      <c r="D220" s="248">
        <f t="shared" si="12"/>
        <v>7000</v>
      </c>
      <c r="E220" s="251">
        <f>_xlfn.FORECAST.LINEAR(E$205,CHOOSE({1,2},$D220,$H220),CHOOSE({1,2},$D$205,$H$205))</f>
        <v>7250</v>
      </c>
      <c r="F220" s="251">
        <f>_xlfn.FORECAST.LINEAR(F$205,CHOOSE({1,2},$D220,$H220),CHOOSE({1,2},$D$205,$H$205))</f>
        <v>7500</v>
      </c>
      <c r="G220" s="251">
        <f>_xlfn.FORECAST.LINEAR(G$205,CHOOSE({1,2},$D220,$H220),CHOOSE({1,2},$D$205,$H$205))</f>
        <v>7750</v>
      </c>
      <c r="H220" s="248">
        <v>8000</v>
      </c>
      <c r="I220" s="248">
        <f t="shared" si="13"/>
        <v>8000</v>
      </c>
      <c r="J220" s="248">
        <v>8000</v>
      </c>
    </row>
    <row r="221" spans="2:10" x14ac:dyDescent="0.25">
      <c r="B221" s="233" t="str">
        <v>Greece</v>
      </c>
      <c r="C221" s="248">
        <v>20000</v>
      </c>
      <c r="D221" s="248">
        <f t="shared" si="12"/>
        <v>20000</v>
      </c>
      <c r="E221" s="251">
        <f>_xlfn.FORECAST.LINEAR(E$205,CHOOSE({1,2},$D221,$H221),CHOOSE({1,2},$D$205,$H$205))</f>
        <v>18750</v>
      </c>
      <c r="F221" s="251">
        <f>_xlfn.FORECAST.LINEAR(F$205,CHOOSE({1,2},$D221,$H221),CHOOSE({1,2},$D$205,$H$205))</f>
        <v>17500</v>
      </c>
      <c r="G221" s="251">
        <f>_xlfn.FORECAST.LINEAR(G$205,CHOOSE({1,2},$D221,$H221),CHOOSE({1,2},$D$205,$H$205))</f>
        <v>16250</v>
      </c>
      <c r="H221" s="248">
        <v>15000</v>
      </c>
      <c r="I221" s="248">
        <f t="shared" si="13"/>
        <v>15000</v>
      </c>
      <c r="J221" s="248">
        <v>15000</v>
      </c>
    </row>
    <row r="222" spans="2:10" x14ac:dyDescent="0.25">
      <c r="B222" s="233" t="str">
        <v>Lithuania</v>
      </c>
      <c r="C222" s="248">
        <v>6000</v>
      </c>
      <c r="D222" s="248">
        <f t="shared" si="12"/>
        <v>6000</v>
      </c>
      <c r="E222" s="251">
        <f>_xlfn.FORECAST.LINEAR(E$205,CHOOSE({1,2},$D222,$H222),CHOOSE({1,2},$D$205,$H$205))</f>
        <v>6000</v>
      </c>
      <c r="F222" s="251">
        <f>_xlfn.FORECAST.LINEAR(F$205,CHOOSE({1,2},$D222,$H222),CHOOSE({1,2},$D$205,$H$205))</f>
        <v>6000</v>
      </c>
      <c r="G222" s="251">
        <f>_xlfn.FORECAST.LINEAR(G$205,CHOOSE({1,2},$D222,$H222),CHOOSE({1,2},$D$205,$H$205))</f>
        <v>6000</v>
      </c>
      <c r="H222" s="248">
        <v>6000</v>
      </c>
      <c r="I222" s="248">
        <f t="shared" si="13"/>
        <v>6000</v>
      </c>
      <c r="J222" s="248">
        <v>6000</v>
      </c>
    </row>
    <row r="223" spans="2:10" x14ac:dyDescent="0.25">
      <c r="B223" s="233" t="str">
        <v>Latvia</v>
      </c>
      <c r="C223" s="248">
        <v>4000</v>
      </c>
      <c r="D223" s="248">
        <f t="shared" si="12"/>
        <v>4000</v>
      </c>
      <c r="E223" s="251">
        <f>_xlfn.FORECAST.LINEAR(E$205,CHOOSE({1,2},$D223,$H223),CHOOSE({1,2},$D$205,$H$205))</f>
        <v>4000</v>
      </c>
      <c r="F223" s="251">
        <f>_xlfn.FORECAST.LINEAR(F$205,CHOOSE({1,2},$D223,$H223),CHOOSE({1,2},$D$205,$H$205))</f>
        <v>4000</v>
      </c>
      <c r="G223" s="251">
        <f>_xlfn.FORECAST.LINEAR(G$205,CHOOSE({1,2},$D223,$H223),CHOOSE({1,2},$D$205,$H$205))</f>
        <v>4000</v>
      </c>
      <c r="H223" s="248">
        <v>4000</v>
      </c>
      <c r="I223" s="248">
        <f t="shared" si="13"/>
        <v>4000</v>
      </c>
      <c r="J223" s="248">
        <v>4000</v>
      </c>
    </row>
    <row r="224" spans="2:10" x14ac:dyDescent="0.25">
      <c r="B224" s="233" t="str">
        <v>Estonia</v>
      </c>
      <c r="C224" s="248">
        <v>4000</v>
      </c>
      <c r="D224" s="248">
        <f t="shared" si="12"/>
        <v>4000</v>
      </c>
      <c r="E224" s="251">
        <f>_xlfn.FORECAST.LINEAR(E$205,CHOOSE({1,2},$D224,$H224),CHOOSE({1,2},$D$205,$H$205))</f>
        <v>4250</v>
      </c>
      <c r="F224" s="251">
        <f>_xlfn.FORECAST.LINEAR(F$205,CHOOSE({1,2},$D224,$H224),CHOOSE({1,2},$D$205,$H$205))</f>
        <v>4500</v>
      </c>
      <c r="G224" s="251">
        <f>_xlfn.FORECAST.LINEAR(G$205,CHOOSE({1,2},$D224,$H224),CHOOSE({1,2},$D$205,$H$205))</f>
        <v>4750</v>
      </c>
      <c r="H224" s="248">
        <v>5000</v>
      </c>
      <c r="I224" s="248">
        <f t="shared" si="13"/>
        <v>5000</v>
      </c>
      <c r="J224" s="248">
        <v>5000</v>
      </c>
    </row>
    <row r="225" spans="2:10" x14ac:dyDescent="0.25">
      <c r="B225" s="233" t="str">
        <v>Slovenia</v>
      </c>
      <c r="C225" s="248">
        <v>4000</v>
      </c>
      <c r="D225" s="248">
        <f t="shared" si="12"/>
        <v>4000</v>
      </c>
      <c r="E225" s="251">
        <f>_xlfn.FORECAST.LINEAR(E$205,CHOOSE({1,2},$D225,$H225),CHOOSE({1,2},$D$205,$H$205))</f>
        <v>4000</v>
      </c>
      <c r="F225" s="251">
        <f>_xlfn.FORECAST.LINEAR(F$205,CHOOSE({1,2},$D225,$H225),CHOOSE({1,2},$D$205,$H$205))</f>
        <v>4000</v>
      </c>
      <c r="G225" s="251">
        <f>_xlfn.FORECAST.LINEAR(G$205,CHOOSE({1,2},$D225,$H225),CHOOSE({1,2},$D$205,$H$205))</f>
        <v>4000</v>
      </c>
      <c r="H225" s="248">
        <v>4000</v>
      </c>
      <c r="I225" s="248">
        <f t="shared" si="13"/>
        <v>4000</v>
      </c>
      <c r="J225" s="248">
        <v>4000</v>
      </c>
    </row>
    <row r="226" spans="2:10" x14ac:dyDescent="0.25">
      <c r="B226" s="233" t="str">
        <v>Finland</v>
      </c>
      <c r="C226" s="248">
        <v>3000</v>
      </c>
      <c r="D226" s="248">
        <f t="shared" si="12"/>
        <v>3000</v>
      </c>
      <c r="E226" s="251">
        <f>_xlfn.FORECAST.LINEAR(E$205,CHOOSE({1,2},$D226,$H226),CHOOSE({1,2},$D$205,$H$205))</f>
        <v>3000</v>
      </c>
      <c r="F226" s="251">
        <f>_xlfn.FORECAST.LINEAR(F$205,CHOOSE({1,2},$D226,$H226),CHOOSE({1,2},$D$205,$H$205))</f>
        <v>3000</v>
      </c>
      <c r="G226" s="251">
        <f>_xlfn.FORECAST.LINEAR(G$205,CHOOSE({1,2},$D226,$H226),CHOOSE({1,2},$D$205,$H$205))</f>
        <v>3000</v>
      </c>
      <c r="H226" s="248">
        <v>3000</v>
      </c>
      <c r="I226" s="248">
        <f t="shared" si="13"/>
        <v>3000</v>
      </c>
      <c r="J226" s="248">
        <v>3000</v>
      </c>
    </row>
    <row r="227" spans="2:10" x14ac:dyDescent="0.25">
      <c r="B227" s="233" t="str">
        <v>Sweden</v>
      </c>
      <c r="C227" s="248">
        <v>3000</v>
      </c>
      <c r="D227" s="248">
        <f t="shared" si="12"/>
        <v>3000</v>
      </c>
      <c r="E227" s="251">
        <f>_xlfn.FORECAST.LINEAR(E$205,CHOOSE({1,2},$D227,$H227),CHOOSE({1,2},$D$205,$H$205))</f>
        <v>3250</v>
      </c>
      <c r="F227" s="251">
        <f>_xlfn.FORECAST.LINEAR(F$205,CHOOSE({1,2},$D227,$H227),CHOOSE({1,2},$D$205,$H$205))</f>
        <v>3500</v>
      </c>
      <c r="G227" s="251">
        <f>_xlfn.FORECAST.LINEAR(G$205,CHOOSE({1,2},$D227,$H227),CHOOSE({1,2},$D$205,$H$205))</f>
        <v>3750</v>
      </c>
      <c r="H227" s="248">
        <v>4000</v>
      </c>
      <c r="I227" s="248">
        <f t="shared" si="13"/>
        <v>4000</v>
      </c>
      <c r="J227" s="248">
        <v>4000</v>
      </c>
    </row>
    <row r="228" spans="2:10" x14ac:dyDescent="0.25">
      <c r="B228" s="233" t="str">
        <v>Denmark</v>
      </c>
      <c r="C228" s="248">
        <v>2000</v>
      </c>
      <c r="D228" s="248">
        <f t="shared" si="12"/>
        <v>2000</v>
      </c>
      <c r="E228" s="251">
        <f>_xlfn.FORECAST.LINEAR(E$205,CHOOSE({1,2},$D228,$H228),CHOOSE({1,2},$D$205,$H$205))</f>
        <v>2250</v>
      </c>
      <c r="F228" s="251">
        <f>_xlfn.FORECAST.LINEAR(F$205,CHOOSE({1,2},$D228,$H228),CHOOSE({1,2},$D$205,$H$205))</f>
        <v>2500</v>
      </c>
      <c r="G228" s="251">
        <f>_xlfn.FORECAST.LINEAR(G$205,CHOOSE({1,2},$D228,$H228),CHOOSE({1,2},$D$205,$H$205))</f>
        <v>2750</v>
      </c>
      <c r="H228" s="248">
        <v>3000</v>
      </c>
      <c r="I228" s="248">
        <f t="shared" si="13"/>
        <v>3000</v>
      </c>
      <c r="J228" s="248">
        <v>3000</v>
      </c>
    </row>
    <row r="229" spans="2:10" x14ac:dyDescent="0.25">
      <c r="B229" s="233" t="str">
        <v>Ireland</v>
      </c>
      <c r="C229" s="248">
        <v>2000</v>
      </c>
      <c r="D229" s="248">
        <f t="shared" si="12"/>
        <v>2000</v>
      </c>
      <c r="E229" s="251">
        <f>_xlfn.FORECAST.LINEAR(E$205,CHOOSE({1,2},$D229,$H229),CHOOSE({1,2},$D$205,$H$205))</f>
        <v>2250</v>
      </c>
      <c r="F229" s="251">
        <f>_xlfn.FORECAST.LINEAR(F$205,CHOOSE({1,2},$D229,$H229),CHOOSE({1,2},$D$205,$H$205))</f>
        <v>2500</v>
      </c>
      <c r="G229" s="251">
        <f>_xlfn.FORECAST.LINEAR(G$205,CHOOSE({1,2},$D229,$H229),CHOOSE({1,2},$D$205,$H$205))</f>
        <v>2750</v>
      </c>
      <c r="H229" s="248">
        <v>3000</v>
      </c>
      <c r="I229" s="248">
        <f t="shared" si="13"/>
        <v>3000</v>
      </c>
      <c r="J229" s="248">
        <v>3000</v>
      </c>
    </row>
    <row r="230" spans="2:10" x14ac:dyDescent="0.25">
      <c r="B230" s="233" t="str">
        <v>Cyprus</v>
      </c>
      <c r="C230" s="248">
        <v>4000</v>
      </c>
      <c r="D230" s="248">
        <f t="shared" si="12"/>
        <v>4000</v>
      </c>
      <c r="E230" s="251">
        <f>_xlfn.FORECAST.LINEAR(E$205,CHOOSE({1,2},$D230,$H230),CHOOSE({1,2},$D$205,$H$205))</f>
        <v>4250</v>
      </c>
      <c r="F230" s="251">
        <f>_xlfn.FORECAST.LINEAR(F$205,CHOOSE({1,2},$D230,$H230),CHOOSE({1,2},$D$205,$H$205))</f>
        <v>4500</v>
      </c>
      <c r="G230" s="251">
        <f>_xlfn.FORECAST.LINEAR(G$205,CHOOSE({1,2},$D230,$H230),CHOOSE({1,2},$D$205,$H$205))</f>
        <v>4750</v>
      </c>
      <c r="H230" s="248">
        <v>5000</v>
      </c>
      <c r="I230" s="248">
        <f t="shared" si="13"/>
        <v>5000</v>
      </c>
      <c r="J230" s="248">
        <v>5000</v>
      </c>
    </row>
    <row r="231" spans="2:10" x14ac:dyDescent="0.25">
      <c r="B231" s="233" t="str">
        <v xml:space="preserve">Malta </v>
      </c>
      <c r="C231" s="248">
        <v>2000</v>
      </c>
      <c r="D231" s="248">
        <f t="shared" si="12"/>
        <v>2000</v>
      </c>
      <c r="E231" s="251">
        <f>_xlfn.FORECAST.LINEAR(E$205,CHOOSE({1,2},$D231,$H231),CHOOSE({1,2},$D$205,$H$205))</f>
        <v>2250</v>
      </c>
      <c r="F231" s="251">
        <f>_xlfn.FORECAST.LINEAR(F$205,CHOOSE({1,2},$D231,$H231),CHOOSE({1,2},$D$205,$H$205))</f>
        <v>2500</v>
      </c>
      <c r="G231" s="251">
        <f>_xlfn.FORECAST.LINEAR(G$205,CHOOSE({1,2},$D231,$H231),CHOOSE({1,2},$D$205,$H$205))</f>
        <v>2750</v>
      </c>
      <c r="H231" s="248">
        <v>3000</v>
      </c>
      <c r="I231" s="248">
        <f t="shared" si="13"/>
        <v>3000</v>
      </c>
      <c r="J231" s="248">
        <v>3000</v>
      </c>
    </row>
    <row r="232" spans="2:10" x14ac:dyDescent="0.25">
      <c r="B232" s="233" t="str">
        <v xml:space="preserve">Luxembourg </v>
      </c>
      <c r="C232" s="248">
        <v>1000</v>
      </c>
      <c r="D232" s="248">
        <f t="shared" si="12"/>
        <v>1000</v>
      </c>
      <c r="E232" s="251">
        <f>_xlfn.FORECAST.LINEAR(E$205,CHOOSE({1,2},$D232,$H232),CHOOSE({1,2},$D$205,$H$205))</f>
        <v>1000</v>
      </c>
      <c r="F232" s="251">
        <f>_xlfn.FORECAST.LINEAR(F$205,CHOOSE({1,2},$D232,$H232),CHOOSE({1,2},$D$205,$H$205))</f>
        <v>1000</v>
      </c>
      <c r="G232" s="251">
        <f>_xlfn.FORECAST.LINEAR(G$205,CHOOSE({1,2},$D232,$H232),CHOOSE({1,2},$D$205,$H$205))</f>
        <v>1000</v>
      </c>
      <c r="H232" s="248">
        <v>1000</v>
      </c>
      <c r="I232" s="248">
        <f t="shared" si="13"/>
        <v>1000</v>
      </c>
      <c r="J232" s="248">
        <v>1000</v>
      </c>
    </row>
    <row r="233" spans="2:10" x14ac:dyDescent="0.25">
      <c r="B233" s="233" t="s">
        <v>108</v>
      </c>
      <c r="C233" s="249">
        <f>SUM(_xlfn.ANCHORARRAY(C206))</f>
        <v>812000</v>
      </c>
      <c r="D233" s="249">
        <f>SUM(D206:D232)</f>
        <v>812000</v>
      </c>
      <c r="E233" s="249">
        <f t="shared" ref="E233:I233" si="14">SUM(E206:E232)</f>
        <v>814500</v>
      </c>
      <c r="F233" s="249">
        <f>SUM(F206:F232)</f>
        <v>817000</v>
      </c>
      <c r="G233" s="249">
        <f t="shared" si="14"/>
        <v>819500</v>
      </c>
      <c r="H233" s="249">
        <f t="shared" si="14"/>
        <v>822000</v>
      </c>
      <c r="I233" s="249">
        <f t="shared" si="14"/>
        <v>822000</v>
      </c>
      <c r="J233" s="249">
        <f t="shared" ref="J233" si="15">SUM(_xlfn.ANCHORARRAY(J206))</f>
        <v>822000</v>
      </c>
    </row>
    <row r="235" spans="2:10" ht="13.8" x14ac:dyDescent="0.25">
      <c r="B235" s="297"/>
      <c r="C235" s="309" t="s">
        <v>540</v>
      </c>
      <c r="D235" s="309"/>
      <c r="E235" s="309"/>
      <c r="F235" s="309"/>
      <c r="G235" s="309"/>
      <c r="H235" s="309"/>
      <c r="I235" s="309"/>
      <c r="J235" s="309"/>
    </row>
    <row r="236" spans="2:10" x14ac:dyDescent="0.25">
      <c r="B236" s="282" t="s">
        <v>488</v>
      </c>
      <c r="C236" s="282" cm="1">
        <f t="array" ref="C236:J236">timepoints_a</f>
        <v>2015</v>
      </c>
      <c r="D236" s="282">
        <v>2020</v>
      </c>
      <c r="E236" s="282">
        <v>2025</v>
      </c>
      <c r="F236" s="282">
        <v>2030</v>
      </c>
      <c r="G236" s="282">
        <v>2035</v>
      </c>
      <c r="H236" s="282">
        <v>2040</v>
      </c>
      <c r="I236" s="282">
        <v>2045</v>
      </c>
      <c r="J236" s="282">
        <v>2050</v>
      </c>
    </row>
    <row r="237" spans="2:10" x14ac:dyDescent="0.25">
      <c r="B237" s="233" t="str" cm="1">
        <f t="array" ref="B237:B263">EU_countries_a</f>
        <v>Italy</v>
      </c>
      <c r="C237" s="250" cm="1">
        <f t="array" ref="C237:C263">EU_hhld_2015_collected_a</f>
        <v>4.4871794871794872E-2</v>
      </c>
      <c r="D237" s="250">
        <f>C237</f>
        <v>4.4871794871794872E-2</v>
      </c>
      <c r="E237" s="252">
        <f>_xlfn.FORECAST.LINEAR(E$236,CHOOSE({1,2},$D237,$H237),CHOOSE({1,2},$D$236,$H$236))</f>
        <v>6.3653846153846061E-2</v>
      </c>
      <c r="F237" s="252">
        <f>_xlfn.FORECAST.LINEAR(F$236,CHOOSE({1,2},$D237,$H237),CHOOSE({1,2},$D$236,$H$236))</f>
        <v>8.2435897435897409E-2</v>
      </c>
      <c r="G237" s="252">
        <f>_xlfn.FORECAST.LINEAR(G$236,CHOOSE({1,2},$D237,$H237),CHOOSE({1,2},$D$236,$H$236))</f>
        <v>0.10121794871794876</v>
      </c>
      <c r="H237" s="250" cm="1">
        <f t="array" ref="H237:H263">EU_hhld_2030_collected_high_a</f>
        <v>0.12</v>
      </c>
      <c r="I237" s="250">
        <f>H237</f>
        <v>0.12</v>
      </c>
      <c r="J237" s="250" cm="1">
        <f t="array" ref="J237:J263">EU_hhld_2030_collected_high_a</f>
        <v>0.12</v>
      </c>
    </row>
    <row r="238" spans="2:10" x14ac:dyDescent="0.25">
      <c r="B238" s="233" t="str">
        <v>Germany</v>
      </c>
      <c r="C238" s="250">
        <v>1.8599999999999998E-2</v>
      </c>
      <c r="D238" s="250">
        <f t="shared" ref="D238:D263" si="16">C238</f>
        <v>1.8599999999999998E-2</v>
      </c>
      <c r="E238" s="252">
        <f>_xlfn.FORECAST.LINEAR(E$236,CHOOSE({1,2},$D238,$H238),CHOOSE({1,2},$D$236,$H$236))</f>
        <v>6.395000000000195E-2</v>
      </c>
      <c r="F238" s="252">
        <f>_xlfn.FORECAST.LINEAR(F$236,CHOOSE({1,2},$D238,$H238),CHOOSE({1,2},$D$236,$H$236))</f>
        <v>0.10930000000000106</v>
      </c>
      <c r="G238" s="252">
        <f>_xlfn.FORECAST.LINEAR(G$236,CHOOSE({1,2},$D238,$H238),CHOOSE({1,2},$D$236,$H$236))</f>
        <v>0.15465000000000373</v>
      </c>
      <c r="H238" s="250">
        <v>0.2</v>
      </c>
      <c r="I238" s="250">
        <f t="shared" ref="I238:I263" si="17">H238</f>
        <v>0.2</v>
      </c>
      <c r="J238" s="250">
        <v>0.2</v>
      </c>
    </row>
    <row r="239" spans="2:10" x14ac:dyDescent="0.25">
      <c r="B239" s="233" t="str">
        <v>France</v>
      </c>
      <c r="C239" s="250">
        <v>0</v>
      </c>
      <c r="D239" s="250">
        <f t="shared" si="16"/>
        <v>0</v>
      </c>
      <c r="E239" s="252">
        <f>_xlfn.FORECAST.LINEAR(E$236,CHOOSE({1,2},$D239,$H239),CHOOSE({1,2},$D$236,$H$236))</f>
        <v>5.0000000000000711E-2</v>
      </c>
      <c r="F239" s="252">
        <f>_xlfn.FORECAST.LINEAR(F$236,CHOOSE({1,2},$D239,$H239),CHOOSE({1,2},$D$236,$H$236))</f>
        <v>0.10000000000000142</v>
      </c>
      <c r="G239" s="252">
        <f>_xlfn.FORECAST.LINEAR(G$236,CHOOSE({1,2},$D239,$H239),CHOOSE({1,2},$D$236,$H$236))</f>
        <v>0.15000000000000213</v>
      </c>
      <c r="H239" s="250">
        <v>0.2</v>
      </c>
      <c r="I239" s="250">
        <f t="shared" si="17"/>
        <v>0.2</v>
      </c>
      <c r="J239" s="250">
        <v>0.2</v>
      </c>
    </row>
    <row r="240" spans="2:10" x14ac:dyDescent="0.25">
      <c r="B240" s="233" t="str">
        <v>Spain</v>
      </c>
      <c r="C240" s="250">
        <v>2.1551724137931036E-2</v>
      </c>
      <c r="D240" s="250">
        <f t="shared" si="16"/>
        <v>2.1551724137931036E-2</v>
      </c>
      <c r="E240" s="252">
        <f>_xlfn.FORECAST.LINEAR(E$236,CHOOSE({1,2},$D240,$H240),CHOOSE({1,2},$D$236,$H$236))</f>
        <v>6.6163793103449109E-2</v>
      </c>
      <c r="F240" s="252">
        <f>_xlfn.FORECAST.LINEAR(F$236,CHOOSE({1,2},$D240,$H240),CHOOSE({1,2},$D$236,$H$236))</f>
        <v>0.11077586206896584</v>
      </c>
      <c r="G240" s="252">
        <f>_xlfn.FORECAST.LINEAR(G$236,CHOOSE({1,2},$D240,$H240),CHOOSE({1,2},$D$236,$H$236))</f>
        <v>0.15538793103448256</v>
      </c>
      <c r="H240" s="250">
        <v>0.2</v>
      </c>
      <c r="I240" s="250">
        <f t="shared" si="17"/>
        <v>0.2</v>
      </c>
      <c r="J240" s="250">
        <v>0.2</v>
      </c>
    </row>
    <row r="241" spans="2:10" x14ac:dyDescent="0.25">
      <c r="B241" s="233" t="str">
        <v>Romania</v>
      </c>
      <c r="C241" s="250">
        <v>0</v>
      </c>
      <c r="D241" s="250">
        <f t="shared" si="16"/>
        <v>0</v>
      </c>
      <c r="E241" s="252">
        <f>_xlfn.FORECAST.LINEAR(E$236,CHOOSE({1,2},$D241,$H241),CHOOSE({1,2},$D$236,$H$236))</f>
        <v>3.7499999999999645E-2</v>
      </c>
      <c r="F241" s="252">
        <f>_xlfn.FORECAST.LINEAR(F$236,CHOOSE({1,2},$D241,$H241),CHOOSE({1,2},$D$236,$H$236))</f>
        <v>7.4999999999999289E-2</v>
      </c>
      <c r="G241" s="252">
        <f>_xlfn.FORECAST.LINEAR(G$236,CHOOSE({1,2},$D241,$H241),CHOOSE({1,2},$D$236,$H$236))</f>
        <v>0.11249999999999893</v>
      </c>
      <c r="H241" s="250">
        <v>0.15</v>
      </c>
      <c r="I241" s="250">
        <f t="shared" si="17"/>
        <v>0.15</v>
      </c>
      <c r="J241" s="250">
        <v>0.15</v>
      </c>
    </row>
    <row r="242" spans="2:10" x14ac:dyDescent="0.25">
      <c r="B242" s="233" t="str">
        <v>Poland</v>
      </c>
      <c r="C242" s="250">
        <v>0</v>
      </c>
      <c r="D242" s="250">
        <f t="shared" si="16"/>
        <v>0</v>
      </c>
      <c r="E242" s="252">
        <f>_xlfn.FORECAST.LINEAR(E$236,CHOOSE({1,2},$D242,$H242),CHOOSE({1,2},$D$236,$H$236))</f>
        <v>3.7499999999999645E-2</v>
      </c>
      <c r="F242" s="252">
        <f>_xlfn.FORECAST.LINEAR(F$236,CHOOSE({1,2},$D242,$H242),CHOOSE({1,2},$D$236,$H$236))</f>
        <v>7.4999999999999289E-2</v>
      </c>
      <c r="G242" s="252">
        <f>_xlfn.FORECAST.LINEAR(G$236,CHOOSE({1,2},$D242,$H242),CHOOSE({1,2},$D$236,$H$236))</f>
        <v>0.11249999999999893</v>
      </c>
      <c r="H242" s="250">
        <v>0.15</v>
      </c>
      <c r="I242" s="250">
        <f t="shared" si="17"/>
        <v>0.15</v>
      </c>
      <c r="J242" s="250">
        <v>0.15</v>
      </c>
    </row>
    <row r="243" spans="2:10" x14ac:dyDescent="0.25">
      <c r="B243" s="233" t="str">
        <v>Hungary</v>
      </c>
      <c r="C243" s="250">
        <v>1.3793103448275862E-2</v>
      </c>
      <c r="D243" s="250">
        <f t="shared" si="16"/>
        <v>1.3793103448275862E-2</v>
      </c>
      <c r="E243" s="252">
        <f>_xlfn.FORECAST.LINEAR(E$236,CHOOSE({1,2},$D243,$H243),CHOOSE({1,2},$D$236,$H$236))</f>
        <v>9.4053160919543188E-2</v>
      </c>
      <c r="F243" s="252">
        <f>_xlfn.FORECAST.LINEAR(F$236,CHOOSE({1,2},$D243,$H243),CHOOSE({1,2},$D$236,$H$236))</f>
        <v>0.17431321839080738</v>
      </c>
      <c r="G243" s="252">
        <f>_xlfn.FORECAST.LINEAR(G$236,CHOOSE({1,2},$D243,$H243),CHOOSE({1,2},$D$236,$H$236))</f>
        <v>0.25457327586207157</v>
      </c>
      <c r="H243" s="250">
        <v>0.33483333333333332</v>
      </c>
      <c r="I243" s="250">
        <f t="shared" si="17"/>
        <v>0.33483333333333332</v>
      </c>
      <c r="J243" s="250">
        <v>0.33483333333333332</v>
      </c>
    </row>
    <row r="244" spans="2:10" x14ac:dyDescent="0.25">
      <c r="B244" s="233" t="str">
        <v>Bulgaria</v>
      </c>
      <c r="C244" s="250">
        <v>0</v>
      </c>
      <c r="D244" s="250">
        <f t="shared" si="16"/>
        <v>0</v>
      </c>
      <c r="E244" s="252">
        <f>_xlfn.FORECAST.LINEAR(E$236,CHOOSE({1,2},$D244,$H244),CHOOSE({1,2},$D$236,$H$236))</f>
        <v>8.3740740740744002E-2</v>
      </c>
      <c r="F244" s="252">
        <f>_xlfn.FORECAST.LINEAR(F$236,CHOOSE({1,2},$D244,$H244),CHOOSE({1,2},$D$236,$H$236))</f>
        <v>0.1674814814814809</v>
      </c>
      <c r="G244" s="252">
        <f>_xlfn.FORECAST.LINEAR(G$236,CHOOSE({1,2},$D244,$H244),CHOOSE({1,2},$D$236,$H$236))</f>
        <v>0.2512222222222249</v>
      </c>
      <c r="H244" s="250">
        <v>0.33496296296296296</v>
      </c>
      <c r="I244" s="250">
        <f t="shared" si="17"/>
        <v>0.33496296296296296</v>
      </c>
      <c r="J244" s="250">
        <v>0.33496296296296296</v>
      </c>
    </row>
    <row r="245" spans="2:10" x14ac:dyDescent="0.25">
      <c r="B245" s="233" t="str">
        <v>Portugal</v>
      </c>
      <c r="C245" s="250">
        <v>3.3333333333333333E-2</v>
      </c>
      <c r="D245" s="250">
        <f t="shared" si="16"/>
        <v>3.3333333333333333E-2</v>
      </c>
      <c r="E245" s="252">
        <f>_xlfn.FORECAST.LINEAR(E$236,CHOOSE({1,2},$D245,$H245),CHOOSE({1,2},$D$236,$H$236))</f>
        <v>9.7289062500003354E-2</v>
      </c>
      <c r="F245" s="252">
        <f>_xlfn.FORECAST.LINEAR(F$236,CHOOSE({1,2},$D245,$H245),CHOOSE({1,2},$D$236,$H$236))</f>
        <v>0.16124479166666816</v>
      </c>
      <c r="G245" s="252">
        <f>_xlfn.FORECAST.LINEAR(G$236,CHOOSE({1,2},$D245,$H245),CHOOSE({1,2},$D$236,$H$236))</f>
        <v>0.22520052083333653</v>
      </c>
      <c r="H245" s="250">
        <v>0.28915625</v>
      </c>
      <c r="I245" s="250">
        <f t="shared" si="17"/>
        <v>0.28915625</v>
      </c>
      <c r="J245" s="250">
        <v>0.28915625</v>
      </c>
    </row>
    <row r="246" spans="2:10" x14ac:dyDescent="0.25">
      <c r="B246" s="233" t="str">
        <v>Czech Republic</v>
      </c>
      <c r="C246" s="250">
        <v>3.125E-2</v>
      </c>
      <c r="D246" s="250">
        <f t="shared" si="16"/>
        <v>3.125E-2</v>
      </c>
      <c r="E246" s="252">
        <f>_xlfn.FORECAST.LINEAR(E$236,CHOOSE({1,2},$D246,$H246),CHOOSE({1,2},$D$236,$H$236))</f>
        <v>0.1104963235294143</v>
      </c>
      <c r="F246" s="252">
        <f>_xlfn.FORECAST.LINEAR(F$236,CHOOSE({1,2},$D246,$H246),CHOOSE({1,2},$D$236,$H$236))</f>
        <v>0.18974264705882504</v>
      </c>
      <c r="G246" s="252">
        <f>_xlfn.FORECAST.LINEAR(G$236,CHOOSE({1,2},$D246,$H246),CHOOSE({1,2},$D$236,$H$236))</f>
        <v>0.26898897058823579</v>
      </c>
      <c r="H246" s="250">
        <v>0.34823529411764703</v>
      </c>
      <c r="I246" s="250">
        <f t="shared" si="17"/>
        <v>0.34823529411764703</v>
      </c>
      <c r="J246" s="250">
        <v>0.34823529411764703</v>
      </c>
    </row>
    <row r="247" spans="2:10" x14ac:dyDescent="0.25">
      <c r="B247" s="233" t="str">
        <v>Croatia</v>
      </c>
      <c r="C247" s="250">
        <v>0</v>
      </c>
      <c r="D247" s="250">
        <f t="shared" si="16"/>
        <v>0</v>
      </c>
      <c r="E247" s="252">
        <f>_xlfn.FORECAST.LINEAR(E$236,CHOOSE({1,2},$D247,$H247),CHOOSE({1,2},$D$236,$H$236))</f>
        <v>8.1711538461533451E-2</v>
      </c>
      <c r="F247" s="252">
        <f>_xlfn.FORECAST.LINEAR(F$236,CHOOSE({1,2},$D247,$H247),CHOOSE({1,2},$D$236,$H$236))</f>
        <v>0.16342307692307401</v>
      </c>
      <c r="G247" s="252">
        <f>_xlfn.FORECAST.LINEAR(G$236,CHOOSE({1,2},$D247,$H247),CHOOSE({1,2},$D$236,$H$236))</f>
        <v>0.24513461538461456</v>
      </c>
      <c r="H247" s="250">
        <v>0.32684615384615384</v>
      </c>
      <c r="I247" s="250">
        <f t="shared" si="17"/>
        <v>0.32684615384615384</v>
      </c>
      <c r="J247" s="250">
        <v>0.32684615384615384</v>
      </c>
    </row>
    <row r="248" spans="2:10" x14ac:dyDescent="0.25">
      <c r="B248" s="233" t="str">
        <v>Belgium</v>
      </c>
      <c r="C248" s="250">
        <v>0.63846153846153841</v>
      </c>
      <c r="D248" s="250">
        <f t="shared" si="16"/>
        <v>0.63846153846153841</v>
      </c>
      <c r="E248" s="252">
        <f>_xlfn.FORECAST.LINEAR(E$236,CHOOSE({1,2},$D248,$H248),CHOOSE({1,2},$D$236,$H$236))</f>
        <v>0.65442307692307722</v>
      </c>
      <c r="F248" s="252">
        <f>_xlfn.FORECAST.LINEAR(F$236,CHOOSE({1,2},$D248,$H248),CHOOSE({1,2},$D$236,$H$236))</f>
        <v>0.67038461538461558</v>
      </c>
      <c r="G248" s="252">
        <f>_xlfn.FORECAST.LINEAR(G$236,CHOOSE({1,2},$D248,$H248),CHOOSE({1,2},$D$236,$H$236))</f>
        <v>0.68634615384615394</v>
      </c>
      <c r="H248" s="250">
        <v>0.7023076923076923</v>
      </c>
      <c r="I248" s="250">
        <f t="shared" si="17"/>
        <v>0.7023076923076923</v>
      </c>
      <c r="J248" s="250">
        <v>0.7023076923076923</v>
      </c>
    </row>
    <row r="249" spans="2:10" x14ac:dyDescent="0.25">
      <c r="B249" s="233" t="str">
        <v>Slovakia</v>
      </c>
      <c r="C249" s="250">
        <v>3.5999999999999997E-2</v>
      </c>
      <c r="D249" s="250">
        <f t="shared" si="16"/>
        <v>3.5999999999999997E-2</v>
      </c>
      <c r="E249" s="252">
        <f>_xlfn.FORECAST.LINEAR(E$236,CHOOSE({1,2},$D249,$H249),CHOOSE({1,2},$D$236,$H$236))</f>
        <v>0.10222499999999712</v>
      </c>
      <c r="F249" s="252">
        <f>_xlfn.FORECAST.LINEAR(F$236,CHOOSE({1,2},$D249,$H249),CHOOSE({1,2},$D$236,$H$236))</f>
        <v>0.16844999999999999</v>
      </c>
      <c r="G249" s="252">
        <f>_xlfn.FORECAST.LINEAR(G$236,CHOOSE({1,2},$D249,$H249),CHOOSE({1,2},$D$236,$H$236))</f>
        <v>0.2346749999999993</v>
      </c>
      <c r="H249" s="250">
        <v>0.3009</v>
      </c>
      <c r="I249" s="250">
        <f t="shared" si="17"/>
        <v>0.3009</v>
      </c>
      <c r="J249" s="250">
        <v>0.3009</v>
      </c>
    </row>
    <row r="250" spans="2:10" x14ac:dyDescent="0.25">
      <c r="B250" s="233" t="str">
        <v>Netherlands</v>
      </c>
      <c r="C250" s="250">
        <v>0.3</v>
      </c>
      <c r="D250" s="250">
        <f t="shared" si="16"/>
        <v>0.3</v>
      </c>
      <c r="E250" s="252">
        <f>_xlfn.FORECAST.LINEAR(E$236,CHOOSE({1,2},$D250,$H250),CHOOSE({1,2},$D$236,$H$236))</f>
        <v>0.30115384615384611</v>
      </c>
      <c r="F250" s="252">
        <f>_xlfn.FORECAST.LINEAR(F$236,CHOOSE({1,2},$D250,$H250),CHOOSE({1,2},$D$236,$H$236))</f>
        <v>0.30230769230769228</v>
      </c>
      <c r="G250" s="252">
        <f>_xlfn.FORECAST.LINEAR(G$236,CHOOSE({1,2},$D250,$H250),CHOOSE({1,2},$D$236,$H$236))</f>
        <v>0.30346153846153845</v>
      </c>
      <c r="H250" s="250">
        <v>0.30461538461538462</v>
      </c>
      <c r="I250" s="250">
        <f t="shared" si="17"/>
        <v>0.30461538461538462</v>
      </c>
      <c r="J250" s="250">
        <v>0.30461538461538462</v>
      </c>
    </row>
    <row r="251" spans="2:10" x14ac:dyDescent="0.25">
      <c r="B251" s="233" t="str">
        <v>Austria</v>
      </c>
      <c r="C251" s="250">
        <v>0.33600000000000002</v>
      </c>
      <c r="D251" s="250">
        <f t="shared" si="16"/>
        <v>0.33600000000000002</v>
      </c>
      <c r="E251" s="252">
        <f>_xlfn.FORECAST.LINEAR(E$236,CHOOSE({1,2},$D251,$H251),CHOOSE({1,2},$D$236,$H$236))</f>
        <v>0.3328437500000001</v>
      </c>
      <c r="F251" s="252">
        <f>_xlfn.FORECAST.LINEAR(F$236,CHOOSE({1,2},$D251,$H251),CHOOSE({1,2},$D$236,$H$236))</f>
        <v>0.32968750000000013</v>
      </c>
      <c r="G251" s="252">
        <f>_xlfn.FORECAST.LINEAR(G$236,CHOOSE({1,2},$D251,$H251),CHOOSE({1,2},$D$236,$H$236))</f>
        <v>0.32653125000000016</v>
      </c>
      <c r="H251" s="250">
        <v>0.32337500000000002</v>
      </c>
      <c r="I251" s="250">
        <f t="shared" si="17"/>
        <v>0.32337500000000002</v>
      </c>
      <c r="J251" s="250">
        <v>0.32337500000000002</v>
      </c>
    </row>
    <row r="252" spans="2:10" x14ac:dyDescent="0.25">
      <c r="B252" s="233" t="str">
        <v>Greece</v>
      </c>
      <c r="C252" s="250">
        <v>6.9999999999999999E-4</v>
      </c>
      <c r="D252" s="250">
        <f t="shared" si="16"/>
        <v>6.9999999999999999E-4</v>
      </c>
      <c r="E252" s="252">
        <f>_xlfn.FORECAST.LINEAR(E$236,CHOOSE({1,2},$D252,$H252),CHOOSE({1,2},$D$236,$H$236))</f>
        <v>3.8025000000001086E-2</v>
      </c>
      <c r="F252" s="252">
        <f>_xlfn.FORECAST.LINEAR(F$236,CHOOSE({1,2},$D252,$H252),CHOOSE({1,2},$D$236,$H$236))</f>
        <v>7.535000000000025E-2</v>
      </c>
      <c r="G252" s="252">
        <f>_xlfn.FORECAST.LINEAR(G$236,CHOOSE({1,2},$D252,$H252),CHOOSE({1,2},$D$236,$H$236))</f>
        <v>0.11267500000000119</v>
      </c>
      <c r="H252" s="250">
        <v>0.15</v>
      </c>
      <c r="I252" s="250">
        <f t="shared" si="17"/>
        <v>0.15</v>
      </c>
      <c r="J252" s="250">
        <v>0.15</v>
      </c>
    </row>
    <row r="253" spans="2:10" x14ac:dyDescent="0.25">
      <c r="B253" s="233" t="str">
        <v>Lithuania</v>
      </c>
      <c r="C253" s="250">
        <v>0</v>
      </c>
      <c r="D253" s="250">
        <f t="shared" si="16"/>
        <v>0</v>
      </c>
      <c r="E253" s="252">
        <f>_xlfn.FORECAST.LINEAR(E$236,CHOOSE({1,2},$D253,$H253),CHOOSE({1,2},$D$236,$H$236))</f>
        <v>0.15433333333333366</v>
      </c>
      <c r="F253" s="252">
        <f>_xlfn.FORECAST.LINEAR(F$236,CHOOSE({1,2},$D253,$H253),CHOOSE({1,2},$D$236,$H$236))</f>
        <v>0.30866666666666731</v>
      </c>
      <c r="G253" s="252">
        <f>_xlfn.FORECAST.LINEAR(G$236,CHOOSE({1,2},$D253,$H253),CHOOSE({1,2},$D$236,$H$236))</f>
        <v>0.46300000000000097</v>
      </c>
      <c r="H253" s="250">
        <v>0.61733333333333329</v>
      </c>
      <c r="I253" s="250">
        <f t="shared" si="17"/>
        <v>0.61733333333333329</v>
      </c>
      <c r="J253" s="250">
        <v>0.61733333333333329</v>
      </c>
    </row>
    <row r="254" spans="2:10" x14ac:dyDescent="0.25">
      <c r="B254" s="233" t="str">
        <v>Latvia</v>
      </c>
      <c r="C254" s="250">
        <v>0</v>
      </c>
      <c r="D254" s="250">
        <f t="shared" si="16"/>
        <v>0</v>
      </c>
      <c r="E254" s="252">
        <f>_xlfn.FORECAST.LINEAR(E$236,CHOOSE({1,2},$D254,$H254),CHOOSE({1,2},$D$236,$H$236))</f>
        <v>0.13137499999999136</v>
      </c>
      <c r="F254" s="252">
        <f>_xlfn.FORECAST.LINEAR(F$236,CHOOSE({1,2},$D254,$H254),CHOOSE({1,2},$D$236,$H$236))</f>
        <v>0.26274999999999693</v>
      </c>
      <c r="G254" s="252">
        <f>_xlfn.FORECAST.LINEAR(G$236,CHOOSE({1,2},$D254,$H254),CHOOSE({1,2},$D$236,$H$236))</f>
        <v>0.3941249999999954</v>
      </c>
      <c r="H254" s="250">
        <v>0.52549999999999997</v>
      </c>
      <c r="I254" s="250">
        <f t="shared" si="17"/>
        <v>0.52549999999999997</v>
      </c>
      <c r="J254" s="250">
        <v>0.52549999999999997</v>
      </c>
    </row>
    <row r="255" spans="2:10" x14ac:dyDescent="0.25">
      <c r="B255" s="233" t="str">
        <v>Estonia</v>
      </c>
      <c r="C255" s="250">
        <v>0</v>
      </c>
      <c r="D255" s="250">
        <f t="shared" si="16"/>
        <v>0</v>
      </c>
      <c r="E255" s="252">
        <f>_xlfn.FORECAST.LINEAR(E$236,CHOOSE({1,2},$D255,$H255),CHOOSE({1,2},$D$236,$H$236))</f>
        <v>0.1220999999999961</v>
      </c>
      <c r="F255" s="252">
        <f>_xlfn.FORECAST.LINEAR(F$236,CHOOSE({1,2},$D255,$H255),CHOOSE({1,2},$D$236,$H$236))</f>
        <v>0.24419999999999931</v>
      </c>
      <c r="G255" s="252">
        <f>_xlfn.FORECAST.LINEAR(G$236,CHOOSE({1,2},$D255,$H255),CHOOSE({1,2},$D$236,$H$236))</f>
        <v>0.36630000000000251</v>
      </c>
      <c r="H255" s="250">
        <v>0.4884</v>
      </c>
      <c r="I255" s="250">
        <f t="shared" si="17"/>
        <v>0.4884</v>
      </c>
      <c r="J255" s="250">
        <v>0.4884</v>
      </c>
    </row>
    <row r="256" spans="2:10" x14ac:dyDescent="0.25">
      <c r="B256" s="233" t="str">
        <v>Slovenia</v>
      </c>
      <c r="C256" s="250">
        <v>0</v>
      </c>
      <c r="D256" s="250">
        <f t="shared" si="16"/>
        <v>0</v>
      </c>
      <c r="E256" s="252">
        <f>_xlfn.FORECAST.LINEAR(E$236,CHOOSE({1,2},$D256,$H256),CHOOSE({1,2},$D$236,$H$236))</f>
        <v>6.0437500000002586E-2</v>
      </c>
      <c r="F256" s="252">
        <f>_xlfn.FORECAST.LINEAR(F$236,CHOOSE({1,2},$D256,$H256),CHOOSE({1,2},$D$236,$H$236))</f>
        <v>0.12087500000000162</v>
      </c>
      <c r="G256" s="252">
        <f>_xlfn.FORECAST.LINEAR(G$236,CHOOSE({1,2},$D256,$H256),CHOOSE({1,2},$D$236,$H$236))</f>
        <v>0.18131250000000065</v>
      </c>
      <c r="H256" s="250">
        <v>0.24174999999999999</v>
      </c>
      <c r="I256" s="250">
        <f t="shared" si="17"/>
        <v>0.24174999999999999</v>
      </c>
      <c r="J256" s="250">
        <v>0.24174999999999999</v>
      </c>
    </row>
    <row r="257" spans="2:10" x14ac:dyDescent="0.25">
      <c r="B257" s="233" t="str">
        <v>Finland</v>
      </c>
      <c r="C257" s="250">
        <v>0</v>
      </c>
      <c r="D257" s="250">
        <f t="shared" si="16"/>
        <v>0</v>
      </c>
      <c r="E257" s="252">
        <f>_xlfn.FORECAST.LINEAR(E$236,CHOOSE({1,2},$D257,$H257),CHOOSE({1,2},$D$236,$H$236))</f>
        <v>0.14208333333333201</v>
      </c>
      <c r="F257" s="252">
        <f>_xlfn.FORECAST.LINEAR(F$236,CHOOSE({1,2},$D257,$H257),CHOOSE({1,2},$D$236,$H$236))</f>
        <v>0.28416666666666401</v>
      </c>
      <c r="G257" s="252">
        <f>_xlfn.FORECAST.LINEAR(G$236,CHOOSE({1,2},$D257,$H257),CHOOSE({1,2},$D$236,$H$236))</f>
        <v>0.42624999999999602</v>
      </c>
      <c r="H257" s="250">
        <v>0.56833333333333336</v>
      </c>
      <c r="I257" s="250">
        <f t="shared" si="17"/>
        <v>0.56833333333333336</v>
      </c>
      <c r="J257" s="250">
        <v>0.56833333333333336</v>
      </c>
    </row>
    <row r="258" spans="2:10" x14ac:dyDescent="0.25">
      <c r="B258" s="233" t="str">
        <v>Sweden</v>
      </c>
      <c r="C258" s="250">
        <v>0.46666666666666667</v>
      </c>
      <c r="D258" s="250">
        <f t="shared" si="16"/>
        <v>0.46666666666666667</v>
      </c>
      <c r="E258" s="252">
        <f>_xlfn.FORECAST.LINEAR(E$236,CHOOSE({1,2},$D258,$H258),CHOOSE({1,2},$D$236,$H$236))</f>
        <v>0.44625000000000092</v>
      </c>
      <c r="F258" s="252">
        <f>_xlfn.FORECAST.LINEAR(F$236,CHOOSE({1,2},$D258,$H258),CHOOSE({1,2},$D$236,$H$236))</f>
        <v>0.42583333333333329</v>
      </c>
      <c r="G258" s="252">
        <f>_xlfn.FORECAST.LINEAR(G$236,CHOOSE({1,2},$D258,$H258),CHOOSE({1,2},$D$236,$H$236))</f>
        <v>0.40541666666666742</v>
      </c>
      <c r="H258" s="250">
        <v>0.38500000000000001</v>
      </c>
      <c r="I258" s="250">
        <f t="shared" si="17"/>
        <v>0.38500000000000001</v>
      </c>
      <c r="J258" s="250">
        <v>0.38500000000000001</v>
      </c>
    </row>
    <row r="259" spans="2:10" x14ac:dyDescent="0.25">
      <c r="B259" s="233" t="str">
        <v>Denmark</v>
      </c>
      <c r="C259" s="250">
        <v>5.0000000000000001E-4</v>
      </c>
      <c r="D259" s="250">
        <f t="shared" si="16"/>
        <v>5.0000000000000001E-4</v>
      </c>
      <c r="E259" s="252">
        <f>_xlfn.FORECAST.LINEAR(E$236,CHOOSE({1,2},$D259,$H259),CHOOSE({1,2},$D$236,$H$236))</f>
        <v>5.3041666666665321E-2</v>
      </c>
      <c r="F259" s="252">
        <f>_xlfn.FORECAST.LINEAR(F$236,CHOOSE({1,2},$D259,$H259),CHOOSE({1,2},$D$236,$H$236))</f>
        <v>0.10558333333333181</v>
      </c>
      <c r="G259" s="252">
        <f>_xlfn.FORECAST.LINEAR(G$236,CHOOSE({1,2},$D259,$H259),CHOOSE({1,2},$D$236,$H$236))</f>
        <v>0.15812499999999829</v>
      </c>
      <c r="H259" s="250">
        <v>0.21066666666666667</v>
      </c>
      <c r="I259" s="250">
        <f t="shared" si="17"/>
        <v>0.21066666666666667</v>
      </c>
      <c r="J259" s="250">
        <v>0.21066666666666667</v>
      </c>
    </row>
    <row r="260" spans="2:10" x14ac:dyDescent="0.25">
      <c r="B260" s="233" t="str">
        <v>Ireland</v>
      </c>
      <c r="C260" s="250">
        <v>0</v>
      </c>
      <c r="D260" s="250">
        <f t="shared" si="16"/>
        <v>0</v>
      </c>
      <c r="E260" s="252">
        <f>_xlfn.FORECAST.LINEAR(E$236,CHOOSE({1,2},$D260,$H260),CHOOSE({1,2},$D$236,$H$236))</f>
        <v>4.5166666666666799E-2</v>
      </c>
      <c r="F260" s="252">
        <f>_xlfn.FORECAST.LINEAR(F$236,CHOOSE({1,2},$D260,$H260),CHOOSE({1,2},$D$236,$H$236))</f>
        <v>9.0333333333333599E-2</v>
      </c>
      <c r="G260" s="252">
        <f>_xlfn.FORECAST.LINEAR(G$236,CHOOSE({1,2},$D260,$H260),CHOOSE({1,2},$D$236,$H$236))</f>
        <v>0.1355000000000004</v>
      </c>
      <c r="H260" s="250">
        <v>0.18066666666666667</v>
      </c>
      <c r="I260" s="250">
        <f t="shared" si="17"/>
        <v>0.18066666666666667</v>
      </c>
      <c r="J260" s="250">
        <v>0.18066666666666667</v>
      </c>
    </row>
    <row r="261" spans="2:10" x14ac:dyDescent="0.25">
      <c r="B261" s="233" t="str">
        <v>Cyprus</v>
      </c>
      <c r="C261" s="250">
        <v>0</v>
      </c>
      <c r="D261" s="250">
        <f t="shared" si="16"/>
        <v>0</v>
      </c>
      <c r="E261" s="252">
        <f>_xlfn.FORECAST.LINEAR(E$236,CHOOSE({1,2},$D261,$H261),CHOOSE({1,2},$D$236,$H$236))</f>
        <v>4.3449999999999989E-2</v>
      </c>
      <c r="F261" s="252">
        <f>_xlfn.FORECAST.LINEAR(F$236,CHOOSE({1,2},$D261,$H261),CHOOSE({1,2},$D$236,$H$236))</f>
        <v>8.6899999999999977E-2</v>
      </c>
      <c r="G261" s="252">
        <f>_xlfn.FORECAST.LINEAR(G$236,CHOOSE({1,2},$D261,$H261),CHOOSE({1,2},$D$236,$H$236))</f>
        <v>0.13034999999999997</v>
      </c>
      <c r="H261" s="250">
        <v>0.17380000000000001</v>
      </c>
      <c r="I261" s="250">
        <f t="shared" si="17"/>
        <v>0.17380000000000001</v>
      </c>
      <c r="J261" s="250">
        <v>0.17380000000000001</v>
      </c>
    </row>
    <row r="262" spans="2:10" x14ac:dyDescent="0.25">
      <c r="B262" s="233" t="str">
        <v xml:space="preserve">Malta </v>
      </c>
      <c r="C262" s="250">
        <v>0</v>
      </c>
      <c r="D262" s="250">
        <f t="shared" si="16"/>
        <v>0</v>
      </c>
      <c r="E262" s="252">
        <f>_xlfn.FORECAST.LINEAR(E$236,CHOOSE({1,2},$D262,$H262),CHOOSE({1,2},$D$236,$H$236))</f>
        <v>3.6583333333334522E-2</v>
      </c>
      <c r="F262" s="252">
        <f>_xlfn.FORECAST.LINEAR(F$236,CHOOSE({1,2},$D262,$H262),CHOOSE({1,2},$D$236,$H$236))</f>
        <v>7.3166666666667268E-2</v>
      </c>
      <c r="G262" s="252">
        <f>_xlfn.FORECAST.LINEAR(G$236,CHOOSE({1,2},$D262,$H262),CHOOSE({1,2},$D$236,$H$236))</f>
        <v>0.10975000000000179</v>
      </c>
      <c r="H262" s="250">
        <v>0.14633333333333334</v>
      </c>
      <c r="I262" s="250">
        <f t="shared" si="17"/>
        <v>0.14633333333333334</v>
      </c>
      <c r="J262" s="250">
        <v>0.14633333333333334</v>
      </c>
    </row>
    <row r="263" spans="2:10" x14ac:dyDescent="0.25">
      <c r="B263" s="233" t="str">
        <v xml:space="preserve">Luxembourg </v>
      </c>
      <c r="C263" s="250">
        <v>0</v>
      </c>
      <c r="D263" s="250">
        <f t="shared" si="16"/>
        <v>0</v>
      </c>
      <c r="E263" s="252">
        <f>_xlfn.FORECAST.LINEAR(E$236,CHOOSE({1,2},$D263,$H263),CHOOSE({1,2},$D$236,$H$236))</f>
        <v>0.10575000000000045</v>
      </c>
      <c r="F263" s="252">
        <f>_xlfn.FORECAST.LINEAR(F$236,CHOOSE({1,2},$D263,$H263),CHOOSE({1,2},$D$236,$H$236))</f>
        <v>0.21150000000000091</v>
      </c>
      <c r="G263" s="252">
        <f>_xlfn.FORECAST.LINEAR(G$236,CHOOSE({1,2},$D263,$H263),CHOOSE({1,2},$D$236,$H$236))</f>
        <v>0.31725000000000136</v>
      </c>
      <c r="H263" s="250">
        <v>0.42299999999999999</v>
      </c>
      <c r="I263" s="250">
        <f t="shared" si="17"/>
        <v>0.42299999999999999</v>
      </c>
      <c r="J263" s="250">
        <v>0.42299999999999999</v>
      </c>
    </row>
    <row r="266" spans="2:10" ht="13.8" x14ac:dyDescent="0.25">
      <c r="B266" s="297"/>
      <c r="C266" s="309" t="s">
        <v>541</v>
      </c>
      <c r="D266" s="309"/>
      <c r="E266" s="309"/>
      <c r="F266" s="309"/>
      <c r="G266" s="309"/>
      <c r="H266" s="309"/>
      <c r="I266" s="309"/>
      <c r="J266" s="309"/>
    </row>
    <row r="267" spans="2:10" x14ac:dyDescent="0.25">
      <c r="B267" s="282" t="s">
        <v>488</v>
      </c>
      <c r="C267" s="282" cm="1">
        <f t="array" ref="C267:J267">timepoints_a</f>
        <v>2015</v>
      </c>
      <c r="D267" s="282">
        <v>2020</v>
      </c>
      <c r="E267" s="282">
        <v>2025</v>
      </c>
      <c r="F267" s="282">
        <v>2030</v>
      </c>
      <c r="G267" s="282">
        <v>2035</v>
      </c>
      <c r="H267" s="282">
        <v>2040</v>
      </c>
      <c r="I267" s="282">
        <v>2045</v>
      </c>
      <c r="J267" s="282">
        <v>2050</v>
      </c>
    </row>
    <row r="268" spans="2:10" x14ac:dyDescent="0.25">
      <c r="B268" s="233" t="str" cm="1">
        <f t="array" ref="B268:B294">EU_countries_a</f>
        <v>Italy</v>
      </c>
      <c r="C268" s="251">
        <f>C206*C237</f>
        <v>7000</v>
      </c>
      <c r="D268" s="251">
        <f t="shared" ref="D268:J268" si="18">D206*D237</f>
        <v>7000</v>
      </c>
      <c r="E268" s="251">
        <f t="shared" si="18"/>
        <v>9834.5192307692159</v>
      </c>
      <c r="F268" s="251">
        <f t="shared" si="18"/>
        <v>12612.692307692303</v>
      </c>
      <c r="G268" s="251">
        <f t="shared" si="18"/>
        <v>15334.519230769236</v>
      </c>
      <c r="H268" s="251">
        <f t="shared" si="18"/>
        <v>18000</v>
      </c>
      <c r="I268" s="251">
        <f>I206*I237</f>
        <v>18000</v>
      </c>
      <c r="J268" s="251">
        <f t="shared" si="18"/>
        <v>18000</v>
      </c>
    </row>
    <row r="269" spans="2:10" x14ac:dyDescent="0.25">
      <c r="B269" s="233" t="str">
        <v>Germany</v>
      </c>
      <c r="C269" s="251">
        <f t="shared" ref="C269:J284" si="19">C207*C238</f>
        <v>1209</v>
      </c>
      <c r="D269" s="251">
        <f t="shared" si="19"/>
        <v>1209</v>
      </c>
      <c r="E269" s="251">
        <f t="shared" si="19"/>
        <v>4156.7500000001264</v>
      </c>
      <c r="F269" s="251">
        <f t="shared" si="19"/>
        <v>7104.5000000000691</v>
      </c>
      <c r="G269" s="251">
        <f t="shared" si="19"/>
        <v>10052.250000000242</v>
      </c>
      <c r="H269" s="251">
        <f t="shared" si="19"/>
        <v>13000</v>
      </c>
      <c r="I269" s="251">
        <f t="shared" si="19"/>
        <v>13000</v>
      </c>
      <c r="J269" s="251">
        <f t="shared" si="19"/>
        <v>13000</v>
      </c>
    </row>
    <row r="270" spans="2:10" x14ac:dyDescent="0.25">
      <c r="B270" s="233" t="str">
        <v>France</v>
      </c>
      <c r="C270" s="251">
        <f t="shared" si="19"/>
        <v>0</v>
      </c>
      <c r="D270" s="251">
        <f t="shared" si="19"/>
        <v>0</v>
      </c>
      <c r="E270" s="251">
        <f t="shared" si="19"/>
        <v>2575.0000000000364</v>
      </c>
      <c r="F270" s="251">
        <f t="shared" si="19"/>
        <v>5100.0000000000728</v>
      </c>
      <c r="G270" s="251">
        <f t="shared" si="19"/>
        <v>7575.0000000001073</v>
      </c>
      <c r="H270" s="251">
        <f t="shared" si="19"/>
        <v>10000</v>
      </c>
      <c r="I270" s="251">
        <f t="shared" si="19"/>
        <v>10000</v>
      </c>
      <c r="J270" s="251">
        <f t="shared" si="19"/>
        <v>10000</v>
      </c>
    </row>
    <row r="271" spans="2:10" x14ac:dyDescent="0.25">
      <c r="B271" s="233" t="str">
        <v>Spain</v>
      </c>
      <c r="C271" s="251">
        <f t="shared" si="19"/>
        <v>5000</v>
      </c>
      <c r="D271" s="251">
        <f t="shared" si="19"/>
        <v>5000</v>
      </c>
      <c r="E271" s="251">
        <f t="shared" si="19"/>
        <v>15465.786637931229</v>
      </c>
      <c r="F271" s="251">
        <f t="shared" si="19"/>
        <v>26087.715517241453</v>
      </c>
      <c r="G271" s="251">
        <f t="shared" si="19"/>
        <v>36865.786637930985</v>
      </c>
      <c r="H271" s="251">
        <f t="shared" si="19"/>
        <v>47800</v>
      </c>
      <c r="I271" s="251">
        <f t="shared" si="19"/>
        <v>47800</v>
      </c>
      <c r="J271" s="251">
        <f t="shared" si="19"/>
        <v>47800</v>
      </c>
    </row>
    <row r="272" spans="2:10" x14ac:dyDescent="0.25">
      <c r="B272" s="233" t="str">
        <v>Romania</v>
      </c>
      <c r="C272" s="251">
        <f t="shared" si="19"/>
        <v>0</v>
      </c>
      <c r="D272" s="251">
        <f t="shared" si="19"/>
        <v>0</v>
      </c>
      <c r="E272" s="251">
        <f t="shared" si="19"/>
        <v>1865.6249999999823</v>
      </c>
      <c r="F272" s="251">
        <f t="shared" si="19"/>
        <v>3787.4999999999641</v>
      </c>
      <c r="G272" s="251">
        <f t="shared" si="19"/>
        <v>5765.6249999999454</v>
      </c>
      <c r="H272" s="251">
        <f t="shared" si="19"/>
        <v>7800</v>
      </c>
      <c r="I272" s="251">
        <f t="shared" si="19"/>
        <v>7800</v>
      </c>
      <c r="J272" s="251">
        <f t="shared" si="19"/>
        <v>7800</v>
      </c>
    </row>
    <row r="273" spans="2:10" x14ac:dyDescent="0.25">
      <c r="B273" s="233" t="str">
        <v>Poland</v>
      </c>
      <c r="C273" s="251">
        <f t="shared" si="19"/>
        <v>0</v>
      </c>
      <c r="D273" s="251">
        <f t="shared" si="19"/>
        <v>0</v>
      </c>
      <c r="E273" s="251">
        <f t="shared" si="19"/>
        <v>1762.4999999999834</v>
      </c>
      <c r="F273" s="251">
        <f t="shared" si="19"/>
        <v>3524.9999999999668</v>
      </c>
      <c r="G273" s="251">
        <f t="shared" si="19"/>
        <v>5287.49999999995</v>
      </c>
      <c r="H273" s="251">
        <f t="shared" si="19"/>
        <v>7050</v>
      </c>
      <c r="I273" s="251">
        <f t="shared" si="19"/>
        <v>7050</v>
      </c>
      <c r="J273" s="251">
        <f t="shared" si="19"/>
        <v>7050</v>
      </c>
    </row>
    <row r="274" spans="2:10" x14ac:dyDescent="0.25">
      <c r="B274" s="233" t="str">
        <v>Hungary</v>
      </c>
      <c r="C274" s="251">
        <f t="shared" si="19"/>
        <v>400</v>
      </c>
      <c r="D274" s="251">
        <f t="shared" si="19"/>
        <v>400</v>
      </c>
      <c r="E274" s="251">
        <f t="shared" si="19"/>
        <v>2751.054956896638</v>
      </c>
      <c r="F274" s="251">
        <f t="shared" si="19"/>
        <v>5142.2399425288177</v>
      </c>
      <c r="G274" s="251">
        <f t="shared" si="19"/>
        <v>7573.5549568966289</v>
      </c>
      <c r="H274" s="251">
        <f t="shared" si="19"/>
        <v>10045</v>
      </c>
      <c r="I274" s="251">
        <f t="shared" si="19"/>
        <v>10045</v>
      </c>
      <c r="J274" s="251">
        <f t="shared" si="19"/>
        <v>10045</v>
      </c>
    </row>
    <row r="275" spans="2:10" x14ac:dyDescent="0.25">
      <c r="B275" s="233" t="str">
        <v>Bulgaria</v>
      </c>
      <c r="C275" s="251">
        <f t="shared" si="19"/>
        <v>0</v>
      </c>
      <c r="D275" s="251">
        <f t="shared" si="19"/>
        <v>0</v>
      </c>
      <c r="E275" s="251">
        <f t="shared" si="19"/>
        <v>2261.0000000000882</v>
      </c>
      <c r="F275" s="251">
        <f t="shared" si="19"/>
        <v>4521.9999999999845</v>
      </c>
      <c r="G275" s="251">
        <f t="shared" si="19"/>
        <v>6783.0000000000728</v>
      </c>
      <c r="H275" s="251">
        <f t="shared" si="19"/>
        <v>9044</v>
      </c>
      <c r="I275" s="251">
        <f t="shared" si="19"/>
        <v>9044</v>
      </c>
      <c r="J275" s="251">
        <f t="shared" si="19"/>
        <v>9044</v>
      </c>
    </row>
    <row r="276" spans="2:10" x14ac:dyDescent="0.25">
      <c r="B276" s="233" t="str">
        <v>Portugal</v>
      </c>
      <c r="C276" s="251">
        <f t="shared" si="19"/>
        <v>1000</v>
      </c>
      <c r="D276" s="251">
        <f t="shared" si="19"/>
        <v>1000</v>
      </c>
      <c r="E276" s="251">
        <f t="shared" si="19"/>
        <v>2967.3164062501023</v>
      </c>
      <c r="F276" s="251">
        <f t="shared" si="19"/>
        <v>4998.5885416667134</v>
      </c>
      <c r="G276" s="251">
        <f t="shared" si="19"/>
        <v>7093.816406250101</v>
      </c>
      <c r="H276" s="251">
        <f t="shared" si="19"/>
        <v>9253</v>
      </c>
      <c r="I276" s="251">
        <f t="shared" si="19"/>
        <v>9253</v>
      </c>
      <c r="J276" s="251">
        <f t="shared" si="19"/>
        <v>9253</v>
      </c>
    </row>
    <row r="277" spans="2:10" x14ac:dyDescent="0.25">
      <c r="B277" s="233" t="str">
        <v>Czech Republic</v>
      </c>
      <c r="C277" s="251">
        <f t="shared" si="19"/>
        <v>500</v>
      </c>
      <c r="D277" s="251">
        <f t="shared" si="19"/>
        <v>500</v>
      </c>
      <c r="E277" s="251">
        <f t="shared" si="19"/>
        <v>1795.5652573529824</v>
      </c>
      <c r="F277" s="251">
        <f t="shared" si="19"/>
        <v>3130.7536764706133</v>
      </c>
      <c r="G277" s="251">
        <f t="shared" si="19"/>
        <v>4505.5652573529496</v>
      </c>
      <c r="H277" s="251">
        <f t="shared" si="19"/>
        <v>5919.9999999999991</v>
      </c>
      <c r="I277" s="251">
        <f t="shared" si="19"/>
        <v>5919.9999999999991</v>
      </c>
      <c r="J277" s="251">
        <f t="shared" si="19"/>
        <v>5919.9999999999991</v>
      </c>
    </row>
    <row r="278" spans="2:10" x14ac:dyDescent="0.25">
      <c r="B278" s="233" t="str">
        <v>Croatia</v>
      </c>
      <c r="C278" s="251">
        <f t="shared" si="19"/>
        <v>0</v>
      </c>
      <c r="D278" s="251">
        <f t="shared" si="19"/>
        <v>0</v>
      </c>
      <c r="E278" s="251">
        <f t="shared" si="19"/>
        <v>1000.9663461537848</v>
      </c>
      <c r="F278" s="251">
        <f t="shared" si="19"/>
        <v>2042.7884615384251</v>
      </c>
      <c r="G278" s="251">
        <f t="shared" si="19"/>
        <v>3125.4663461538357</v>
      </c>
      <c r="H278" s="251">
        <f t="shared" si="19"/>
        <v>4249</v>
      </c>
      <c r="I278" s="251">
        <f t="shared" si="19"/>
        <v>4249</v>
      </c>
      <c r="J278" s="251">
        <f t="shared" si="19"/>
        <v>4249</v>
      </c>
    </row>
    <row r="279" spans="2:10" x14ac:dyDescent="0.25">
      <c r="B279" s="233" t="str">
        <v>Belgium</v>
      </c>
      <c r="C279" s="251">
        <f t="shared" si="19"/>
        <v>8300</v>
      </c>
      <c r="D279" s="251">
        <f t="shared" si="19"/>
        <v>8300</v>
      </c>
      <c r="E279" s="251">
        <f t="shared" si="19"/>
        <v>8507.5000000000036</v>
      </c>
      <c r="F279" s="251">
        <f t="shared" si="19"/>
        <v>8715.0000000000018</v>
      </c>
      <c r="G279" s="251">
        <f t="shared" si="19"/>
        <v>8922.5000000000018</v>
      </c>
      <c r="H279" s="251">
        <f t="shared" si="19"/>
        <v>9130</v>
      </c>
      <c r="I279" s="251">
        <f t="shared" si="19"/>
        <v>9130</v>
      </c>
      <c r="J279" s="251">
        <f t="shared" si="19"/>
        <v>9130</v>
      </c>
    </row>
    <row r="280" spans="2:10" x14ac:dyDescent="0.25">
      <c r="B280" s="233" t="str">
        <v>Slovakia</v>
      </c>
      <c r="C280" s="251">
        <f t="shared" si="19"/>
        <v>360</v>
      </c>
      <c r="D280" s="251">
        <f t="shared" si="19"/>
        <v>360</v>
      </c>
      <c r="E280" s="251">
        <f t="shared" si="19"/>
        <v>1022.2499999999712</v>
      </c>
      <c r="F280" s="251">
        <f t="shared" si="19"/>
        <v>1684.5</v>
      </c>
      <c r="G280" s="251">
        <f t="shared" si="19"/>
        <v>2346.7499999999932</v>
      </c>
      <c r="H280" s="251">
        <f t="shared" si="19"/>
        <v>3009</v>
      </c>
      <c r="I280" s="251">
        <f t="shared" si="19"/>
        <v>3009</v>
      </c>
      <c r="J280" s="251">
        <f t="shared" si="19"/>
        <v>3009</v>
      </c>
    </row>
    <row r="281" spans="2:10" x14ac:dyDescent="0.25">
      <c r="B281" s="233" t="str">
        <v>Netherlands</v>
      </c>
      <c r="C281" s="251">
        <f t="shared" si="19"/>
        <v>3600</v>
      </c>
      <c r="D281" s="251">
        <f t="shared" si="19"/>
        <v>3600</v>
      </c>
      <c r="E281" s="251">
        <f t="shared" si="19"/>
        <v>3689.1346153846148</v>
      </c>
      <c r="F281" s="251">
        <f t="shared" si="19"/>
        <v>3778.8461538461534</v>
      </c>
      <c r="G281" s="251">
        <f t="shared" si="19"/>
        <v>3869.1346153846152</v>
      </c>
      <c r="H281" s="251">
        <f t="shared" si="19"/>
        <v>3960</v>
      </c>
      <c r="I281" s="251">
        <f t="shared" si="19"/>
        <v>3960</v>
      </c>
      <c r="J281" s="251">
        <f t="shared" si="19"/>
        <v>3960</v>
      </c>
    </row>
    <row r="282" spans="2:10" x14ac:dyDescent="0.25">
      <c r="B282" s="233" t="str">
        <v>Austria</v>
      </c>
      <c r="C282" s="251">
        <f t="shared" si="19"/>
        <v>2352</v>
      </c>
      <c r="D282" s="251">
        <f t="shared" si="19"/>
        <v>2352</v>
      </c>
      <c r="E282" s="251">
        <f t="shared" si="19"/>
        <v>2413.1171875000009</v>
      </c>
      <c r="F282" s="251">
        <f t="shared" si="19"/>
        <v>2472.6562500000009</v>
      </c>
      <c r="G282" s="251">
        <f t="shared" si="19"/>
        <v>2530.6171875000014</v>
      </c>
      <c r="H282" s="251">
        <f t="shared" si="19"/>
        <v>2587</v>
      </c>
      <c r="I282" s="251">
        <f t="shared" si="19"/>
        <v>2587</v>
      </c>
      <c r="J282" s="251">
        <f t="shared" si="19"/>
        <v>2587</v>
      </c>
    </row>
    <row r="283" spans="2:10" x14ac:dyDescent="0.25">
      <c r="B283" s="233" t="str">
        <v>Greece</v>
      </c>
      <c r="C283" s="251">
        <f t="shared" si="19"/>
        <v>14</v>
      </c>
      <c r="D283" s="251">
        <f t="shared" si="19"/>
        <v>14</v>
      </c>
      <c r="E283" s="251">
        <f t="shared" si="19"/>
        <v>712.96875000002035</v>
      </c>
      <c r="F283" s="251">
        <f t="shared" si="19"/>
        <v>1318.6250000000043</v>
      </c>
      <c r="G283" s="251">
        <f t="shared" si="19"/>
        <v>1830.9687500000193</v>
      </c>
      <c r="H283" s="251">
        <f t="shared" si="19"/>
        <v>2250</v>
      </c>
      <c r="I283" s="251">
        <f t="shared" si="19"/>
        <v>2250</v>
      </c>
      <c r="J283" s="251">
        <f t="shared" si="19"/>
        <v>2250</v>
      </c>
    </row>
    <row r="284" spans="2:10" x14ac:dyDescent="0.25">
      <c r="B284" s="233" t="str">
        <v>Lithuania</v>
      </c>
      <c r="C284" s="251">
        <f t="shared" si="19"/>
        <v>0</v>
      </c>
      <c r="D284" s="251">
        <f t="shared" si="19"/>
        <v>0</v>
      </c>
      <c r="E284" s="251">
        <f t="shared" si="19"/>
        <v>926.00000000000193</v>
      </c>
      <c r="F284" s="251">
        <f t="shared" si="19"/>
        <v>1852.0000000000039</v>
      </c>
      <c r="G284" s="251">
        <f t="shared" si="19"/>
        <v>2778.0000000000059</v>
      </c>
      <c r="H284" s="251">
        <f t="shared" si="19"/>
        <v>3703.9999999999995</v>
      </c>
      <c r="I284" s="251">
        <f t="shared" si="19"/>
        <v>3703.9999999999995</v>
      </c>
      <c r="J284" s="251">
        <f t="shared" si="19"/>
        <v>3703.9999999999995</v>
      </c>
    </row>
    <row r="285" spans="2:10" x14ac:dyDescent="0.25">
      <c r="B285" s="233" t="str">
        <v>Latvia</v>
      </c>
      <c r="C285" s="251">
        <f t="shared" ref="C285:J294" si="20">C223*C254</f>
        <v>0</v>
      </c>
      <c r="D285" s="251">
        <f t="shared" si="20"/>
        <v>0</v>
      </c>
      <c r="E285" s="251">
        <f t="shared" si="20"/>
        <v>525.49999999996544</v>
      </c>
      <c r="F285" s="251">
        <f t="shared" si="20"/>
        <v>1050.9999999999877</v>
      </c>
      <c r="G285" s="251">
        <f t="shared" si="20"/>
        <v>1576.4999999999816</v>
      </c>
      <c r="H285" s="251">
        <f t="shared" si="20"/>
        <v>2102</v>
      </c>
      <c r="I285" s="251">
        <f t="shared" si="20"/>
        <v>2102</v>
      </c>
      <c r="J285" s="251">
        <f t="shared" si="20"/>
        <v>2102</v>
      </c>
    </row>
    <row r="286" spans="2:10" x14ac:dyDescent="0.25">
      <c r="B286" s="233" t="str">
        <v>Estonia</v>
      </c>
      <c r="C286" s="251">
        <f t="shared" si="20"/>
        <v>0</v>
      </c>
      <c r="D286" s="251">
        <f t="shared" si="20"/>
        <v>0</v>
      </c>
      <c r="E286" s="251">
        <f t="shared" si="20"/>
        <v>518.92499999998347</v>
      </c>
      <c r="F286" s="251">
        <f t="shared" si="20"/>
        <v>1098.8999999999969</v>
      </c>
      <c r="G286" s="251">
        <f t="shared" si="20"/>
        <v>1739.925000000012</v>
      </c>
      <c r="H286" s="251">
        <f t="shared" si="20"/>
        <v>2442</v>
      </c>
      <c r="I286" s="251">
        <f t="shared" si="20"/>
        <v>2442</v>
      </c>
      <c r="J286" s="251">
        <f t="shared" si="20"/>
        <v>2442</v>
      </c>
    </row>
    <row r="287" spans="2:10" x14ac:dyDescent="0.25">
      <c r="B287" s="233" t="str">
        <v>Slovenia</v>
      </c>
      <c r="C287" s="251">
        <f t="shared" si="20"/>
        <v>0</v>
      </c>
      <c r="D287" s="251">
        <f t="shared" si="20"/>
        <v>0</v>
      </c>
      <c r="E287" s="251">
        <f t="shared" si="20"/>
        <v>241.75000000001035</v>
      </c>
      <c r="F287" s="251">
        <f t="shared" si="20"/>
        <v>483.50000000000648</v>
      </c>
      <c r="G287" s="251">
        <f t="shared" si="20"/>
        <v>725.25000000000261</v>
      </c>
      <c r="H287" s="251">
        <f t="shared" si="20"/>
        <v>967</v>
      </c>
      <c r="I287" s="251">
        <f t="shared" si="20"/>
        <v>967</v>
      </c>
      <c r="J287" s="251">
        <f t="shared" si="20"/>
        <v>967</v>
      </c>
    </row>
    <row r="288" spans="2:10" x14ac:dyDescent="0.25">
      <c r="B288" s="233" t="str">
        <v>Finland</v>
      </c>
      <c r="C288" s="251">
        <f t="shared" si="20"/>
        <v>0</v>
      </c>
      <c r="D288" s="251">
        <f t="shared" si="20"/>
        <v>0</v>
      </c>
      <c r="E288" s="251">
        <f t="shared" si="20"/>
        <v>426.24999999999602</v>
      </c>
      <c r="F288" s="251">
        <f t="shared" si="20"/>
        <v>852.49999999999204</v>
      </c>
      <c r="G288" s="251">
        <f t="shared" si="20"/>
        <v>1278.7499999999882</v>
      </c>
      <c r="H288" s="251">
        <f t="shared" si="20"/>
        <v>1705</v>
      </c>
      <c r="I288" s="251">
        <f t="shared" si="20"/>
        <v>1705</v>
      </c>
      <c r="J288" s="251">
        <f t="shared" si="20"/>
        <v>1705</v>
      </c>
    </row>
    <row r="289" spans="2:10" x14ac:dyDescent="0.25">
      <c r="B289" s="233" t="str">
        <v>Sweden</v>
      </c>
      <c r="C289" s="251">
        <f t="shared" si="20"/>
        <v>1400</v>
      </c>
      <c r="D289" s="251">
        <f t="shared" si="20"/>
        <v>1400</v>
      </c>
      <c r="E289" s="251">
        <f t="shared" si="20"/>
        <v>1450.312500000003</v>
      </c>
      <c r="F289" s="251">
        <f t="shared" si="20"/>
        <v>1490.4166666666665</v>
      </c>
      <c r="G289" s="251">
        <f t="shared" si="20"/>
        <v>1520.3125000000027</v>
      </c>
      <c r="H289" s="251">
        <f t="shared" si="20"/>
        <v>1540</v>
      </c>
      <c r="I289" s="251">
        <f t="shared" si="20"/>
        <v>1540</v>
      </c>
      <c r="J289" s="251">
        <f t="shared" si="20"/>
        <v>1540</v>
      </c>
    </row>
    <row r="290" spans="2:10" x14ac:dyDescent="0.25">
      <c r="B290" s="233" t="str">
        <v>Denmark</v>
      </c>
      <c r="C290" s="251">
        <f t="shared" si="20"/>
        <v>1</v>
      </c>
      <c r="D290" s="251">
        <f t="shared" si="20"/>
        <v>1</v>
      </c>
      <c r="E290" s="251">
        <f t="shared" si="20"/>
        <v>119.34374999999697</v>
      </c>
      <c r="F290" s="251">
        <f t="shared" si="20"/>
        <v>263.95833333332951</v>
      </c>
      <c r="G290" s="251">
        <f t="shared" si="20"/>
        <v>434.84374999999534</v>
      </c>
      <c r="H290" s="251">
        <f t="shared" si="20"/>
        <v>632</v>
      </c>
      <c r="I290" s="251">
        <f t="shared" si="20"/>
        <v>632</v>
      </c>
      <c r="J290" s="251">
        <f t="shared" si="20"/>
        <v>632</v>
      </c>
    </row>
    <row r="291" spans="2:10" x14ac:dyDescent="0.25">
      <c r="B291" s="233" t="str">
        <v>Ireland</v>
      </c>
      <c r="C291" s="251">
        <f t="shared" si="20"/>
        <v>0</v>
      </c>
      <c r="D291" s="251">
        <f t="shared" si="20"/>
        <v>0</v>
      </c>
      <c r="E291" s="251">
        <f t="shared" si="20"/>
        <v>101.6250000000003</v>
      </c>
      <c r="F291" s="251">
        <f t="shared" si="20"/>
        <v>225.833333333334</v>
      </c>
      <c r="G291" s="251">
        <f t="shared" si="20"/>
        <v>372.62500000000108</v>
      </c>
      <c r="H291" s="251">
        <f t="shared" si="20"/>
        <v>542</v>
      </c>
      <c r="I291" s="251">
        <f t="shared" si="20"/>
        <v>542</v>
      </c>
      <c r="J291" s="251">
        <f t="shared" si="20"/>
        <v>542</v>
      </c>
    </row>
    <row r="292" spans="2:10" x14ac:dyDescent="0.25">
      <c r="B292" s="233" t="str">
        <v>Cyprus</v>
      </c>
      <c r="C292" s="251">
        <f t="shared" si="20"/>
        <v>0</v>
      </c>
      <c r="D292" s="251">
        <f t="shared" si="20"/>
        <v>0</v>
      </c>
      <c r="E292" s="251">
        <f t="shared" si="20"/>
        <v>184.66249999999997</v>
      </c>
      <c r="F292" s="251">
        <f t="shared" si="20"/>
        <v>391.0499999999999</v>
      </c>
      <c r="G292" s="251">
        <f t="shared" si="20"/>
        <v>619.1624999999998</v>
      </c>
      <c r="H292" s="251">
        <f t="shared" si="20"/>
        <v>869</v>
      </c>
      <c r="I292" s="251">
        <f t="shared" si="20"/>
        <v>869</v>
      </c>
      <c r="J292" s="251">
        <f t="shared" si="20"/>
        <v>869</v>
      </c>
    </row>
    <row r="293" spans="2:10" x14ac:dyDescent="0.25">
      <c r="B293" s="233" t="str">
        <v xml:space="preserve">Malta </v>
      </c>
      <c r="C293" s="251">
        <f t="shared" si="20"/>
        <v>0</v>
      </c>
      <c r="D293" s="251">
        <f t="shared" si="20"/>
        <v>0</v>
      </c>
      <c r="E293" s="251">
        <f t="shared" si="20"/>
        <v>82.312500000002672</v>
      </c>
      <c r="F293" s="251">
        <f t="shared" si="20"/>
        <v>182.91666666666816</v>
      </c>
      <c r="G293" s="251">
        <f t="shared" si="20"/>
        <v>301.81250000000495</v>
      </c>
      <c r="H293" s="251">
        <f t="shared" si="20"/>
        <v>439.00000000000006</v>
      </c>
      <c r="I293" s="251">
        <f t="shared" si="20"/>
        <v>439.00000000000006</v>
      </c>
      <c r="J293" s="251">
        <f t="shared" si="20"/>
        <v>439.00000000000006</v>
      </c>
    </row>
    <row r="294" spans="2:10" x14ac:dyDescent="0.25">
      <c r="B294" s="233" t="str">
        <v xml:space="preserve">Luxembourg </v>
      </c>
      <c r="C294" s="251">
        <f t="shared" si="20"/>
        <v>0</v>
      </c>
      <c r="D294" s="251">
        <f t="shared" si="20"/>
        <v>0</v>
      </c>
      <c r="E294" s="251">
        <f t="shared" si="20"/>
        <v>105.75000000000045</v>
      </c>
      <c r="F294" s="251">
        <f t="shared" si="20"/>
        <v>211.50000000000091</v>
      </c>
      <c r="G294" s="251">
        <f t="shared" si="20"/>
        <v>317.25000000000136</v>
      </c>
      <c r="H294" s="251">
        <f t="shared" si="20"/>
        <v>423</v>
      </c>
      <c r="I294" s="251">
        <f t="shared" si="20"/>
        <v>423</v>
      </c>
      <c r="J294" s="251">
        <f t="shared" si="20"/>
        <v>423</v>
      </c>
    </row>
    <row r="295" spans="2:10" x14ac:dyDescent="0.25">
      <c r="B295" s="234" t="s">
        <v>108</v>
      </c>
      <c r="C295" s="249">
        <f>SUM(C268:C294)</f>
        <v>31136</v>
      </c>
      <c r="D295" s="249">
        <f t="shared" ref="D295:J295" si="21">SUM(D268:D294)</f>
        <v>31136</v>
      </c>
      <c r="E295" s="249">
        <f t="shared" si="21"/>
        <v>67463.485638238737</v>
      </c>
      <c r="F295" s="249">
        <f t="shared" si="21"/>
        <v>104126.9808509845</v>
      </c>
      <c r="G295" s="249">
        <f t="shared" si="21"/>
        <v>141126.48563823866</v>
      </c>
      <c r="H295" s="249">
        <f t="shared" si="21"/>
        <v>178462</v>
      </c>
      <c r="I295" s="249">
        <f t="shared" si="21"/>
        <v>178462</v>
      </c>
      <c r="J295" s="249">
        <f t="shared" si="21"/>
        <v>178462</v>
      </c>
    </row>
    <row r="298" spans="2:10" ht="13.8" x14ac:dyDescent="0.25">
      <c r="B298" s="297"/>
      <c r="C298" s="309" t="s">
        <v>547</v>
      </c>
      <c r="D298" s="309"/>
      <c r="E298" s="309"/>
      <c r="F298" s="309"/>
      <c r="G298" s="309"/>
      <c r="H298" s="309"/>
      <c r="I298" s="309"/>
      <c r="J298" s="309"/>
    </row>
    <row r="299" spans="2:10" x14ac:dyDescent="0.25">
      <c r="B299" s="282"/>
      <c r="C299" s="282" cm="1">
        <f t="array" ref="C299:J299">timepoints_a</f>
        <v>2015</v>
      </c>
      <c r="D299" s="282">
        <v>2020</v>
      </c>
      <c r="E299" s="282">
        <v>2025</v>
      </c>
      <c r="F299" s="282">
        <v>2030</v>
      </c>
      <c r="G299" s="282">
        <v>2035</v>
      </c>
      <c r="H299" s="282">
        <v>2040</v>
      </c>
      <c r="I299" s="282">
        <v>2045</v>
      </c>
      <c r="J299" s="282">
        <v>2050</v>
      </c>
    </row>
    <row r="300" spans="2:10" x14ac:dyDescent="0.25">
      <c r="B300" s="233" t="s">
        <v>548</v>
      </c>
      <c r="C300" s="251" cm="1">
        <f t="array" ref="C300:J300">EU_hhld_low_a</f>
        <v>31136</v>
      </c>
      <c r="D300" s="251">
        <v>31136</v>
      </c>
      <c r="E300" s="251">
        <v>31136</v>
      </c>
      <c r="F300" s="251">
        <v>31136</v>
      </c>
      <c r="G300" s="251">
        <v>31136</v>
      </c>
      <c r="H300" s="251">
        <v>31136</v>
      </c>
      <c r="I300" s="251">
        <v>31136</v>
      </c>
      <c r="J300" s="251">
        <v>31136</v>
      </c>
    </row>
    <row r="301" spans="2:10" x14ac:dyDescent="0.25">
      <c r="B301" s="233" t="s">
        <v>549</v>
      </c>
      <c r="C301" s="251" cm="1">
        <f t="array" ref="C301:J301">EU_hhld_medium_a</f>
        <v>31136</v>
      </c>
      <c r="D301" s="251">
        <v>31136</v>
      </c>
      <c r="E301" s="251">
        <v>67463.485638238737</v>
      </c>
      <c r="F301" s="251">
        <v>104126.9808509845</v>
      </c>
      <c r="G301" s="251">
        <v>141126.48563823866</v>
      </c>
      <c r="H301" s="251">
        <v>178462</v>
      </c>
      <c r="I301" s="251">
        <v>178462</v>
      </c>
      <c r="J301" s="251">
        <v>178462</v>
      </c>
    </row>
    <row r="302" spans="2:10" x14ac:dyDescent="0.25">
      <c r="B302" s="233" t="s">
        <v>550</v>
      </c>
      <c r="C302" s="251" cm="1">
        <f t="array" ref="C302:J302">EU_hhld_high_a</f>
        <v>31136</v>
      </c>
      <c r="D302" s="251">
        <v>31136</v>
      </c>
      <c r="E302" s="251">
        <v>104126.98085098379</v>
      </c>
      <c r="F302" s="251">
        <v>178462</v>
      </c>
      <c r="G302" s="251">
        <v>178462</v>
      </c>
      <c r="H302" s="251">
        <v>178462</v>
      </c>
      <c r="I302" s="251">
        <v>178462</v>
      </c>
      <c r="J302" s="251">
        <v>178462</v>
      </c>
    </row>
    <row r="305" spans="2:12" ht="20.399999999999999" x14ac:dyDescent="0.35">
      <c r="B305" s="17" t="s">
        <v>551</v>
      </c>
    </row>
    <row r="307" spans="2:12" ht="15.6" x14ac:dyDescent="0.3">
      <c r="B307" s="1" t="s">
        <v>552</v>
      </c>
    </row>
    <row r="308" spans="2:12" x14ac:dyDescent="0.25">
      <c r="B308" s="238" t="s">
        <v>553</v>
      </c>
    </row>
    <row r="310" spans="2:12" ht="15.6" x14ac:dyDescent="0.3">
      <c r="B310" s="1" t="s">
        <v>554</v>
      </c>
    </row>
    <row r="311" spans="2:12" x14ac:dyDescent="0.25">
      <c r="B311" s="238" t="s">
        <v>555</v>
      </c>
    </row>
    <row r="313" spans="2:12" s="1" customFormat="1" ht="15.6" x14ac:dyDescent="0.3">
      <c r="B313" s="1" t="s">
        <v>537</v>
      </c>
    </row>
    <row r="314" spans="2:12" x14ac:dyDescent="0.25">
      <c r="B314" s="238" t="s">
        <v>556</v>
      </c>
    </row>
    <row r="316" spans="2:12" x14ac:dyDescent="0.25">
      <c r="C316" s="309" t="s">
        <v>557</v>
      </c>
      <c r="D316" s="309"/>
      <c r="E316" s="309"/>
      <c r="F316" s="309"/>
      <c r="G316" s="309"/>
      <c r="H316" s="309"/>
      <c r="I316" s="309"/>
      <c r="J316" s="309"/>
    </row>
    <row r="317" spans="2:12" x14ac:dyDescent="0.25">
      <c r="B317" s="282" t="s">
        <v>488</v>
      </c>
      <c r="C317" s="282">
        <v>2015</v>
      </c>
      <c r="D317" s="282">
        <v>2020</v>
      </c>
      <c r="E317" s="282">
        <v>2025</v>
      </c>
      <c r="F317" s="282">
        <v>2030</v>
      </c>
      <c r="G317" s="282">
        <v>2035</v>
      </c>
      <c r="H317" s="282">
        <v>2040</v>
      </c>
      <c r="I317" s="282">
        <v>2045</v>
      </c>
      <c r="J317" s="282">
        <v>2050</v>
      </c>
    </row>
    <row r="318" spans="2:12" x14ac:dyDescent="0.25">
      <c r="B318" s="233" t="str" cm="1">
        <f t="array" ref="B318:B344">EU_countries_a</f>
        <v>Italy</v>
      </c>
      <c r="C318" s="248" cm="1">
        <f t="array" ref="C318:C344">EU_commercial_2015_a</f>
        <v>59166.666666666672</v>
      </c>
      <c r="D318" s="248" cm="1">
        <f t="array" ref="D318:D344">EU_commercial_2015_a</f>
        <v>59166.666666666672</v>
      </c>
      <c r="E318" s="251">
        <f>_xlfn.FORECAST.LINEAR(E$317,CHOOSE({1,2},$D318,$H318),CHOOSE({1,2},$D$317,$H$317))</f>
        <v>62125</v>
      </c>
      <c r="F318" s="251">
        <f>_xlfn.FORECAST.LINEAR(F$317,CHOOSE({1,2},$D318,$H318),CHOOSE({1,2},$D$317,$H$317))</f>
        <v>65083.333333333256</v>
      </c>
      <c r="G318" s="251">
        <f>_xlfn.FORECAST.LINEAR(G$317,CHOOSE({1,2},$D318,$H318),CHOOSE({1,2},$D$317,$H$317))</f>
        <v>68041.666666666511</v>
      </c>
      <c r="H318" s="248" cm="1">
        <f t="array" ref="H318:H344">EU_2030_commercial_high_a</f>
        <v>71000</v>
      </c>
      <c r="I318" s="248" cm="1">
        <f t="array" ref="I318:I344">EU_2030_commercial_high_a</f>
        <v>71000</v>
      </c>
      <c r="J318" s="248" cm="1">
        <f t="array" ref="J318:J344">EU_2030_commercial_high_a</f>
        <v>71000</v>
      </c>
      <c r="L318" s="243"/>
    </row>
    <row r="319" spans="2:12" x14ac:dyDescent="0.25">
      <c r="B319" s="233" t="str">
        <v>Germany</v>
      </c>
      <c r="C319" s="248">
        <v>140000</v>
      </c>
      <c r="D319" s="248">
        <v>140000</v>
      </c>
      <c r="E319" s="251">
        <f>_xlfn.FORECAST.LINEAR(E$317,CHOOSE({1,2},$D319,$H319),CHOOSE({1,2},$D$317,$H$317))</f>
        <v>145250</v>
      </c>
      <c r="F319" s="251">
        <f>_xlfn.FORECAST.LINEAR(F$317,CHOOSE({1,2},$D319,$H319),CHOOSE({1,2},$D$317,$H$317))</f>
        <v>150500</v>
      </c>
      <c r="G319" s="251">
        <f>_xlfn.FORECAST.LINEAR(G$317,CHOOSE({1,2},$D319,$H319),CHOOSE({1,2},$D$317,$H$317))</f>
        <v>155750</v>
      </c>
      <c r="H319" s="248">
        <v>161000</v>
      </c>
      <c r="I319" s="248">
        <v>161000</v>
      </c>
      <c r="J319" s="248">
        <v>161000</v>
      </c>
      <c r="L319" s="243"/>
    </row>
    <row r="320" spans="2:12" x14ac:dyDescent="0.25">
      <c r="B320" s="233" t="str">
        <v>France</v>
      </c>
      <c r="C320" s="248">
        <v>44166.666666666672</v>
      </c>
      <c r="D320" s="248">
        <v>44166.666666666672</v>
      </c>
      <c r="E320" s="251">
        <f>_xlfn.FORECAST.LINEAR(E$317,CHOOSE({1,2},$D320,$H320),CHOOSE({1,2},$D$317,$H$317))</f>
        <v>46375</v>
      </c>
      <c r="F320" s="251">
        <f>_xlfn.FORECAST.LINEAR(F$317,CHOOSE({1,2},$D320,$H320),CHOOSE({1,2},$D$317,$H$317))</f>
        <v>48583.333333333372</v>
      </c>
      <c r="G320" s="251">
        <f>_xlfn.FORECAST.LINEAR(G$317,CHOOSE({1,2},$D320,$H320),CHOOSE({1,2},$D$317,$H$317))</f>
        <v>50791.666666666744</v>
      </c>
      <c r="H320" s="248">
        <v>53000</v>
      </c>
      <c r="I320" s="248">
        <v>53000</v>
      </c>
      <c r="J320" s="248">
        <v>53000</v>
      </c>
      <c r="L320" s="243"/>
    </row>
    <row r="321" spans="2:12" x14ac:dyDescent="0.25">
      <c r="B321" s="233" t="str">
        <v>Spain</v>
      </c>
      <c r="C321" s="248">
        <v>65000</v>
      </c>
      <c r="D321" s="248">
        <v>65000</v>
      </c>
      <c r="E321" s="251">
        <f>_xlfn.FORECAST.LINEAR(E$317,CHOOSE({1,2},$D321,$H321),CHOOSE({1,2},$D$317,$H$317))</f>
        <v>68250</v>
      </c>
      <c r="F321" s="251">
        <f>_xlfn.FORECAST.LINEAR(F$317,CHOOSE({1,2},$D321,$H321),CHOOSE({1,2},$D$317,$H$317))</f>
        <v>71500</v>
      </c>
      <c r="G321" s="251">
        <f>_xlfn.FORECAST.LINEAR(G$317,CHOOSE({1,2},$D321,$H321),CHOOSE({1,2},$D$317,$H$317))</f>
        <v>74750</v>
      </c>
      <c r="H321" s="248">
        <v>78000</v>
      </c>
      <c r="I321" s="248">
        <v>78000</v>
      </c>
      <c r="J321" s="248">
        <v>78000</v>
      </c>
      <c r="L321" s="243"/>
    </row>
    <row r="322" spans="2:12" x14ac:dyDescent="0.25">
      <c r="B322" s="233" t="str">
        <v>Romania</v>
      </c>
      <c r="C322" s="248">
        <v>19285.714285714286</v>
      </c>
      <c r="D322" s="248">
        <v>19285.714285714286</v>
      </c>
      <c r="E322" s="251">
        <f>_xlfn.FORECAST.LINEAR(E$317,CHOOSE({1,2},$D322,$H322),CHOOSE({1,2},$D$317,$H$317))</f>
        <v>21214.285714285797</v>
      </c>
      <c r="F322" s="251">
        <f>_xlfn.FORECAST.LINEAR(F$317,CHOOSE({1,2},$D322,$H322),CHOOSE({1,2},$D$317,$H$317))</f>
        <v>23142.857142857159</v>
      </c>
      <c r="G322" s="251">
        <f>_xlfn.FORECAST.LINEAR(G$317,CHOOSE({1,2},$D322,$H322),CHOOSE({1,2},$D$317,$H$317))</f>
        <v>25071.428571428638</v>
      </c>
      <c r="H322" s="248">
        <v>27000</v>
      </c>
      <c r="I322" s="248">
        <v>27000</v>
      </c>
      <c r="J322" s="248">
        <v>27000</v>
      </c>
      <c r="L322" s="243"/>
    </row>
    <row r="323" spans="2:12" x14ac:dyDescent="0.25">
      <c r="B323" s="233" t="str">
        <v>Poland</v>
      </c>
      <c r="C323" s="248">
        <v>32307.692307692305</v>
      </c>
      <c r="D323" s="248">
        <v>32307.692307692305</v>
      </c>
      <c r="E323" s="251">
        <f>_xlfn.FORECAST.LINEAR(E$317,CHOOSE({1,2},$D323,$H323),CHOOSE({1,2},$D$317,$H$317))</f>
        <v>34730.769230769132</v>
      </c>
      <c r="F323" s="251">
        <f>_xlfn.FORECAST.LINEAR(F$317,CHOOSE({1,2},$D323,$H323),CHOOSE({1,2},$D$317,$H$317))</f>
        <v>37153.846153846127</v>
      </c>
      <c r="G323" s="251">
        <f>_xlfn.FORECAST.LINEAR(G$317,CHOOSE({1,2},$D323,$H323),CHOOSE({1,2},$D$317,$H$317))</f>
        <v>39576.923076923005</v>
      </c>
      <c r="H323" s="248">
        <v>42000</v>
      </c>
      <c r="I323" s="248">
        <v>42000</v>
      </c>
      <c r="J323" s="248">
        <v>42000</v>
      </c>
      <c r="L323" s="243"/>
    </row>
    <row r="324" spans="2:12" x14ac:dyDescent="0.25">
      <c r="B324" s="233" t="str">
        <v>Hungary</v>
      </c>
      <c r="C324" s="248">
        <v>3846.1538461538462</v>
      </c>
      <c r="D324" s="248">
        <v>3846.1538461538462</v>
      </c>
      <c r="E324" s="251">
        <f>_xlfn.FORECAST.LINEAR(E$317,CHOOSE({1,2},$D324,$H324),CHOOSE({1,2},$D$317,$H$317))</f>
        <v>4134.6153846153757</v>
      </c>
      <c r="F324" s="251">
        <f>_xlfn.FORECAST.LINEAR(F$317,CHOOSE({1,2},$D324,$H324),CHOOSE({1,2},$D$317,$H$317))</f>
        <v>4423.076923076922</v>
      </c>
      <c r="G324" s="251">
        <f>_xlfn.FORECAST.LINEAR(G$317,CHOOSE({1,2},$D324,$H324),CHOOSE({1,2},$D$317,$H$317))</f>
        <v>4711.5384615384537</v>
      </c>
      <c r="H324" s="248">
        <v>5000</v>
      </c>
      <c r="I324" s="248">
        <v>5000</v>
      </c>
      <c r="J324" s="248">
        <v>5000</v>
      </c>
      <c r="L324" s="243"/>
    </row>
    <row r="325" spans="2:12" x14ac:dyDescent="0.25">
      <c r="B325" s="233" t="str">
        <v>Bulgaria</v>
      </c>
      <c r="C325" s="248">
        <v>6153.8461538461534</v>
      </c>
      <c r="D325" s="248">
        <v>6153.8461538461534</v>
      </c>
      <c r="E325" s="251">
        <f>_xlfn.FORECAST.LINEAR(E$317,CHOOSE({1,2},$D325,$H325),CHOOSE({1,2},$D$317,$H$317))</f>
        <v>6615.3846153845952</v>
      </c>
      <c r="F325" s="251">
        <f>_xlfn.FORECAST.LINEAR(F$317,CHOOSE({1,2},$D325,$H325),CHOOSE({1,2},$D$317,$H$317))</f>
        <v>7076.9230769230635</v>
      </c>
      <c r="G325" s="251">
        <f>_xlfn.FORECAST.LINEAR(G$317,CHOOSE({1,2},$D325,$H325),CHOOSE({1,2},$D$317,$H$317))</f>
        <v>7538.4615384615317</v>
      </c>
      <c r="H325" s="248">
        <v>8000</v>
      </c>
      <c r="I325" s="248">
        <v>8000</v>
      </c>
      <c r="J325" s="248">
        <v>8000</v>
      </c>
      <c r="L325" s="243"/>
    </row>
    <row r="326" spans="2:12" x14ac:dyDescent="0.25">
      <c r="B326" s="233" t="str">
        <v>Portugal</v>
      </c>
      <c r="C326" s="248">
        <v>21666.666666666668</v>
      </c>
      <c r="D326" s="248">
        <v>21666.666666666668</v>
      </c>
      <c r="E326" s="251">
        <f>_xlfn.FORECAST.LINEAR(E$317,CHOOSE({1,2},$D326,$H326),CHOOSE({1,2},$D$317,$H$317))</f>
        <v>22750</v>
      </c>
      <c r="F326" s="251">
        <f>_xlfn.FORECAST.LINEAR(F$317,CHOOSE({1,2},$D326,$H326),CHOOSE({1,2},$D$317,$H$317))</f>
        <v>23833.333333333314</v>
      </c>
      <c r="G326" s="251">
        <f>_xlfn.FORECAST.LINEAR(G$317,CHOOSE({1,2},$D326,$H326),CHOOSE({1,2},$D$317,$H$317))</f>
        <v>24916.666666666628</v>
      </c>
      <c r="H326" s="248">
        <v>26000</v>
      </c>
      <c r="I326" s="248">
        <v>26000</v>
      </c>
      <c r="J326" s="248">
        <v>26000</v>
      </c>
      <c r="L326" s="243"/>
    </row>
    <row r="327" spans="2:12" x14ac:dyDescent="0.25">
      <c r="B327" s="233" t="str">
        <v>Czech Republic</v>
      </c>
      <c r="C327" s="248">
        <v>10000</v>
      </c>
      <c r="D327" s="248">
        <v>10000</v>
      </c>
      <c r="E327" s="251">
        <f>_xlfn.FORECAST.LINEAR(E$317,CHOOSE({1,2},$D327,$H327),CHOOSE({1,2},$D$317,$H$317))</f>
        <v>10750</v>
      </c>
      <c r="F327" s="251">
        <f>_xlfn.FORECAST.LINEAR(F$317,CHOOSE({1,2},$D327,$H327),CHOOSE({1,2},$D$317,$H$317))</f>
        <v>11500</v>
      </c>
      <c r="G327" s="251">
        <f>_xlfn.FORECAST.LINEAR(G$317,CHOOSE({1,2},$D327,$H327),CHOOSE({1,2},$D$317,$H$317))</f>
        <v>12250</v>
      </c>
      <c r="H327" s="248">
        <v>13000</v>
      </c>
      <c r="I327" s="248">
        <v>13000</v>
      </c>
      <c r="J327" s="248">
        <v>13000</v>
      </c>
      <c r="L327" s="243"/>
    </row>
    <row r="328" spans="2:12" x14ac:dyDescent="0.25">
      <c r="B328" s="233" t="str">
        <v>Croatia</v>
      </c>
      <c r="C328" s="248">
        <v>3076.9230769230767</v>
      </c>
      <c r="D328" s="248">
        <v>3076.9230769230767</v>
      </c>
      <c r="E328" s="251">
        <f>_xlfn.FORECAST.LINEAR(E$317,CHOOSE({1,2},$D328,$H328),CHOOSE({1,2},$D$317,$H$317))</f>
        <v>3307.6923076922976</v>
      </c>
      <c r="F328" s="251">
        <f>_xlfn.FORECAST.LINEAR(F$317,CHOOSE({1,2},$D328,$H328),CHOOSE({1,2},$D$317,$H$317))</f>
        <v>3538.4615384615317</v>
      </c>
      <c r="G328" s="251">
        <f>_xlfn.FORECAST.LINEAR(G$317,CHOOSE({1,2},$D328,$H328),CHOOSE({1,2},$D$317,$H$317))</f>
        <v>3769.2307692307659</v>
      </c>
      <c r="H328" s="248">
        <v>4000</v>
      </c>
      <c r="I328" s="248">
        <v>4000</v>
      </c>
      <c r="J328" s="248">
        <v>4000</v>
      </c>
      <c r="L328" s="243"/>
    </row>
    <row r="329" spans="2:12" x14ac:dyDescent="0.25">
      <c r="B329" s="233" t="str">
        <v>Belgium</v>
      </c>
      <c r="C329" s="248">
        <v>28695.652173913044</v>
      </c>
      <c r="D329" s="248">
        <v>28695.652173913044</v>
      </c>
      <c r="E329" s="251">
        <f>_xlfn.FORECAST.LINEAR(E$317,CHOOSE({1,2},$D329,$H329),CHOOSE({1,2},$D$317,$H$317))</f>
        <v>29771.739130434813</v>
      </c>
      <c r="F329" s="251">
        <f>_xlfn.FORECAST.LINEAR(F$317,CHOOSE({1,2},$D329,$H329),CHOOSE({1,2},$D$317,$H$317))</f>
        <v>30847.826086956542</v>
      </c>
      <c r="G329" s="251">
        <f>_xlfn.FORECAST.LINEAR(G$317,CHOOSE({1,2},$D329,$H329),CHOOSE({1,2},$D$317,$H$317))</f>
        <v>31923.913043478271</v>
      </c>
      <c r="H329" s="248">
        <v>33000</v>
      </c>
      <c r="I329" s="248">
        <v>33000</v>
      </c>
      <c r="J329" s="248">
        <v>33000</v>
      </c>
      <c r="L329" s="243"/>
    </row>
    <row r="330" spans="2:12" x14ac:dyDescent="0.25">
      <c r="B330" s="233" t="str">
        <v>Slovakia</v>
      </c>
      <c r="C330" s="248">
        <v>3846.1538461538462</v>
      </c>
      <c r="D330" s="248">
        <v>3846.1538461538462</v>
      </c>
      <c r="E330" s="251">
        <f>_xlfn.FORECAST.LINEAR(E$317,CHOOSE({1,2},$D330,$H330),CHOOSE({1,2},$D$317,$H$317))</f>
        <v>4134.6153846153757</v>
      </c>
      <c r="F330" s="251">
        <f>_xlfn.FORECAST.LINEAR(F$317,CHOOSE({1,2},$D330,$H330),CHOOSE({1,2},$D$317,$H$317))</f>
        <v>4423.076923076922</v>
      </c>
      <c r="G330" s="251">
        <f>_xlfn.FORECAST.LINEAR(G$317,CHOOSE({1,2},$D330,$H330),CHOOSE({1,2},$D$317,$H$317))</f>
        <v>4711.5384615384537</v>
      </c>
      <c r="H330" s="248">
        <v>5000</v>
      </c>
      <c r="I330" s="248">
        <v>5000</v>
      </c>
      <c r="J330" s="248">
        <v>5000</v>
      </c>
      <c r="L330" s="243"/>
    </row>
    <row r="331" spans="2:12" x14ac:dyDescent="0.25">
      <c r="B331" s="233" t="str">
        <v>Netherlands</v>
      </c>
      <c r="C331" s="248">
        <v>60000.000000000007</v>
      </c>
      <c r="D331" s="248">
        <v>60000.000000000007</v>
      </c>
      <c r="E331" s="251">
        <f>_xlfn.FORECAST.LINEAR(E$317,CHOOSE({1,2},$D331,$H331),CHOOSE({1,2},$D$317,$H$317))</f>
        <v>62250</v>
      </c>
      <c r="F331" s="251">
        <f>_xlfn.FORECAST.LINEAR(F$317,CHOOSE({1,2},$D331,$H331),CHOOSE({1,2},$D$317,$H$317))</f>
        <v>64500</v>
      </c>
      <c r="G331" s="251">
        <f>_xlfn.FORECAST.LINEAR(G$317,CHOOSE({1,2},$D331,$H331),CHOOSE({1,2},$D$317,$H$317))</f>
        <v>66750</v>
      </c>
      <c r="H331" s="248">
        <v>69000</v>
      </c>
      <c r="I331" s="248">
        <v>69000</v>
      </c>
      <c r="J331" s="248">
        <v>69000</v>
      </c>
      <c r="L331" s="243"/>
    </row>
    <row r="332" spans="2:12" x14ac:dyDescent="0.25">
      <c r="B332" s="233" t="str">
        <v>Austria</v>
      </c>
      <c r="C332" s="248">
        <v>15000</v>
      </c>
      <c r="D332" s="248">
        <v>15000</v>
      </c>
      <c r="E332" s="251">
        <f>_xlfn.FORECAST.LINEAR(E$317,CHOOSE({1,2},$D332,$H332),CHOOSE({1,2},$D$317,$H$317))</f>
        <v>15750</v>
      </c>
      <c r="F332" s="251">
        <f>_xlfn.FORECAST.LINEAR(F$317,CHOOSE({1,2},$D332,$H332),CHOOSE({1,2},$D$317,$H$317))</f>
        <v>16500</v>
      </c>
      <c r="G332" s="251">
        <f>_xlfn.FORECAST.LINEAR(G$317,CHOOSE({1,2},$D332,$H332),CHOOSE({1,2},$D$317,$H$317))</f>
        <v>17250</v>
      </c>
      <c r="H332" s="248">
        <v>18000</v>
      </c>
      <c r="I332" s="248">
        <v>18000</v>
      </c>
      <c r="J332" s="248">
        <v>18000</v>
      </c>
      <c r="L332" s="243"/>
    </row>
    <row r="333" spans="2:12" x14ac:dyDescent="0.25">
      <c r="B333" s="233" t="str">
        <v>Greece</v>
      </c>
      <c r="C333" s="248">
        <v>21666.666666666668</v>
      </c>
      <c r="D333" s="248">
        <v>21666.666666666668</v>
      </c>
      <c r="E333" s="251">
        <f>_xlfn.FORECAST.LINEAR(E$317,CHOOSE({1,2},$D333,$H333),CHOOSE({1,2},$D$317,$H$317))</f>
        <v>22750</v>
      </c>
      <c r="F333" s="251">
        <f>_xlfn.FORECAST.LINEAR(F$317,CHOOSE({1,2},$D333,$H333),CHOOSE({1,2},$D$317,$H$317))</f>
        <v>23833.333333333314</v>
      </c>
      <c r="G333" s="251">
        <f>_xlfn.FORECAST.LINEAR(G$317,CHOOSE({1,2},$D333,$H333),CHOOSE({1,2},$D$317,$H$317))</f>
        <v>24916.666666666628</v>
      </c>
      <c r="H333" s="248">
        <v>26000</v>
      </c>
      <c r="I333" s="248">
        <v>26000</v>
      </c>
      <c r="J333" s="248">
        <v>26000</v>
      </c>
      <c r="L333" s="243"/>
    </row>
    <row r="334" spans="2:12" x14ac:dyDescent="0.25">
      <c r="B334" s="233" t="str">
        <v>Lithuania</v>
      </c>
      <c r="C334" s="248">
        <v>3333.3333333333335</v>
      </c>
      <c r="D334" s="248">
        <v>3333.3333333333335</v>
      </c>
      <c r="E334" s="251">
        <f>_xlfn.FORECAST.LINEAR(E$317,CHOOSE({1,2},$D334,$H334),CHOOSE({1,2},$D$317,$H$317))</f>
        <v>3499.9999999999927</v>
      </c>
      <c r="F334" s="251">
        <f>_xlfn.FORECAST.LINEAR(F$317,CHOOSE({1,2},$D334,$H334),CHOOSE({1,2},$D$317,$H$317))</f>
        <v>3666.6666666666642</v>
      </c>
      <c r="G334" s="251">
        <f>_xlfn.FORECAST.LINEAR(G$317,CHOOSE({1,2},$D334,$H334),CHOOSE({1,2},$D$317,$H$317))</f>
        <v>3833.3333333333358</v>
      </c>
      <c r="H334" s="248">
        <v>4000</v>
      </c>
      <c r="I334" s="248">
        <v>4000</v>
      </c>
      <c r="J334" s="248">
        <v>4000</v>
      </c>
      <c r="L334" s="243"/>
    </row>
    <row r="335" spans="2:12" x14ac:dyDescent="0.25">
      <c r="B335" s="233" t="str">
        <v>Latvia</v>
      </c>
      <c r="C335" s="248">
        <v>2307.6923076923076</v>
      </c>
      <c r="D335" s="248">
        <v>2307.6923076923076</v>
      </c>
      <c r="E335" s="251">
        <f>_xlfn.FORECAST.LINEAR(E$317,CHOOSE({1,2},$D335,$H335),CHOOSE({1,2},$D$317,$H$317))</f>
        <v>2480.7692307692341</v>
      </c>
      <c r="F335" s="251">
        <f>_xlfn.FORECAST.LINEAR(F$317,CHOOSE({1,2},$D335,$H335),CHOOSE({1,2},$D$317,$H$317))</f>
        <v>2653.8461538461561</v>
      </c>
      <c r="G335" s="251">
        <f>_xlfn.FORECAST.LINEAR(G$317,CHOOSE({1,2},$D335,$H335),CHOOSE({1,2},$D$317,$H$317))</f>
        <v>2826.923076923078</v>
      </c>
      <c r="H335" s="248">
        <v>3000</v>
      </c>
      <c r="I335" s="248">
        <v>3000</v>
      </c>
      <c r="J335" s="248">
        <v>3000</v>
      </c>
      <c r="L335" s="243"/>
    </row>
    <row r="336" spans="2:12" x14ac:dyDescent="0.25">
      <c r="B336" s="233" t="str">
        <v>Estonia</v>
      </c>
      <c r="C336" s="248">
        <v>1538.4615384615383</v>
      </c>
      <c r="D336" s="248">
        <v>1538.4615384615383</v>
      </c>
      <c r="E336" s="251">
        <f>_xlfn.FORECAST.LINEAR(E$317,CHOOSE({1,2},$D336,$H336),CHOOSE({1,2},$D$317,$H$317))</f>
        <v>1653.8461538461488</v>
      </c>
      <c r="F336" s="251">
        <f>_xlfn.FORECAST.LINEAR(F$317,CHOOSE({1,2},$D336,$H336),CHOOSE({1,2},$D$317,$H$317))</f>
        <v>1769.2307692307659</v>
      </c>
      <c r="G336" s="251">
        <f>_xlfn.FORECAST.LINEAR(G$317,CHOOSE({1,2},$D336,$H336),CHOOSE({1,2},$D$317,$H$317))</f>
        <v>1884.6153846153829</v>
      </c>
      <c r="H336" s="248">
        <v>2000</v>
      </c>
      <c r="I336" s="248">
        <v>2000</v>
      </c>
      <c r="J336" s="248">
        <v>2000</v>
      </c>
      <c r="L336" s="243"/>
    </row>
    <row r="337" spans="2:12" x14ac:dyDescent="0.25">
      <c r="B337" s="233" t="str">
        <v>Slovenia</v>
      </c>
      <c r="C337" s="248">
        <v>3076.9230769230767</v>
      </c>
      <c r="D337" s="248">
        <v>3076.9230769230767</v>
      </c>
      <c r="E337" s="251">
        <f>_xlfn.FORECAST.LINEAR(E$317,CHOOSE({1,2},$D337,$H337),CHOOSE({1,2},$D$317,$H$317))</f>
        <v>3307.6923076922976</v>
      </c>
      <c r="F337" s="251">
        <f>_xlfn.FORECAST.LINEAR(F$317,CHOOSE({1,2},$D337,$H337),CHOOSE({1,2},$D$317,$H$317))</f>
        <v>3538.4615384615317</v>
      </c>
      <c r="G337" s="251">
        <f>_xlfn.FORECAST.LINEAR(G$317,CHOOSE({1,2},$D337,$H337),CHOOSE({1,2},$D$317,$H$317))</f>
        <v>3769.2307692307659</v>
      </c>
      <c r="H337" s="248">
        <v>4000</v>
      </c>
      <c r="I337" s="248">
        <v>4000</v>
      </c>
      <c r="J337" s="248">
        <v>4000</v>
      </c>
      <c r="L337" s="243"/>
    </row>
    <row r="338" spans="2:12" x14ac:dyDescent="0.25">
      <c r="B338" s="233" t="str">
        <v>Finland</v>
      </c>
      <c r="C338" s="248">
        <v>3846.1538461538462</v>
      </c>
      <c r="D338" s="248">
        <v>3846.1538461538462</v>
      </c>
      <c r="E338" s="251">
        <f>_xlfn.FORECAST.LINEAR(E$317,CHOOSE({1,2},$D338,$H338),CHOOSE({1,2},$D$317,$H$317))</f>
        <v>4134.6153846153757</v>
      </c>
      <c r="F338" s="251">
        <f>_xlfn.FORECAST.LINEAR(F$317,CHOOSE({1,2},$D338,$H338),CHOOSE({1,2},$D$317,$H$317))</f>
        <v>4423.076923076922</v>
      </c>
      <c r="G338" s="251">
        <f>_xlfn.FORECAST.LINEAR(G$317,CHOOSE({1,2},$D338,$H338),CHOOSE({1,2},$D$317,$H$317))</f>
        <v>4711.5384615384537</v>
      </c>
      <c r="H338" s="248">
        <v>5000</v>
      </c>
      <c r="I338" s="248">
        <v>5000</v>
      </c>
      <c r="J338" s="248">
        <v>5000</v>
      </c>
      <c r="L338" s="243"/>
    </row>
    <row r="339" spans="2:12" x14ac:dyDescent="0.25">
      <c r="B339" s="233" t="str">
        <v>Sweden</v>
      </c>
      <c r="C339" s="248">
        <v>8333.3333333333339</v>
      </c>
      <c r="D339" s="248">
        <v>8333.3333333333339</v>
      </c>
      <c r="E339" s="251">
        <f>_xlfn.FORECAST.LINEAR(E$317,CHOOSE({1,2},$D339,$H339),CHOOSE({1,2},$D$317,$H$317))</f>
        <v>8750</v>
      </c>
      <c r="F339" s="251">
        <f>_xlfn.FORECAST.LINEAR(F$317,CHOOSE({1,2},$D339,$H339),CHOOSE({1,2},$D$317,$H$317))</f>
        <v>9166.666666666657</v>
      </c>
      <c r="G339" s="251">
        <f>_xlfn.FORECAST.LINEAR(G$317,CHOOSE({1,2},$D339,$H339),CHOOSE({1,2},$D$317,$H$317))</f>
        <v>9583.3333333333139</v>
      </c>
      <c r="H339" s="248">
        <v>10000</v>
      </c>
      <c r="I339" s="248">
        <v>10000</v>
      </c>
      <c r="J339" s="248">
        <v>10000</v>
      </c>
      <c r="L339" s="243"/>
    </row>
    <row r="340" spans="2:12" x14ac:dyDescent="0.25">
      <c r="B340" s="233" t="str">
        <v>Denmark</v>
      </c>
      <c r="C340" s="248">
        <v>5000</v>
      </c>
      <c r="D340" s="248">
        <v>5000</v>
      </c>
      <c r="E340" s="251">
        <f>_xlfn.FORECAST.LINEAR(E$317,CHOOSE({1,2},$D340,$H340),CHOOSE({1,2},$D$317,$H$317))</f>
        <v>5250</v>
      </c>
      <c r="F340" s="251">
        <f>_xlfn.FORECAST.LINEAR(F$317,CHOOSE({1,2},$D340,$H340),CHOOSE({1,2},$D$317,$H$317))</f>
        <v>5500</v>
      </c>
      <c r="G340" s="251">
        <f>_xlfn.FORECAST.LINEAR(G$317,CHOOSE({1,2},$D340,$H340),CHOOSE({1,2},$D$317,$H$317))</f>
        <v>5750</v>
      </c>
      <c r="H340" s="248">
        <v>6000</v>
      </c>
      <c r="I340" s="248">
        <v>6000</v>
      </c>
      <c r="J340" s="248">
        <v>6000</v>
      </c>
      <c r="L340" s="243"/>
    </row>
    <row r="341" spans="2:12" x14ac:dyDescent="0.25">
      <c r="B341" s="233" t="str">
        <v>Ireland</v>
      </c>
      <c r="C341" s="248">
        <v>11666.666666666668</v>
      </c>
      <c r="D341" s="248">
        <v>11666.666666666668</v>
      </c>
      <c r="E341" s="251">
        <f>_xlfn.FORECAST.LINEAR(E$317,CHOOSE({1,2},$D341,$H341),CHOOSE({1,2},$D$317,$H$317))</f>
        <v>12250</v>
      </c>
      <c r="F341" s="251">
        <f>_xlfn.FORECAST.LINEAR(F$317,CHOOSE({1,2},$D341,$H341),CHOOSE({1,2},$D$317,$H$317))</f>
        <v>12833.333333333343</v>
      </c>
      <c r="G341" s="251">
        <f>_xlfn.FORECAST.LINEAR(G$317,CHOOSE({1,2},$D341,$H341),CHOOSE({1,2},$D$317,$H$317))</f>
        <v>13416.666666666686</v>
      </c>
      <c r="H341" s="248">
        <v>14000</v>
      </c>
      <c r="I341" s="248">
        <v>14000</v>
      </c>
      <c r="J341" s="248">
        <v>14000</v>
      </c>
      <c r="L341" s="243"/>
    </row>
    <row r="342" spans="2:12" x14ac:dyDescent="0.25">
      <c r="B342" s="233" t="str">
        <v>Cyprus</v>
      </c>
      <c r="C342" s="248">
        <v>714.28571428571433</v>
      </c>
      <c r="D342" s="248">
        <v>714.28571428571433</v>
      </c>
      <c r="E342" s="251">
        <f>_xlfn.FORECAST.LINEAR(E$317,CHOOSE({1,2},$D342,$H342),CHOOSE({1,2},$D$317,$H$317))</f>
        <v>785.71428571428987</v>
      </c>
      <c r="F342" s="251">
        <f>_xlfn.FORECAST.LINEAR(F$317,CHOOSE({1,2},$D342,$H342),CHOOSE({1,2},$D$317,$H$317))</f>
        <v>857.1428571428587</v>
      </c>
      <c r="G342" s="251">
        <f>_xlfn.FORECAST.LINEAR(G$317,CHOOSE({1,2},$D342,$H342),CHOOSE({1,2},$D$317,$H$317))</f>
        <v>928.57142857143117</v>
      </c>
      <c r="H342" s="248">
        <v>1000</v>
      </c>
      <c r="I342" s="248">
        <v>1000</v>
      </c>
      <c r="J342" s="248">
        <v>1000</v>
      </c>
      <c r="L342" s="243"/>
    </row>
    <row r="343" spans="2:12" x14ac:dyDescent="0.25">
      <c r="B343" s="233" t="str">
        <v xml:space="preserve">Malta </v>
      </c>
      <c r="C343" s="248">
        <v>714.28571428571433</v>
      </c>
      <c r="D343" s="248">
        <v>714.28571428571433</v>
      </c>
      <c r="E343" s="251">
        <f>_xlfn.FORECAST.LINEAR(E$317,CHOOSE({1,2},$D343,$H343),CHOOSE({1,2},$D$317,$H$317))</f>
        <v>785.71428571428987</v>
      </c>
      <c r="F343" s="251">
        <f>_xlfn.FORECAST.LINEAR(F$317,CHOOSE({1,2},$D343,$H343),CHOOSE({1,2},$D$317,$H$317))</f>
        <v>857.1428571428587</v>
      </c>
      <c r="G343" s="251">
        <f>_xlfn.FORECAST.LINEAR(G$317,CHOOSE({1,2},$D343,$H343),CHOOSE({1,2},$D$317,$H$317))</f>
        <v>928.57142857143117</v>
      </c>
      <c r="H343" s="248">
        <v>1000</v>
      </c>
      <c r="I343" s="248">
        <v>1000</v>
      </c>
      <c r="J343" s="248">
        <v>1000</v>
      </c>
      <c r="L343" s="243"/>
    </row>
    <row r="344" spans="2:12" x14ac:dyDescent="0.25">
      <c r="B344" s="233" t="str">
        <v xml:space="preserve">Luxembourg </v>
      </c>
      <c r="C344" s="248">
        <v>1666.6666666666667</v>
      </c>
      <c r="D344" s="248">
        <v>1666.6666666666667</v>
      </c>
      <c r="E344" s="251">
        <f>_xlfn.FORECAST.LINEAR(E$317,CHOOSE({1,2},$D344,$H344),CHOOSE({1,2},$D$317,$H$317))</f>
        <v>1749.9999999999964</v>
      </c>
      <c r="F344" s="251">
        <f>_xlfn.FORECAST.LINEAR(F$317,CHOOSE({1,2},$D344,$H344),CHOOSE({1,2},$D$317,$H$317))</f>
        <v>1833.3333333333321</v>
      </c>
      <c r="G344" s="251">
        <f>_xlfn.FORECAST.LINEAR(G$317,CHOOSE({1,2},$D344,$H344),CHOOSE({1,2},$D$317,$H$317))</f>
        <v>1916.6666666666679</v>
      </c>
      <c r="H344" s="248">
        <v>2000</v>
      </c>
      <c r="I344" s="248">
        <v>2000</v>
      </c>
      <c r="J344" s="248">
        <v>2000</v>
      </c>
      <c r="L344" s="243"/>
    </row>
    <row r="345" spans="2:12" x14ac:dyDescent="0.25">
      <c r="B345" s="233" t="s">
        <v>108</v>
      </c>
      <c r="C345" s="249">
        <f>SUM(C318:C344)</f>
        <v>576076.60455486539</v>
      </c>
      <c r="D345" s="249">
        <f t="shared" ref="D345:J345" si="22">SUM(D318:D344)</f>
        <v>576076.60455486539</v>
      </c>
      <c r="E345" s="249">
        <f t="shared" si="22"/>
        <v>604807.45341614913</v>
      </c>
      <c r="F345" s="249">
        <f t="shared" si="22"/>
        <v>633538.30227743252</v>
      </c>
      <c r="G345" s="249">
        <f t="shared" si="22"/>
        <v>662269.15113871626</v>
      </c>
      <c r="H345" s="249">
        <f t="shared" si="22"/>
        <v>691000</v>
      </c>
      <c r="I345" s="249">
        <f t="shared" si="22"/>
        <v>691000</v>
      </c>
      <c r="J345" s="249">
        <f t="shared" si="22"/>
        <v>691000</v>
      </c>
    </row>
    <row r="349" spans="2:12" ht="20.399999999999999" x14ac:dyDescent="0.35">
      <c r="B349" s="17" t="s">
        <v>542</v>
      </c>
    </row>
    <row r="350" spans="2:12" x14ac:dyDescent="0.25">
      <c r="B350" s="238" t="s">
        <v>558</v>
      </c>
    </row>
    <row r="352" spans="2:12" x14ac:dyDescent="0.25">
      <c r="B352" s="282"/>
      <c r="C352" s="309" t="s">
        <v>557</v>
      </c>
      <c r="D352" s="309"/>
      <c r="E352" s="309"/>
      <c r="F352" s="309"/>
      <c r="G352" s="309"/>
      <c r="H352" s="309"/>
      <c r="I352" s="309"/>
      <c r="J352" s="309"/>
    </row>
    <row r="353" spans="2:10" x14ac:dyDescent="0.25">
      <c r="B353" s="282" t="s">
        <v>488</v>
      </c>
      <c r="C353" s="282" cm="1">
        <f t="array" ref="C353:J353">timepoints_a</f>
        <v>2015</v>
      </c>
      <c r="D353" s="282">
        <v>2020</v>
      </c>
      <c r="E353" s="282">
        <v>2025</v>
      </c>
      <c r="F353" s="282">
        <v>2030</v>
      </c>
      <c r="G353" s="282">
        <v>2035</v>
      </c>
      <c r="H353" s="282">
        <v>2040</v>
      </c>
      <c r="I353" s="282">
        <v>2045</v>
      </c>
      <c r="J353" s="282">
        <v>2050</v>
      </c>
    </row>
    <row r="354" spans="2:10" x14ac:dyDescent="0.25">
      <c r="B354" s="233" t="str" cm="1">
        <f t="array" ref="B354:B380">EU_countries_a</f>
        <v>Italy</v>
      </c>
      <c r="C354" s="248" cm="1">
        <f t="array" ref="C354:C380">EU_commercial_2015_a</f>
        <v>59166.666666666672</v>
      </c>
      <c r="D354" s="248">
        <f>C354</f>
        <v>59166.666666666672</v>
      </c>
      <c r="E354" s="251">
        <f>_xlfn.FORECAST.LINEAR(E$353,CHOOSE({1,2},$D354,$F354),CHOOSE({1,2},$D$353,$F$353))</f>
        <v>65083.333333333489</v>
      </c>
      <c r="F354" s="248" cm="1">
        <f t="array" ref="F354:F380">EU_2030_commercial_high_a</f>
        <v>71000</v>
      </c>
      <c r="G354" s="248" cm="1">
        <f t="array" ref="G354:G380">EU_2030_commercial_high_a</f>
        <v>71000</v>
      </c>
      <c r="H354" s="248" cm="1">
        <f t="array" ref="H354:H380">EU_2030_commercial_high_a</f>
        <v>71000</v>
      </c>
      <c r="I354" s="248" cm="1">
        <f t="array" ref="I354:I380">EU_2030_commercial_high_a</f>
        <v>71000</v>
      </c>
      <c r="J354" s="248" cm="1">
        <f t="array" ref="J354:J380">EU_2030_commercial_high_a</f>
        <v>71000</v>
      </c>
    </row>
    <row r="355" spans="2:10" x14ac:dyDescent="0.25">
      <c r="B355" s="233" t="str">
        <v>Germany</v>
      </c>
      <c r="C355" s="248">
        <v>140000</v>
      </c>
      <c r="D355" s="248">
        <f t="shared" ref="D355:D380" si="23">C355</f>
        <v>140000</v>
      </c>
      <c r="E355" s="251">
        <f>_xlfn.FORECAST.LINEAR(E$353,CHOOSE({1,2},$D355,$F355),CHOOSE({1,2},$D$353,$F$353))</f>
        <v>150500</v>
      </c>
      <c r="F355" s="248">
        <v>161000</v>
      </c>
      <c r="G355" s="248">
        <v>161000</v>
      </c>
      <c r="H355" s="248">
        <v>161000</v>
      </c>
      <c r="I355" s="248">
        <v>161000</v>
      </c>
      <c r="J355" s="248">
        <v>161000</v>
      </c>
    </row>
    <row r="356" spans="2:10" x14ac:dyDescent="0.25">
      <c r="B356" s="233" t="str">
        <v>France</v>
      </c>
      <c r="C356" s="248">
        <v>44166.666666666672</v>
      </c>
      <c r="D356" s="248">
        <f t="shared" si="23"/>
        <v>44166.666666666672</v>
      </c>
      <c r="E356" s="251">
        <f>_xlfn.FORECAST.LINEAR(E$353,CHOOSE({1,2},$D356,$F356),CHOOSE({1,2},$D$353,$F$353))</f>
        <v>48583.333333333256</v>
      </c>
      <c r="F356" s="248">
        <v>53000</v>
      </c>
      <c r="G356" s="248">
        <v>53000</v>
      </c>
      <c r="H356" s="248">
        <v>53000</v>
      </c>
      <c r="I356" s="248">
        <v>53000</v>
      </c>
      <c r="J356" s="248">
        <v>53000</v>
      </c>
    </row>
    <row r="357" spans="2:10" x14ac:dyDescent="0.25">
      <c r="B357" s="233" t="str">
        <v>Spain</v>
      </c>
      <c r="C357" s="248">
        <v>65000</v>
      </c>
      <c r="D357" s="248">
        <f t="shared" si="23"/>
        <v>65000</v>
      </c>
      <c r="E357" s="251">
        <f>_xlfn.FORECAST.LINEAR(E$353,CHOOSE({1,2},$D357,$F357),CHOOSE({1,2},$D$353,$F$353))</f>
        <v>71500</v>
      </c>
      <c r="F357" s="248">
        <v>78000</v>
      </c>
      <c r="G357" s="248">
        <v>78000</v>
      </c>
      <c r="H357" s="248">
        <v>78000</v>
      </c>
      <c r="I357" s="248">
        <v>78000</v>
      </c>
      <c r="J357" s="248">
        <v>78000</v>
      </c>
    </row>
    <row r="358" spans="2:10" x14ac:dyDescent="0.25">
      <c r="B358" s="233" t="str">
        <v>Romania</v>
      </c>
      <c r="C358" s="248">
        <v>19285.714285714286</v>
      </c>
      <c r="D358" s="248">
        <f t="shared" si="23"/>
        <v>19285.714285714286</v>
      </c>
      <c r="E358" s="251">
        <f>_xlfn.FORECAST.LINEAR(E$353,CHOOSE({1,2},$D358,$F358),CHOOSE({1,2},$D$353,$F$353))</f>
        <v>23142.857142857043</v>
      </c>
      <c r="F358" s="248">
        <v>27000</v>
      </c>
      <c r="G358" s="248">
        <v>27000</v>
      </c>
      <c r="H358" s="248">
        <v>27000</v>
      </c>
      <c r="I358" s="248">
        <v>27000</v>
      </c>
      <c r="J358" s="248">
        <v>27000</v>
      </c>
    </row>
    <row r="359" spans="2:10" x14ac:dyDescent="0.25">
      <c r="B359" s="233" t="str">
        <v>Poland</v>
      </c>
      <c r="C359" s="248">
        <v>32307.692307692305</v>
      </c>
      <c r="D359" s="248">
        <f t="shared" si="23"/>
        <v>32307.692307692305</v>
      </c>
      <c r="E359" s="251">
        <f>_xlfn.FORECAST.LINEAR(E$353,CHOOSE({1,2},$D359,$F359),CHOOSE({1,2},$D$353,$F$353))</f>
        <v>37153.846153846243</v>
      </c>
      <c r="F359" s="248">
        <v>42000</v>
      </c>
      <c r="G359" s="248">
        <v>42000</v>
      </c>
      <c r="H359" s="248">
        <v>42000</v>
      </c>
      <c r="I359" s="248">
        <v>42000</v>
      </c>
      <c r="J359" s="248">
        <v>42000</v>
      </c>
    </row>
    <row r="360" spans="2:10" x14ac:dyDescent="0.25">
      <c r="B360" s="233" t="str">
        <v>Hungary</v>
      </c>
      <c r="C360" s="248">
        <v>3846.1538461538462</v>
      </c>
      <c r="D360" s="248">
        <f t="shared" si="23"/>
        <v>3846.1538461538462</v>
      </c>
      <c r="E360" s="251">
        <f>_xlfn.FORECAST.LINEAR(E$353,CHOOSE({1,2},$D360,$F360),CHOOSE({1,2},$D$353,$F$353))</f>
        <v>4423.0769230769365</v>
      </c>
      <c r="F360" s="248">
        <v>5000</v>
      </c>
      <c r="G360" s="248">
        <v>5000</v>
      </c>
      <c r="H360" s="248">
        <v>5000</v>
      </c>
      <c r="I360" s="248">
        <v>5000</v>
      </c>
      <c r="J360" s="248">
        <v>5000</v>
      </c>
    </row>
    <row r="361" spans="2:10" x14ac:dyDescent="0.25">
      <c r="B361" s="233" t="str">
        <v>Bulgaria</v>
      </c>
      <c r="C361" s="248">
        <v>6153.8461538461534</v>
      </c>
      <c r="D361" s="248">
        <f t="shared" si="23"/>
        <v>6153.8461538461534</v>
      </c>
      <c r="E361" s="251">
        <f>_xlfn.FORECAST.LINEAR(E$353,CHOOSE({1,2},$D361,$F361),CHOOSE({1,2},$D$353,$F$353))</f>
        <v>7076.9230769230635</v>
      </c>
      <c r="F361" s="248">
        <v>8000</v>
      </c>
      <c r="G361" s="248">
        <v>8000</v>
      </c>
      <c r="H361" s="248">
        <v>8000</v>
      </c>
      <c r="I361" s="248">
        <v>8000</v>
      </c>
      <c r="J361" s="248">
        <v>8000</v>
      </c>
    </row>
    <row r="362" spans="2:10" x14ac:dyDescent="0.25">
      <c r="B362" s="233" t="str">
        <v>Portugal</v>
      </c>
      <c r="C362" s="248">
        <v>21666.666666666668</v>
      </c>
      <c r="D362" s="248">
        <f t="shared" si="23"/>
        <v>21666.666666666668</v>
      </c>
      <c r="E362" s="251">
        <f>_xlfn.FORECAST.LINEAR(E$353,CHOOSE({1,2},$D362,$F362),CHOOSE({1,2},$D$353,$F$353))</f>
        <v>23833.333333333372</v>
      </c>
      <c r="F362" s="248">
        <v>26000</v>
      </c>
      <c r="G362" s="248">
        <v>26000</v>
      </c>
      <c r="H362" s="248">
        <v>26000</v>
      </c>
      <c r="I362" s="248">
        <v>26000</v>
      </c>
      <c r="J362" s="248">
        <v>26000</v>
      </c>
    </row>
    <row r="363" spans="2:10" x14ac:dyDescent="0.25">
      <c r="B363" s="233" t="str">
        <v>Czech Republic</v>
      </c>
      <c r="C363" s="248">
        <v>10000</v>
      </c>
      <c r="D363" s="248">
        <f t="shared" si="23"/>
        <v>10000</v>
      </c>
      <c r="E363" s="251">
        <f>_xlfn.FORECAST.LINEAR(E$353,CHOOSE({1,2},$D363,$F363),CHOOSE({1,2},$D$353,$F$353))</f>
        <v>11500</v>
      </c>
      <c r="F363" s="248">
        <v>13000</v>
      </c>
      <c r="G363" s="248">
        <v>13000</v>
      </c>
      <c r="H363" s="248">
        <v>13000</v>
      </c>
      <c r="I363" s="248">
        <v>13000</v>
      </c>
      <c r="J363" s="248">
        <v>13000</v>
      </c>
    </row>
    <row r="364" spans="2:10" x14ac:dyDescent="0.25">
      <c r="B364" s="233" t="str">
        <v>Croatia</v>
      </c>
      <c r="C364" s="248">
        <v>3076.9230769230767</v>
      </c>
      <c r="D364" s="248">
        <f t="shared" si="23"/>
        <v>3076.9230769230767</v>
      </c>
      <c r="E364" s="251">
        <f>_xlfn.FORECAST.LINEAR(E$353,CHOOSE({1,2},$D364,$F364),CHOOSE({1,2},$D$353,$F$353))</f>
        <v>3538.4615384615317</v>
      </c>
      <c r="F364" s="248">
        <v>4000</v>
      </c>
      <c r="G364" s="248">
        <v>4000</v>
      </c>
      <c r="H364" s="248">
        <v>4000</v>
      </c>
      <c r="I364" s="248">
        <v>4000</v>
      </c>
      <c r="J364" s="248">
        <v>4000</v>
      </c>
    </row>
    <row r="365" spans="2:10" x14ac:dyDescent="0.25">
      <c r="B365" s="233" t="str">
        <v>Belgium</v>
      </c>
      <c r="C365" s="248">
        <v>28695.652173913044</v>
      </c>
      <c r="D365" s="248">
        <f t="shared" si="23"/>
        <v>28695.652173913044</v>
      </c>
      <c r="E365" s="251">
        <f>_xlfn.FORECAST.LINEAR(E$353,CHOOSE({1,2},$D365,$F365),CHOOSE({1,2},$D$353,$F$353))</f>
        <v>30847.826086956542</v>
      </c>
      <c r="F365" s="248">
        <v>33000</v>
      </c>
      <c r="G365" s="248">
        <v>33000</v>
      </c>
      <c r="H365" s="248">
        <v>33000</v>
      </c>
      <c r="I365" s="248">
        <v>33000</v>
      </c>
      <c r="J365" s="248">
        <v>33000</v>
      </c>
    </row>
    <row r="366" spans="2:10" x14ac:dyDescent="0.25">
      <c r="B366" s="233" t="str">
        <v>Slovakia</v>
      </c>
      <c r="C366" s="248">
        <v>3846.1538461538462</v>
      </c>
      <c r="D366" s="248">
        <f t="shared" si="23"/>
        <v>3846.1538461538462</v>
      </c>
      <c r="E366" s="251">
        <f>_xlfn.FORECAST.LINEAR(E$353,CHOOSE({1,2},$D366,$F366),CHOOSE({1,2},$D$353,$F$353))</f>
        <v>4423.0769230769365</v>
      </c>
      <c r="F366" s="248">
        <v>5000</v>
      </c>
      <c r="G366" s="248">
        <v>5000</v>
      </c>
      <c r="H366" s="248">
        <v>5000</v>
      </c>
      <c r="I366" s="248">
        <v>5000</v>
      </c>
      <c r="J366" s="248">
        <v>5000</v>
      </c>
    </row>
    <row r="367" spans="2:10" x14ac:dyDescent="0.25">
      <c r="B367" s="233" t="str">
        <v>Netherlands</v>
      </c>
      <c r="C367" s="248">
        <v>60000.000000000007</v>
      </c>
      <c r="D367" s="248">
        <f t="shared" si="23"/>
        <v>60000.000000000007</v>
      </c>
      <c r="E367" s="251">
        <f>_xlfn.FORECAST.LINEAR(E$353,CHOOSE({1,2},$D367,$F367),CHOOSE({1,2},$D$353,$F$353))</f>
        <v>64500</v>
      </c>
      <c r="F367" s="248">
        <v>69000</v>
      </c>
      <c r="G367" s="248">
        <v>69000</v>
      </c>
      <c r="H367" s="248">
        <v>69000</v>
      </c>
      <c r="I367" s="248">
        <v>69000</v>
      </c>
      <c r="J367" s="248">
        <v>69000</v>
      </c>
    </row>
    <row r="368" spans="2:10" x14ac:dyDescent="0.25">
      <c r="B368" s="233" t="str">
        <v>Austria</v>
      </c>
      <c r="C368" s="248">
        <v>15000</v>
      </c>
      <c r="D368" s="248">
        <f t="shared" si="23"/>
        <v>15000</v>
      </c>
      <c r="E368" s="251">
        <f>_xlfn.FORECAST.LINEAR(E$353,CHOOSE({1,2},$D368,$F368),CHOOSE({1,2},$D$353,$F$353))</f>
        <v>16500</v>
      </c>
      <c r="F368" s="248">
        <v>18000</v>
      </c>
      <c r="G368" s="248">
        <v>18000</v>
      </c>
      <c r="H368" s="248">
        <v>18000</v>
      </c>
      <c r="I368" s="248">
        <v>18000</v>
      </c>
      <c r="J368" s="248">
        <v>18000</v>
      </c>
    </row>
    <row r="369" spans="2:10" x14ac:dyDescent="0.25">
      <c r="B369" s="233" t="str">
        <v>Greece</v>
      </c>
      <c r="C369" s="248">
        <v>21666.666666666668</v>
      </c>
      <c r="D369" s="248">
        <f t="shared" si="23"/>
        <v>21666.666666666668</v>
      </c>
      <c r="E369" s="251">
        <f>_xlfn.FORECAST.LINEAR(E$353,CHOOSE({1,2},$D369,$F369),CHOOSE({1,2},$D$353,$F$353))</f>
        <v>23833.333333333372</v>
      </c>
      <c r="F369" s="248">
        <v>26000</v>
      </c>
      <c r="G369" s="248">
        <v>26000</v>
      </c>
      <c r="H369" s="248">
        <v>26000</v>
      </c>
      <c r="I369" s="248">
        <v>26000</v>
      </c>
      <c r="J369" s="248">
        <v>26000</v>
      </c>
    </row>
    <row r="370" spans="2:10" x14ac:dyDescent="0.25">
      <c r="B370" s="233" t="str">
        <v>Lithuania</v>
      </c>
      <c r="C370" s="248">
        <v>3333.3333333333335</v>
      </c>
      <c r="D370" s="248">
        <f t="shared" si="23"/>
        <v>3333.3333333333335</v>
      </c>
      <c r="E370" s="251">
        <f>_xlfn.FORECAST.LINEAR(E$353,CHOOSE({1,2},$D370,$F370),CHOOSE({1,2},$D$353,$F$353))</f>
        <v>3666.666666666657</v>
      </c>
      <c r="F370" s="248">
        <v>4000</v>
      </c>
      <c r="G370" s="248">
        <v>4000</v>
      </c>
      <c r="H370" s="248">
        <v>4000</v>
      </c>
      <c r="I370" s="248">
        <v>4000</v>
      </c>
      <c r="J370" s="248">
        <v>4000</v>
      </c>
    </row>
    <row r="371" spans="2:10" x14ac:dyDescent="0.25">
      <c r="B371" s="233" t="str">
        <v>Latvia</v>
      </c>
      <c r="C371" s="248">
        <v>2307.6923076923076</v>
      </c>
      <c r="D371" s="248">
        <f t="shared" si="23"/>
        <v>2307.6923076923076</v>
      </c>
      <c r="E371" s="251">
        <f>_xlfn.FORECAST.LINEAR(E$353,CHOOSE({1,2},$D371,$F371),CHOOSE({1,2},$D$353,$F$353))</f>
        <v>2653.8461538461561</v>
      </c>
      <c r="F371" s="248">
        <v>3000</v>
      </c>
      <c r="G371" s="248">
        <v>3000</v>
      </c>
      <c r="H371" s="248">
        <v>3000</v>
      </c>
      <c r="I371" s="248">
        <v>3000</v>
      </c>
      <c r="J371" s="248">
        <v>3000</v>
      </c>
    </row>
    <row r="372" spans="2:10" x14ac:dyDescent="0.25">
      <c r="B372" s="233" t="str">
        <v>Estonia</v>
      </c>
      <c r="C372" s="248">
        <v>1538.4615384615383</v>
      </c>
      <c r="D372" s="248">
        <f t="shared" si="23"/>
        <v>1538.4615384615383</v>
      </c>
      <c r="E372" s="251">
        <f>_xlfn.FORECAST.LINEAR(E$353,CHOOSE({1,2},$D372,$F372),CHOOSE({1,2},$D$353,$F$353))</f>
        <v>1769.2307692307659</v>
      </c>
      <c r="F372" s="248">
        <v>2000</v>
      </c>
      <c r="G372" s="248">
        <v>2000</v>
      </c>
      <c r="H372" s="248">
        <v>2000</v>
      </c>
      <c r="I372" s="248">
        <v>2000</v>
      </c>
      <c r="J372" s="248">
        <v>2000</v>
      </c>
    </row>
    <row r="373" spans="2:10" x14ac:dyDescent="0.25">
      <c r="B373" s="233" t="str">
        <v>Slovenia</v>
      </c>
      <c r="C373" s="248">
        <v>3076.9230769230767</v>
      </c>
      <c r="D373" s="248">
        <f t="shared" si="23"/>
        <v>3076.9230769230767</v>
      </c>
      <c r="E373" s="251">
        <f>_xlfn.FORECAST.LINEAR(E$353,CHOOSE({1,2},$D373,$F373),CHOOSE({1,2},$D$353,$F$353))</f>
        <v>3538.4615384615317</v>
      </c>
      <c r="F373" s="248">
        <v>4000</v>
      </c>
      <c r="G373" s="248">
        <v>4000</v>
      </c>
      <c r="H373" s="248">
        <v>4000</v>
      </c>
      <c r="I373" s="248">
        <v>4000</v>
      </c>
      <c r="J373" s="248">
        <v>4000</v>
      </c>
    </row>
    <row r="374" spans="2:10" x14ac:dyDescent="0.25">
      <c r="B374" s="233" t="str">
        <v>Finland</v>
      </c>
      <c r="C374" s="248">
        <v>3846.1538461538462</v>
      </c>
      <c r="D374" s="248">
        <f t="shared" si="23"/>
        <v>3846.1538461538462</v>
      </c>
      <c r="E374" s="251">
        <f>_xlfn.FORECAST.LINEAR(E$353,CHOOSE({1,2},$D374,$F374),CHOOSE({1,2},$D$353,$F$353))</f>
        <v>4423.0769230769365</v>
      </c>
      <c r="F374" s="248">
        <v>5000</v>
      </c>
      <c r="G374" s="248">
        <v>5000</v>
      </c>
      <c r="H374" s="248">
        <v>5000</v>
      </c>
      <c r="I374" s="248">
        <v>5000</v>
      </c>
      <c r="J374" s="248">
        <v>5000</v>
      </c>
    </row>
    <row r="375" spans="2:10" x14ac:dyDescent="0.25">
      <c r="B375" s="233" t="str">
        <v>Sweden</v>
      </c>
      <c r="C375" s="248">
        <v>8333.3333333333339</v>
      </c>
      <c r="D375" s="248">
        <f t="shared" si="23"/>
        <v>8333.3333333333339</v>
      </c>
      <c r="E375" s="251">
        <f>_xlfn.FORECAST.LINEAR(E$353,CHOOSE({1,2},$D375,$F375),CHOOSE({1,2},$D$353,$F$353))</f>
        <v>9166.6666666666861</v>
      </c>
      <c r="F375" s="248">
        <v>10000</v>
      </c>
      <c r="G375" s="248">
        <v>10000</v>
      </c>
      <c r="H375" s="248">
        <v>10000</v>
      </c>
      <c r="I375" s="248">
        <v>10000</v>
      </c>
      <c r="J375" s="248">
        <v>10000</v>
      </c>
    </row>
    <row r="376" spans="2:10" x14ac:dyDescent="0.25">
      <c r="B376" s="233" t="str">
        <v>Denmark</v>
      </c>
      <c r="C376" s="248">
        <v>5000</v>
      </c>
      <c r="D376" s="248">
        <f t="shared" si="23"/>
        <v>5000</v>
      </c>
      <c r="E376" s="251">
        <f>_xlfn.FORECAST.LINEAR(E$353,CHOOSE({1,2},$D376,$F376),CHOOSE({1,2},$D$353,$F$353))</f>
        <v>5500</v>
      </c>
      <c r="F376" s="248">
        <v>6000</v>
      </c>
      <c r="G376" s="248">
        <v>6000</v>
      </c>
      <c r="H376" s="248">
        <v>6000</v>
      </c>
      <c r="I376" s="248">
        <v>6000</v>
      </c>
      <c r="J376" s="248">
        <v>6000</v>
      </c>
    </row>
    <row r="377" spans="2:10" x14ac:dyDescent="0.25">
      <c r="B377" s="233" t="str">
        <v>Ireland</v>
      </c>
      <c r="C377" s="248">
        <v>11666.666666666668</v>
      </c>
      <c r="D377" s="248">
        <f t="shared" si="23"/>
        <v>11666.666666666668</v>
      </c>
      <c r="E377" s="251">
        <f>_xlfn.FORECAST.LINEAR(E$353,CHOOSE({1,2},$D377,$F377),CHOOSE({1,2},$D$353,$F$353))</f>
        <v>12833.333333333314</v>
      </c>
      <c r="F377" s="248">
        <v>14000</v>
      </c>
      <c r="G377" s="248">
        <v>14000</v>
      </c>
      <c r="H377" s="248">
        <v>14000</v>
      </c>
      <c r="I377" s="248">
        <v>14000</v>
      </c>
      <c r="J377" s="248">
        <v>14000</v>
      </c>
    </row>
    <row r="378" spans="2:10" x14ac:dyDescent="0.25">
      <c r="B378" s="233" t="str">
        <v>Cyprus</v>
      </c>
      <c r="C378" s="248">
        <v>714.28571428571433</v>
      </c>
      <c r="D378" s="248">
        <f t="shared" si="23"/>
        <v>714.28571428571433</v>
      </c>
      <c r="E378" s="251">
        <f>_xlfn.FORECAST.LINEAR(E$353,CHOOSE({1,2},$D378,$F378),CHOOSE({1,2},$D$353,$F$353))</f>
        <v>857.14285714285506</v>
      </c>
      <c r="F378" s="248">
        <v>1000</v>
      </c>
      <c r="G378" s="248">
        <v>1000</v>
      </c>
      <c r="H378" s="248">
        <v>1000</v>
      </c>
      <c r="I378" s="248">
        <v>1000</v>
      </c>
      <c r="J378" s="248">
        <v>1000</v>
      </c>
    </row>
    <row r="379" spans="2:10" x14ac:dyDescent="0.25">
      <c r="B379" s="233" t="str">
        <v xml:space="preserve">Malta </v>
      </c>
      <c r="C379" s="248">
        <v>714.28571428571433</v>
      </c>
      <c r="D379" s="248">
        <f t="shared" si="23"/>
        <v>714.28571428571433</v>
      </c>
      <c r="E379" s="251">
        <f>_xlfn.FORECAST.LINEAR(E$353,CHOOSE({1,2},$D379,$F379),CHOOSE({1,2},$D$353,$F$353))</f>
        <v>857.14285714285506</v>
      </c>
      <c r="F379" s="248">
        <v>1000</v>
      </c>
      <c r="G379" s="248">
        <v>1000</v>
      </c>
      <c r="H379" s="248">
        <v>1000</v>
      </c>
      <c r="I379" s="248">
        <v>1000</v>
      </c>
      <c r="J379" s="248">
        <v>1000</v>
      </c>
    </row>
    <row r="380" spans="2:10" x14ac:dyDescent="0.25">
      <c r="B380" s="233" t="str">
        <v xml:space="preserve">Luxembourg </v>
      </c>
      <c r="C380" s="248">
        <v>1666.6666666666667</v>
      </c>
      <c r="D380" s="248">
        <f t="shared" si="23"/>
        <v>1666.6666666666667</v>
      </c>
      <c r="E380" s="251">
        <f>_xlfn.FORECAST.LINEAR(E$353,CHOOSE({1,2},$D380,$F380),CHOOSE({1,2},$D$353,$F$353))</f>
        <v>1833.3333333333285</v>
      </c>
      <c r="F380" s="248">
        <v>2000</v>
      </c>
      <c r="G380" s="248">
        <v>2000</v>
      </c>
      <c r="H380" s="248">
        <v>2000</v>
      </c>
      <c r="I380" s="248">
        <v>2000</v>
      </c>
      <c r="J380" s="248">
        <v>2000</v>
      </c>
    </row>
    <row r="381" spans="2:10" x14ac:dyDescent="0.25">
      <c r="B381" s="233" t="s">
        <v>108</v>
      </c>
      <c r="C381" s="249">
        <f>SUM(_xlfn.ANCHORARRAY(C354))</f>
        <v>576076.60455486539</v>
      </c>
      <c r="D381" s="249">
        <f>SUM(D354:D380)</f>
        <v>576076.60455486539</v>
      </c>
      <c r="E381" s="249">
        <f>SUM(E354:E380)</f>
        <v>633538.30227743264</v>
      </c>
      <c r="F381" s="249">
        <f t="shared" ref="F381:J381" si="24">SUM(_xlfn.ANCHORARRAY(F354))</f>
        <v>691000</v>
      </c>
      <c r="G381" s="249">
        <f t="shared" si="24"/>
        <v>691000</v>
      </c>
      <c r="H381" s="249">
        <f t="shared" si="24"/>
        <v>691000</v>
      </c>
      <c r="I381" s="249">
        <f t="shared" si="24"/>
        <v>691000</v>
      </c>
      <c r="J381" s="249">
        <f t="shared" si="24"/>
        <v>691000</v>
      </c>
    </row>
    <row r="384" spans="2:10" ht="20.399999999999999" x14ac:dyDescent="0.35">
      <c r="B384" s="17" t="s">
        <v>545</v>
      </c>
    </row>
    <row r="385" spans="2:10" x14ac:dyDescent="0.25">
      <c r="B385" s="238" t="s">
        <v>559</v>
      </c>
    </row>
    <row r="387" spans="2:10" x14ac:dyDescent="0.25">
      <c r="B387" s="282"/>
      <c r="C387" s="309" t="s">
        <v>557</v>
      </c>
      <c r="D387" s="309"/>
      <c r="E387" s="309"/>
      <c r="F387" s="309"/>
      <c r="G387" s="309"/>
      <c r="H387" s="309"/>
      <c r="I387" s="309"/>
      <c r="J387" s="309"/>
    </row>
    <row r="388" spans="2:10" x14ac:dyDescent="0.25">
      <c r="B388" s="282" t="s">
        <v>488</v>
      </c>
      <c r="C388" s="282" cm="1">
        <f t="array" ref="C388:J388">timepoints_a</f>
        <v>2015</v>
      </c>
      <c r="D388" s="282">
        <v>2020</v>
      </c>
      <c r="E388" s="282">
        <v>2025</v>
      </c>
      <c r="F388" s="282">
        <v>2030</v>
      </c>
      <c r="G388" s="282">
        <v>2035</v>
      </c>
      <c r="H388" s="282">
        <v>2040</v>
      </c>
      <c r="I388" s="282">
        <v>2045</v>
      </c>
      <c r="J388" s="282">
        <v>2050</v>
      </c>
    </row>
    <row r="389" spans="2:10" x14ac:dyDescent="0.25">
      <c r="B389" s="233" t="str" cm="1">
        <f t="array" ref="B389:B415">EU_countries_a</f>
        <v>Italy</v>
      </c>
      <c r="C389" s="248" cm="1">
        <f t="array" ref="C389:C415">EU_commercial_2015_a</f>
        <v>59166.666666666672</v>
      </c>
      <c r="D389" s="248" cm="1">
        <f t="array" ref="D389:D415">EU_commercial_2015_a</f>
        <v>59166.666666666672</v>
      </c>
      <c r="E389" s="251">
        <f>_xlfn.FORECAST.LINEAR(E$388,CHOOSE({1,2},$D389,$G389),CHOOSE({1,2},$D$388,$G$388))</f>
        <v>63111.111111111008</v>
      </c>
      <c r="F389" s="251">
        <f>_xlfn.FORECAST.LINEAR(F$388,CHOOSE({1,2},$D389,$G389),CHOOSE({1,2},$D$388,$G$388))</f>
        <v>67055.555555555504</v>
      </c>
      <c r="G389" s="248" cm="1">
        <f t="array" ref="G389:G415">EU_2030_commercial_high_a</f>
        <v>71000</v>
      </c>
      <c r="H389" s="248" cm="1">
        <f t="array" ref="H389:H415">EU_2030_commercial_high_a</f>
        <v>71000</v>
      </c>
      <c r="I389" s="248" cm="1">
        <f t="array" ref="I389:I415">EU_2030_commercial_high_a</f>
        <v>71000</v>
      </c>
      <c r="J389" s="248" cm="1">
        <f t="array" ref="J389:J415">EU_2030_commercial_high_a</f>
        <v>71000</v>
      </c>
    </row>
    <row r="390" spans="2:10" x14ac:dyDescent="0.25">
      <c r="B390" s="233" t="str">
        <v>Germany</v>
      </c>
      <c r="C390" s="248">
        <v>140000</v>
      </c>
      <c r="D390" s="248">
        <v>140000</v>
      </c>
      <c r="E390" s="251">
        <f>_xlfn.FORECAST.LINEAR(E$388,CHOOSE({1,2},$D390,$H390),CHOOSE({1,2},$D$388,$H$388))</f>
        <v>145250</v>
      </c>
      <c r="F390" s="251">
        <f>_xlfn.FORECAST.LINEAR(F$388,CHOOSE({1,2},$D390,$G390),CHOOSE({1,2},$D$388,$G$388))</f>
        <v>154000</v>
      </c>
      <c r="G390" s="248">
        <v>161000</v>
      </c>
      <c r="H390" s="248">
        <v>161000</v>
      </c>
      <c r="I390" s="248">
        <v>161000</v>
      </c>
      <c r="J390" s="248">
        <v>161000</v>
      </c>
    </row>
    <row r="391" spans="2:10" x14ac:dyDescent="0.25">
      <c r="B391" s="233" t="str">
        <v>France</v>
      </c>
      <c r="C391" s="248">
        <v>44166.666666666672</v>
      </c>
      <c r="D391" s="248">
        <v>44166.666666666672</v>
      </c>
      <c r="E391" s="251">
        <f>_xlfn.FORECAST.LINEAR(E$388,CHOOSE({1,2},$D391,$H391),CHOOSE({1,2},$D$388,$H$388))</f>
        <v>46375</v>
      </c>
      <c r="F391" s="251">
        <f>_xlfn.FORECAST.LINEAR(F$388,CHOOSE({1,2},$D391,$G391),CHOOSE({1,2},$D$388,$G$388))</f>
        <v>50055.555555555504</v>
      </c>
      <c r="G391" s="248">
        <v>53000</v>
      </c>
      <c r="H391" s="248">
        <v>53000</v>
      </c>
      <c r="I391" s="248">
        <v>53000</v>
      </c>
      <c r="J391" s="248">
        <v>53000</v>
      </c>
    </row>
    <row r="392" spans="2:10" x14ac:dyDescent="0.25">
      <c r="B392" s="233" t="str">
        <v>Spain</v>
      </c>
      <c r="C392" s="248">
        <v>65000</v>
      </c>
      <c r="D392" s="248">
        <v>65000</v>
      </c>
      <c r="E392" s="251">
        <f>_xlfn.FORECAST.LINEAR(E$388,CHOOSE({1,2},$D392,$H392),CHOOSE({1,2},$D$388,$H$388))</f>
        <v>68250</v>
      </c>
      <c r="F392" s="251">
        <f>_xlfn.FORECAST.LINEAR(F$388,CHOOSE({1,2},$D392,$G392),CHOOSE({1,2},$D$388,$G$388))</f>
        <v>73666.666666666744</v>
      </c>
      <c r="G392" s="248">
        <v>78000</v>
      </c>
      <c r="H392" s="248">
        <v>78000</v>
      </c>
      <c r="I392" s="248">
        <v>78000</v>
      </c>
      <c r="J392" s="248">
        <v>78000</v>
      </c>
    </row>
    <row r="393" spans="2:10" x14ac:dyDescent="0.25">
      <c r="B393" s="233" t="str">
        <v>Romania</v>
      </c>
      <c r="C393" s="248">
        <v>19285.714285714286</v>
      </c>
      <c r="D393" s="248">
        <v>19285.714285714286</v>
      </c>
      <c r="E393" s="251">
        <f>_xlfn.FORECAST.LINEAR(E$388,CHOOSE({1,2},$D393,$H393),CHOOSE({1,2},$D$388,$H$388))</f>
        <v>21214.285714285797</v>
      </c>
      <c r="F393" s="251">
        <f>_xlfn.FORECAST.LINEAR(F$388,CHOOSE({1,2},$D393,$G393),CHOOSE({1,2},$D$388,$G$388))</f>
        <v>24428.571428571478</v>
      </c>
      <c r="G393" s="248">
        <v>27000</v>
      </c>
      <c r="H393" s="248">
        <v>27000</v>
      </c>
      <c r="I393" s="248">
        <v>27000</v>
      </c>
      <c r="J393" s="248">
        <v>27000</v>
      </c>
    </row>
    <row r="394" spans="2:10" x14ac:dyDescent="0.25">
      <c r="B394" s="233" t="str">
        <v>Poland</v>
      </c>
      <c r="C394" s="248">
        <v>32307.692307692305</v>
      </c>
      <c r="D394" s="248">
        <v>32307.692307692305</v>
      </c>
      <c r="E394" s="251">
        <f>_xlfn.FORECAST.LINEAR(E$388,CHOOSE({1,2},$D394,$H394),CHOOSE({1,2},$D$388,$H$388))</f>
        <v>34730.769230769132</v>
      </c>
      <c r="F394" s="251">
        <f>_xlfn.FORECAST.LINEAR(F$388,CHOOSE({1,2},$D394,$G394),CHOOSE({1,2},$D$388,$G$388))</f>
        <v>38769.230769230751</v>
      </c>
      <c r="G394" s="248">
        <v>42000</v>
      </c>
      <c r="H394" s="248">
        <v>42000</v>
      </c>
      <c r="I394" s="248">
        <v>42000</v>
      </c>
      <c r="J394" s="248">
        <v>42000</v>
      </c>
    </row>
    <row r="395" spans="2:10" x14ac:dyDescent="0.25">
      <c r="B395" s="233" t="str">
        <v>Hungary</v>
      </c>
      <c r="C395" s="248">
        <v>3846.1538461538462</v>
      </c>
      <c r="D395" s="248">
        <v>3846.1538461538462</v>
      </c>
      <c r="E395" s="251">
        <f>_xlfn.FORECAST.LINEAR(E$388,CHOOSE({1,2},$D395,$H395),CHOOSE({1,2},$D$388,$H$388))</f>
        <v>4134.6153846153757</v>
      </c>
      <c r="F395" s="251">
        <f>_xlfn.FORECAST.LINEAR(F$388,CHOOSE({1,2},$D395,$G395),CHOOSE({1,2},$D$388,$G$388))</f>
        <v>4615.3846153846243</v>
      </c>
      <c r="G395" s="248">
        <v>5000</v>
      </c>
      <c r="H395" s="248">
        <v>5000</v>
      </c>
      <c r="I395" s="248">
        <v>5000</v>
      </c>
      <c r="J395" s="248">
        <v>5000</v>
      </c>
    </row>
    <row r="396" spans="2:10" x14ac:dyDescent="0.25">
      <c r="B396" s="233" t="str">
        <v>Bulgaria</v>
      </c>
      <c r="C396" s="248">
        <v>6153.8461538461534</v>
      </c>
      <c r="D396" s="248">
        <v>6153.8461538461534</v>
      </c>
      <c r="E396" s="251">
        <f>_xlfn.FORECAST.LINEAR(E$388,CHOOSE({1,2},$D396,$H396),CHOOSE({1,2},$D$388,$H$388))</f>
        <v>6615.3846153845952</v>
      </c>
      <c r="F396" s="251">
        <f>_xlfn.FORECAST.LINEAR(F$388,CHOOSE({1,2},$D396,$G396),CHOOSE({1,2},$D$388,$G$388))</f>
        <v>7384.6153846153757</v>
      </c>
      <c r="G396" s="248">
        <v>8000</v>
      </c>
      <c r="H396" s="248">
        <v>8000</v>
      </c>
      <c r="I396" s="248">
        <v>8000</v>
      </c>
      <c r="J396" s="248">
        <v>8000</v>
      </c>
    </row>
    <row r="397" spans="2:10" x14ac:dyDescent="0.25">
      <c r="B397" s="233" t="str">
        <v>Portugal</v>
      </c>
      <c r="C397" s="248">
        <v>21666.666666666668</v>
      </c>
      <c r="D397" s="248">
        <v>21666.666666666668</v>
      </c>
      <c r="E397" s="251">
        <f>_xlfn.FORECAST.LINEAR(E$388,CHOOSE({1,2},$D397,$H397),CHOOSE({1,2},$D$388,$H$388))</f>
        <v>22750</v>
      </c>
      <c r="F397" s="251">
        <f>_xlfn.FORECAST.LINEAR(F$388,CHOOSE({1,2},$D397,$G397),CHOOSE({1,2},$D$388,$G$388))</f>
        <v>24555.55555555562</v>
      </c>
      <c r="G397" s="248">
        <v>26000</v>
      </c>
      <c r="H397" s="248">
        <v>26000</v>
      </c>
      <c r="I397" s="248">
        <v>26000</v>
      </c>
      <c r="J397" s="248">
        <v>26000</v>
      </c>
    </row>
    <row r="398" spans="2:10" x14ac:dyDescent="0.25">
      <c r="B398" s="233" t="str">
        <v>Czech Republic</v>
      </c>
      <c r="C398" s="248">
        <v>10000</v>
      </c>
      <c r="D398" s="248">
        <v>10000</v>
      </c>
      <c r="E398" s="251">
        <f>_xlfn.FORECAST.LINEAR(E$388,CHOOSE({1,2},$D398,$H398),CHOOSE({1,2},$D$388,$H$388))</f>
        <v>10750</v>
      </c>
      <c r="F398" s="251">
        <f>_xlfn.FORECAST.LINEAR(F$388,CHOOSE({1,2},$D398,$G398),CHOOSE({1,2},$D$388,$G$388))</f>
        <v>12000</v>
      </c>
      <c r="G398" s="248">
        <v>13000</v>
      </c>
      <c r="H398" s="248">
        <v>13000</v>
      </c>
      <c r="I398" s="248">
        <v>13000</v>
      </c>
      <c r="J398" s="248">
        <v>13000</v>
      </c>
    </row>
    <row r="399" spans="2:10" x14ac:dyDescent="0.25">
      <c r="B399" s="233" t="str">
        <v>Croatia</v>
      </c>
      <c r="C399" s="248">
        <v>3076.9230769230767</v>
      </c>
      <c r="D399" s="248">
        <v>3076.9230769230767</v>
      </c>
      <c r="E399" s="251">
        <f>_xlfn.FORECAST.LINEAR(E$388,CHOOSE({1,2},$D399,$H399),CHOOSE({1,2},$D$388,$H$388))</f>
        <v>3307.6923076922976</v>
      </c>
      <c r="F399" s="251">
        <f>_xlfn.FORECAST.LINEAR(F$388,CHOOSE({1,2},$D399,$G399),CHOOSE({1,2},$D$388,$G$388))</f>
        <v>3692.3076923076878</v>
      </c>
      <c r="G399" s="248">
        <v>4000</v>
      </c>
      <c r="H399" s="248">
        <v>4000</v>
      </c>
      <c r="I399" s="248">
        <v>4000</v>
      </c>
      <c r="J399" s="248">
        <v>4000</v>
      </c>
    </row>
    <row r="400" spans="2:10" x14ac:dyDescent="0.25">
      <c r="B400" s="233" t="str">
        <v>Belgium</v>
      </c>
      <c r="C400" s="248">
        <v>28695.652173913044</v>
      </c>
      <c r="D400" s="248">
        <v>28695.652173913044</v>
      </c>
      <c r="E400" s="251">
        <f>_xlfn.FORECAST.LINEAR(E$388,CHOOSE({1,2},$D400,$H400),CHOOSE({1,2},$D$388,$H$388))</f>
        <v>29771.739130434813</v>
      </c>
      <c r="F400" s="251">
        <f>_xlfn.FORECAST.LINEAR(F$388,CHOOSE({1,2},$D400,$G400),CHOOSE({1,2},$D$388,$G$388))</f>
        <v>31565.217391304439</v>
      </c>
      <c r="G400" s="248">
        <v>33000</v>
      </c>
      <c r="H400" s="248">
        <v>33000</v>
      </c>
      <c r="I400" s="248">
        <v>33000</v>
      </c>
      <c r="J400" s="248">
        <v>33000</v>
      </c>
    </row>
    <row r="401" spans="2:10" x14ac:dyDescent="0.25">
      <c r="B401" s="233" t="str">
        <v>Slovakia</v>
      </c>
      <c r="C401" s="248">
        <v>3846.1538461538462</v>
      </c>
      <c r="D401" s="248">
        <v>3846.1538461538462</v>
      </c>
      <c r="E401" s="251">
        <f>_xlfn.FORECAST.LINEAR(E$388,CHOOSE({1,2},$D401,$H401),CHOOSE({1,2},$D$388,$H$388))</f>
        <v>4134.6153846153757</v>
      </c>
      <c r="F401" s="251">
        <f>_xlfn.FORECAST.LINEAR(F$388,CHOOSE({1,2},$D401,$G401),CHOOSE({1,2},$D$388,$G$388))</f>
        <v>4615.3846153846243</v>
      </c>
      <c r="G401" s="248">
        <v>5000</v>
      </c>
      <c r="H401" s="248">
        <v>5000</v>
      </c>
      <c r="I401" s="248">
        <v>5000</v>
      </c>
      <c r="J401" s="248">
        <v>5000</v>
      </c>
    </row>
    <row r="402" spans="2:10" x14ac:dyDescent="0.25">
      <c r="B402" s="233" t="str">
        <v>Netherlands</v>
      </c>
      <c r="C402" s="248">
        <v>60000.000000000007</v>
      </c>
      <c r="D402" s="248">
        <v>60000.000000000007</v>
      </c>
      <c r="E402" s="251">
        <f>_xlfn.FORECAST.LINEAR(E$388,CHOOSE({1,2},$D402,$H402),CHOOSE({1,2},$D$388,$H$388))</f>
        <v>62250</v>
      </c>
      <c r="F402" s="251">
        <f>_xlfn.FORECAST.LINEAR(F$388,CHOOSE({1,2},$D402,$G402),CHOOSE({1,2},$D$388,$G$388))</f>
        <v>66000</v>
      </c>
      <c r="G402" s="248">
        <v>69000</v>
      </c>
      <c r="H402" s="248">
        <v>69000</v>
      </c>
      <c r="I402" s="248">
        <v>69000</v>
      </c>
      <c r="J402" s="248">
        <v>69000</v>
      </c>
    </row>
    <row r="403" spans="2:10" x14ac:dyDescent="0.25">
      <c r="B403" s="233" t="str">
        <v>Austria</v>
      </c>
      <c r="C403" s="248">
        <v>15000</v>
      </c>
      <c r="D403" s="248">
        <v>15000</v>
      </c>
      <c r="E403" s="251">
        <f>_xlfn.FORECAST.LINEAR(E$388,CHOOSE({1,2},$D403,$H403),CHOOSE({1,2},$D$388,$H$388))</f>
        <v>15750</v>
      </c>
      <c r="F403" s="251">
        <f>_xlfn.FORECAST.LINEAR(F$388,CHOOSE({1,2},$D403,$G403),CHOOSE({1,2},$D$388,$G$388))</f>
        <v>17000</v>
      </c>
      <c r="G403" s="248">
        <v>18000</v>
      </c>
      <c r="H403" s="248">
        <v>18000</v>
      </c>
      <c r="I403" s="248">
        <v>18000</v>
      </c>
      <c r="J403" s="248">
        <v>18000</v>
      </c>
    </row>
    <row r="404" spans="2:10" x14ac:dyDescent="0.25">
      <c r="B404" s="233" t="str">
        <v>Greece</v>
      </c>
      <c r="C404" s="248">
        <v>21666.666666666668</v>
      </c>
      <c r="D404" s="248">
        <v>21666.666666666668</v>
      </c>
      <c r="E404" s="251">
        <f>_xlfn.FORECAST.LINEAR(E$388,CHOOSE({1,2},$D404,$H404),CHOOSE({1,2},$D$388,$H$388))</f>
        <v>22750</v>
      </c>
      <c r="F404" s="251">
        <f>_xlfn.FORECAST.LINEAR(F$388,CHOOSE({1,2},$D404,$G404),CHOOSE({1,2},$D$388,$G$388))</f>
        <v>24555.55555555562</v>
      </c>
      <c r="G404" s="248">
        <v>26000</v>
      </c>
      <c r="H404" s="248">
        <v>26000</v>
      </c>
      <c r="I404" s="248">
        <v>26000</v>
      </c>
      <c r="J404" s="248">
        <v>26000</v>
      </c>
    </row>
    <row r="405" spans="2:10" x14ac:dyDescent="0.25">
      <c r="B405" s="233" t="str">
        <v>Lithuania</v>
      </c>
      <c r="C405" s="248">
        <v>3333.3333333333335</v>
      </c>
      <c r="D405" s="248">
        <v>3333.3333333333335</v>
      </c>
      <c r="E405" s="251">
        <f>_xlfn.FORECAST.LINEAR(E$388,CHOOSE({1,2},$D405,$H405),CHOOSE({1,2},$D$388,$H$388))</f>
        <v>3499.9999999999927</v>
      </c>
      <c r="F405" s="251">
        <f>_xlfn.FORECAST.LINEAR(F$388,CHOOSE({1,2},$D405,$G405),CHOOSE({1,2},$D$388,$G$388))</f>
        <v>3777.777777777781</v>
      </c>
      <c r="G405" s="248">
        <v>4000</v>
      </c>
      <c r="H405" s="248">
        <v>4000</v>
      </c>
      <c r="I405" s="248">
        <v>4000</v>
      </c>
      <c r="J405" s="248">
        <v>4000</v>
      </c>
    </row>
    <row r="406" spans="2:10" x14ac:dyDescent="0.25">
      <c r="B406" s="233" t="str">
        <v>Latvia</v>
      </c>
      <c r="C406" s="248">
        <v>2307.6923076923076</v>
      </c>
      <c r="D406" s="248">
        <v>2307.6923076923076</v>
      </c>
      <c r="E406" s="251">
        <f>_xlfn.FORECAST.LINEAR(E$388,CHOOSE({1,2},$D406,$H406),CHOOSE({1,2},$D$388,$H$388))</f>
        <v>2480.7692307692341</v>
      </c>
      <c r="F406" s="251">
        <f>_xlfn.FORECAST.LINEAR(F$388,CHOOSE({1,2},$D406,$G406),CHOOSE({1,2},$D$388,$G$388))</f>
        <v>2769.2307692307659</v>
      </c>
      <c r="G406" s="248">
        <v>3000</v>
      </c>
      <c r="H406" s="248">
        <v>3000</v>
      </c>
      <c r="I406" s="248">
        <v>3000</v>
      </c>
      <c r="J406" s="248">
        <v>3000</v>
      </c>
    </row>
    <row r="407" spans="2:10" x14ac:dyDescent="0.25">
      <c r="B407" s="233" t="str">
        <v>Estonia</v>
      </c>
      <c r="C407" s="248">
        <v>1538.4615384615383</v>
      </c>
      <c r="D407" s="248">
        <v>1538.4615384615383</v>
      </c>
      <c r="E407" s="251">
        <f>_xlfn.FORECAST.LINEAR(E$388,CHOOSE({1,2},$D407,$H407),CHOOSE({1,2},$D$388,$H$388))</f>
        <v>1653.8461538461488</v>
      </c>
      <c r="F407" s="251">
        <f>_xlfn.FORECAST.LINEAR(F$388,CHOOSE({1,2},$D407,$G407),CHOOSE({1,2},$D$388,$G$388))</f>
        <v>1846.1538461538439</v>
      </c>
      <c r="G407" s="248">
        <v>2000</v>
      </c>
      <c r="H407" s="248">
        <v>2000</v>
      </c>
      <c r="I407" s="248">
        <v>2000</v>
      </c>
      <c r="J407" s="248">
        <v>2000</v>
      </c>
    </row>
    <row r="408" spans="2:10" x14ac:dyDescent="0.25">
      <c r="B408" s="233" t="str">
        <v>Slovenia</v>
      </c>
      <c r="C408" s="248">
        <v>3076.9230769230767</v>
      </c>
      <c r="D408" s="248">
        <v>3076.9230769230767</v>
      </c>
      <c r="E408" s="251">
        <f>_xlfn.FORECAST.LINEAR(E$388,CHOOSE({1,2},$D408,$H408),CHOOSE({1,2},$D$388,$H$388))</f>
        <v>3307.6923076922976</v>
      </c>
      <c r="F408" s="251">
        <f>_xlfn.FORECAST.LINEAR(F$388,CHOOSE({1,2},$D408,$G408),CHOOSE({1,2},$D$388,$G$388))</f>
        <v>3692.3076923076878</v>
      </c>
      <c r="G408" s="248">
        <v>4000</v>
      </c>
      <c r="H408" s="248">
        <v>4000</v>
      </c>
      <c r="I408" s="248">
        <v>4000</v>
      </c>
      <c r="J408" s="248">
        <v>4000</v>
      </c>
    </row>
    <row r="409" spans="2:10" x14ac:dyDescent="0.25">
      <c r="B409" s="233" t="str">
        <v>Finland</v>
      </c>
      <c r="C409" s="248">
        <v>3846.1538461538462</v>
      </c>
      <c r="D409" s="248">
        <v>3846.1538461538462</v>
      </c>
      <c r="E409" s="251">
        <f>_xlfn.FORECAST.LINEAR(E$388,CHOOSE({1,2},$D409,$H409),CHOOSE({1,2},$D$388,$H$388))</f>
        <v>4134.6153846153757</v>
      </c>
      <c r="F409" s="251">
        <f>_xlfn.FORECAST.LINEAR(F$388,CHOOSE({1,2},$D409,$G409),CHOOSE({1,2},$D$388,$G$388))</f>
        <v>4615.3846153846243</v>
      </c>
      <c r="G409" s="248">
        <v>5000</v>
      </c>
      <c r="H409" s="248">
        <v>5000</v>
      </c>
      <c r="I409" s="248">
        <v>5000</v>
      </c>
      <c r="J409" s="248">
        <v>5000</v>
      </c>
    </row>
    <row r="410" spans="2:10" x14ac:dyDescent="0.25">
      <c r="B410" s="233" t="str">
        <v>Sweden</v>
      </c>
      <c r="C410" s="248">
        <v>8333.3333333333339</v>
      </c>
      <c r="D410" s="248">
        <v>8333.3333333333339</v>
      </c>
      <c r="E410" s="251">
        <f>_xlfn.FORECAST.LINEAR(E$388,CHOOSE({1,2},$D410,$H410),CHOOSE({1,2},$D$388,$H$388))</f>
        <v>8750</v>
      </c>
      <c r="F410" s="251">
        <f>_xlfn.FORECAST.LINEAR(F$388,CHOOSE({1,2},$D410,$G410),CHOOSE({1,2},$D$388,$G$388))</f>
        <v>9444.444444444438</v>
      </c>
      <c r="G410" s="248">
        <v>10000</v>
      </c>
      <c r="H410" s="248">
        <v>10000</v>
      </c>
      <c r="I410" s="248">
        <v>10000</v>
      </c>
      <c r="J410" s="248">
        <v>10000</v>
      </c>
    </row>
    <row r="411" spans="2:10" x14ac:dyDescent="0.25">
      <c r="B411" s="233" t="str">
        <v>Denmark</v>
      </c>
      <c r="C411" s="248">
        <v>5000</v>
      </c>
      <c r="D411" s="248">
        <v>5000</v>
      </c>
      <c r="E411" s="251">
        <f>_xlfn.FORECAST.LINEAR(E$388,CHOOSE({1,2},$D411,$H411),CHOOSE({1,2},$D$388,$H$388))</f>
        <v>5250</v>
      </c>
      <c r="F411" s="251">
        <f>_xlfn.FORECAST.LINEAR(F$388,CHOOSE({1,2},$D411,$G411),CHOOSE({1,2},$D$388,$G$388))</f>
        <v>5666.666666666657</v>
      </c>
      <c r="G411" s="248">
        <v>6000</v>
      </c>
      <c r="H411" s="248">
        <v>6000</v>
      </c>
      <c r="I411" s="248">
        <v>6000</v>
      </c>
      <c r="J411" s="248">
        <v>6000</v>
      </c>
    </row>
    <row r="412" spans="2:10" x14ac:dyDescent="0.25">
      <c r="B412" s="233" t="str">
        <v>Ireland</v>
      </c>
      <c r="C412" s="248">
        <v>11666.666666666668</v>
      </c>
      <c r="D412" s="248">
        <v>11666.666666666668</v>
      </c>
      <c r="E412" s="251">
        <f>_xlfn.FORECAST.LINEAR(E$388,CHOOSE({1,2},$D412,$H412),CHOOSE({1,2},$D$388,$H$388))</f>
        <v>12250</v>
      </c>
      <c r="F412" s="251">
        <f>_xlfn.FORECAST.LINEAR(F$388,CHOOSE({1,2},$D412,$G412),CHOOSE({1,2},$D$388,$G$388))</f>
        <v>13222.22222222219</v>
      </c>
      <c r="G412" s="248">
        <v>14000</v>
      </c>
      <c r="H412" s="248">
        <v>14000</v>
      </c>
      <c r="I412" s="248">
        <v>14000</v>
      </c>
      <c r="J412" s="248">
        <v>14000</v>
      </c>
    </row>
    <row r="413" spans="2:10" x14ac:dyDescent="0.25">
      <c r="B413" s="233" t="str">
        <v>Cyprus</v>
      </c>
      <c r="C413" s="248">
        <v>714.28571428571433</v>
      </c>
      <c r="D413" s="248">
        <v>714.28571428571433</v>
      </c>
      <c r="E413" s="251">
        <f>_xlfn.FORECAST.LINEAR(E$388,CHOOSE({1,2},$D413,$H413),CHOOSE({1,2},$D$388,$H$388))</f>
        <v>785.71428571428987</v>
      </c>
      <c r="F413" s="251">
        <f>_xlfn.FORECAST.LINEAR(F$388,CHOOSE({1,2},$D413,$G413),CHOOSE({1,2},$D$388,$G$388))</f>
        <v>904.76190476190095</v>
      </c>
      <c r="G413" s="248">
        <v>1000</v>
      </c>
      <c r="H413" s="248">
        <v>1000</v>
      </c>
      <c r="I413" s="248">
        <v>1000</v>
      </c>
      <c r="J413" s="248">
        <v>1000</v>
      </c>
    </row>
    <row r="414" spans="2:10" x14ac:dyDescent="0.25">
      <c r="B414" s="233" t="str">
        <v xml:space="preserve">Malta </v>
      </c>
      <c r="C414" s="248">
        <v>714.28571428571433</v>
      </c>
      <c r="D414" s="248">
        <v>714.28571428571433</v>
      </c>
      <c r="E414" s="251">
        <f>_xlfn.FORECAST.LINEAR(E$388,CHOOSE({1,2},$D414,$H414),CHOOSE({1,2},$D$388,$H$388))</f>
        <v>785.71428571428987</v>
      </c>
      <c r="F414" s="251">
        <f>_xlfn.FORECAST.LINEAR(F$388,CHOOSE({1,2},$D414,$G414),CHOOSE({1,2},$D$388,$G$388))</f>
        <v>904.76190476190095</v>
      </c>
      <c r="G414" s="248">
        <v>1000</v>
      </c>
      <c r="H414" s="248">
        <v>1000</v>
      </c>
      <c r="I414" s="248">
        <v>1000</v>
      </c>
      <c r="J414" s="248">
        <v>1000</v>
      </c>
    </row>
    <row r="415" spans="2:10" x14ac:dyDescent="0.25">
      <c r="B415" s="233" t="str">
        <v xml:space="preserve">Luxembourg </v>
      </c>
      <c r="C415" s="248">
        <v>1666.6666666666667</v>
      </c>
      <c r="D415" s="248">
        <v>1666.6666666666667</v>
      </c>
      <c r="E415" s="251">
        <f>_xlfn.FORECAST.LINEAR(E$388,CHOOSE({1,2},$D415,$H415),CHOOSE({1,2},$D$388,$H$388))</f>
        <v>1749.9999999999964</v>
      </c>
      <c r="F415" s="251">
        <f>_xlfn.FORECAST.LINEAR(F$388,CHOOSE({1,2},$D415,$G415),CHOOSE({1,2},$D$388,$G$388))</f>
        <v>1888.8888888888905</v>
      </c>
      <c r="G415" s="248">
        <v>2000</v>
      </c>
      <c r="H415" s="248">
        <v>2000</v>
      </c>
      <c r="I415" s="248">
        <v>2000</v>
      </c>
      <c r="J415" s="248">
        <v>2000</v>
      </c>
    </row>
    <row r="416" spans="2:10" x14ac:dyDescent="0.25">
      <c r="B416" s="233" t="s">
        <v>108</v>
      </c>
      <c r="C416" s="249">
        <f>SUM(_xlfn.ANCHORARRAY(C389))</f>
        <v>576076.60455486539</v>
      </c>
      <c r="D416" s="249">
        <f>SUM(D389:D415)</f>
        <v>576076.60455486539</v>
      </c>
      <c r="E416" s="249">
        <f t="shared" ref="E416:I416" si="25">SUM(E389:E415)</f>
        <v>605793.56452726014</v>
      </c>
      <c r="F416" s="249">
        <f t="shared" si="25"/>
        <v>652692.20151828846</v>
      </c>
      <c r="G416" s="249">
        <f t="shared" si="25"/>
        <v>691000</v>
      </c>
      <c r="H416" s="249">
        <f t="shared" si="25"/>
        <v>691000</v>
      </c>
      <c r="I416" s="249">
        <f t="shared" si="25"/>
        <v>691000</v>
      </c>
      <c r="J416" s="249">
        <f t="shared" ref="J416" si="26">SUM(_xlfn.ANCHORARRAY(J389))</f>
        <v>691000</v>
      </c>
    </row>
    <row r="418" spans="2:10" ht="20.399999999999999" x14ac:dyDescent="0.35">
      <c r="B418" s="17" t="s">
        <v>560</v>
      </c>
    </row>
    <row r="419" spans="2:10" ht="20.399999999999999" x14ac:dyDescent="0.35">
      <c r="B419" s="17"/>
      <c r="C419" s="310" t="s">
        <v>561</v>
      </c>
      <c r="D419" s="310"/>
      <c r="E419" s="310"/>
      <c r="F419" s="310"/>
      <c r="G419" s="310"/>
      <c r="H419" s="310"/>
      <c r="I419" s="310"/>
      <c r="J419" s="310"/>
    </row>
    <row r="420" spans="2:10" x14ac:dyDescent="0.25">
      <c r="B420" s="282"/>
      <c r="C420" s="282" cm="1">
        <f t="array" ref="C420:J420">timepoints_a</f>
        <v>2015</v>
      </c>
      <c r="D420" s="282">
        <v>2020</v>
      </c>
      <c r="E420" s="282">
        <v>2025</v>
      </c>
      <c r="F420" s="282">
        <v>2030</v>
      </c>
      <c r="G420" s="282">
        <v>2035</v>
      </c>
      <c r="H420" s="282">
        <v>2040</v>
      </c>
      <c r="I420" s="282">
        <v>2045</v>
      </c>
      <c r="J420" s="282">
        <v>2050</v>
      </c>
    </row>
    <row r="421" spans="2:10" x14ac:dyDescent="0.25">
      <c r="B421" s="233" t="s">
        <v>548</v>
      </c>
      <c r="C421" s="251">
        <f>C345</f>
        <v>576076.60455486539</v>
      </c>
      <c r="D421" s="251">
        <f t="shared" ref="D421:J421" si="27">D345</f>
        <v>576076.60455486539</v>
      </c>
      <c r="E421" s="251">
        <f t="shared" si="27"/>
        <v>604807.45341614913</v>
      </c>
      <c r="F421" s="251">
        <f t="shared" si="27"/>
        <v>633538.30227743252</v>
      </c>
      <c r="G421" s="251">
        <f t="shared" si="27"/>
        <v>662269.15113871626</v>
      </c>
      <c r="H421" s="251">
        <f t="shared" si="27"/>
        <v>691000</v>
      </c>
      <c r="I421" s="251">
        <f t="shared" si="27"/>
        <v>691000</v>
      </c>
      <c r="J421" s="251">
        <f t="shared" si="27"/>
        <v>691000</v>
      </c>
    </row>
    <row r="422" spans="2:10" x14ac:dyDescent="0.25">
      <c r="B422" s="233" t="s">
        <v>549</v>
      </c>
      <c r="C422" s="251">
        <f>C416</f>
        <v>576076.60455486539</v>
      </c>
      <c r="D422" s="251">
        <f t="shared" ref="D422:J422" si="28">D416</f>
        <v>576076.60455486539</v>
      </c>
      <c r="E422" s="251">
        <f t="shared" si="28"/>
        <v>605793.56452726014</v>
      </c>
      <c r="F422" s="251">
        <f t="shared" si="28"/>
        <v>652692.20151828846</v>
      </c>
      <c r="G422" s="251">
        <f t="shared" si="28"/>
        <v>691000</v>
      </c>
      <c r="H422" s="251">
        <f t="shared" si="28"/>
        <v>691000</v>
      </c>
      <c r="I422" s="251">
        <f t="shared" si="28"/>
        <v>691000</v>
      </c>
      <c r="J422" s="251">
        <f t="shared" si="28"/>
        <v>691000</v>
      </c>
    </row>
    <row r="423" spans="2:10" x14ac:dyDescent="0.25">
      <c r="B423" s="233" t="s">
        <v>550</v>
      </c>
      <c r="C423" s="251">
        <f>C381</f>
        <v>576076.60455486539</v>
      </c>
      <c r="D423" s="251">
        <f t="shared" ref="D423:J423" si="29">D381</f>
        <v>576076.60455486539</v>
      </c>
      <c r="E423" s="251">
        <f t="shared" si="29"/>
        <v>633538.30227743264</v>
      </c>
      <c r="F423" s="251">
        <f t="shared" si="29"/>
        <v>691000</v>
      </c>
      <c r="G423" s="251">
        <f t="shared" si="29"/>
        <v>691000</v>
      </c>
      <c r="H423" s="251">
        <f t="shared" si="29"/>
        <v>691000</v>
      </c>
      <c r="I423" s="251">
        <f t="shared" si="29"/>
        <v>691000</v>
      </c>
      <c r="J423" s="251">
        <f t="shared" si="29"/>
        <v>691000</v>
      </c>
    </row>
    <row r="426" spans="2:10" x14ac:dyDescent="0.25">
      <c r="C426" s="253"/>
    </row>
    <row r="427" spans="2:10" ht="20.399999999999999" x14ac:dyDescent="0.35">
      <c r="B427" s="293" t="s">
        <v>562</v>
      </c>
      <c r="C427" s="253"/>
    </row>
    <row r="429" spans="2:10" s="1" customFormat="1" ht="20.399999999999999" x14ac:dyDescent="0.35">
      <c r="B429" s="17" t="s">
        <v>537</v>
      </c>
    </row>
    <row r="430" spans="2:10" x14ac:dyDescent="0.25">
      <c r="B430" s="238" t="s">
        <v>563</v>
      </c>
    </row>
    <row r="432" spans="2:10" x14ac:dyDescent="0.25">
      <c r="C432" s="309" t="s">
        <v>557</v>
      </c>
      <c r="D432" s="309"/>
      <c r="E432" s="309"/>
      <c r="F432" s="309"/>
      <c r="G432" s="309"/>
      <c r="H432" s="309"/>
      <c r="I432" s="309"/>
      <c r="J432" s="309"/>
    </row>
    <row r="433" spans="2:12" x14ac:dyDescent="0.25">
      <c r="B433" s="282" t="s">
        <v>488</v>
      </c>
      <c r="C433" s="282">
        <v>2015</v>
      </c>
      <c r="D433" s="282">
        <v>2020</v>
      </c>
      <c r="E433" s="282">
        <v>2025</v>
      </c>
      <c r="F433" s="282">
        <v>2030</v>
      </c>
      <c r="G433" s="282">
        <v>2035</v>
      </c>
      <c r="H433" s="282">
        <v>2040</v>
      </c>
      <c r="I433" s="282">
        <v>2045</v>
      </c>
      <c r="J433" s="282">
        <v>2050</v>
      </c>
    </row>
    <row r="434" spans="2:12" x14ac:dyDescent="0.25">
      <c r="B434" s="233" t="str" cm="1">
        <f t="array" ref="B434:B460">EU_countries_a</f>
        <v>Italy</v>
      </c>
      <c r="C434" s="251">
        <f t="shared" ref="C434:J443" si="30">C74+C318</f>
        <v>66166.666666666672</v>
      </c>
      <c r="D434" s="251">
        <f t="shared" si="30"/>
        <v>66166.666666666672</v>
      </c>
      <c r="E434" s="251">
        <f t="shared" si="30"/>
        <v>69125</v>
      </c>
      <c r="F434" s="251">
        <f t="shared" si="30"/>
        <v>72083.333333333256</v>
      </c>
      <c r="G434" s="251">
        <f t="shared" si="30"/>
        <v>75041.666666666511</v>
      </c>
      <c r="H434" s="251">
        <f t="shared" si="30"/>
        <v>78000</v>
      </c>
      <c r="I434" s="251">
        <f t="shared" si="30"/>
        <v>78000</v>
      </c>
      <c r="J434" s="251">
        <f t="shared" si="30"/>
        <v>78000</v>
      </c>
      <c r="L434" s="243"/>
    </row>
    <row r="435" spans="2:12" x14ac:dyDescent="0.25">
      <c r="B435" s="233" t="str">
        <v>Germany</v>
      </c>
      <c r="C435" s="251">
        <f t="shared" si="30"/>
        <v>141209</v>
      </c>
      <c r="D435" s="251">
        <f t="shared" si="30"/>
        <v>141209</v>
      </c>
      <c r="E435" s="251">
        <f t="shared" si="30"/>
        <v>146459</v>
      </c>
      <c r="F435" s="251">
        <f t="shared" si="30"/>
        <v>151709</v>
      </c>
      <c r="G435" s="251">
        <f t="shared" si="30"/>
        <v>156959</v>
      </c>
      <c r="H435" s="251">
        <f t="shared" si="30"/>
        <v>162209</v>
      </c>
      <c r="I435" s="251">
        <f t="shared" si="30"/>
        <v>162209</v>
      </c>
      <c r="J435" s="251">
        <f t="shared" si="30"/>
        <v>162209</v>
      </c>
      <c r="L435" s="243"/>
    </row>
    <row r="436" spans="2:12" x14ac:dyDescent="0.25">
      <c r="B436" s="233" t="str">
        <v>France</v>
      </c>
      <c r="C436" s="251">
        <f t="shared" si="30"/>
        <v>44166.666666666672</v>
      </c>
      <c r="D436" s="251">
        <f t="shared" si="30"/>
        <v>44166.666666666672</v>
      </c>
      <c r="E436" s="251">
        <f t="shared" si="30"/>
        <v>46375</v>
      </c>
      <c r="F436" s="251">
        <f t="shared" si="30"/>
        <v>48583.333333333372</v>
      </c>
      <c r="G436" s="251">
        <f t="shared" si="30"/>
        <v>50791.666666666744</v>
      </c>
      <c r="H436" s="251">
        <f t="shared" si="30"/>
        <v>53000</v>
      </c>
      <c r="I436" s="251">
        <f t="shared" si="30"/>
        <v>53000</v>
      </c>
      <c r="J436" s="251">
        <f t="shared" si="30"/>
        <v>53000</v>
      </c>
      <c r="L436" s="243"/>
    </row>
    <row r="437" spans="2:12" x14ac:dyDescent="0.25">
      <c r="B437" s="233" t="str">
        <v>Spain</v>
      </c>
      <c r="C437" s="251">
        <f t="shared" si="30"/>
        <v>70000</v>
      </c>
      <c r="D437" s="251">
        <f t="shared" si="30"/>
        <v>70000</v>
      </c>
      <c r="E437" s="251">
        <f t="shared" si="30"/>
        <v>73250</v>
      </c>
      <c r="F437" s="251">
        <f t="shared" si="30"/>
        <v>76500</v>
      </c>
      <c r="G437" s="251">
        <f t="shared" si="30"/>
        <v>79750</v>
      </c>
      <c r="H437" s="251">
        <f t="shared" si="30"/>
        <v>83000</v>
      </c>
      <c r="I437" s="251">
        <f t="shared" si="30"/>
        <v>83000</v>
      </c>
      <c r="J437" s="251">
        <f t="shared" si="30"/>
        <v>83000</v>
      </c>
      <c r="L437" s="243"/>
    </row>
    <row r="438" spans="2:12" x14ac:dyDescent="0.25">
      <c r="B438" s="233" t="str">
        <v>Romania</v>
      </c>
      <c r="C438" s="251">
        <f t="shared" si="30"/>
        <v>19285.714285714286</v>
      </c>
      <c r="D438" s="251">
        <f t="shared" si="30"/>
        <v>19285.714285714286</v>
      </c>
      <c r="E438" s="251">
        <f t="shared" si="30"/>
        <v>21214.285714285797</v>
      </c>
      <c r="F438" s="251">
        <f t="shared" si="30"/>
        <v>23142.857142857159</v>
      </c>
      <c r="G438" s="251">
        <f t="shared" si="30"/>
        <v>25071.428571428638</v>
      </c>
      <c r="H438" s="251">
        <f t="shared" si="30"/>
        <v>27000</v>
      </c>
      <c r="I438" s="251">
        <f t="shared" si="30"/>
        <v>27000</v>
      </c>
      <c r="J438" s="251">
        <f t="shared" si="30"/>
        <v>27000</v>
      </c>
      <c r="L438" s="243"/>
    </row>
    <row r="439" spans="2:12" x14ac:dyDescent="0.25">
      <c r="B439" s="233" t="str">
        <v>Poland</v>
      </c>
      <c r="C439" s="251">
        <f t="shared" si="30"/>
        <v>32307.692307692305</v>
      </c>
      <c r="D439" s="251">
        <f t="shared" si="30"/>
        <v>32307.692307692305</v>
      </c>
      <c r="E439" s="251">
        <f t="shared" si="30"/>
        <v>34730.769230769132</v>
      </c>
      <c r="F439" s="251">
        <f t="shared" si="30"/>
        <v>37153.846153846127</v>
      </c>
      <c r="G439" s="251">
        <f t="shared" si="30"/>
        <v>39576.923076923005</v>
      </c>
      <c r="H439" s="251">
        <f t="shared" si="30"/>
        <v>42000</v>
      </c>
      <c r="I439" s="251">
        <f t="shared" si="30"/>
        <v>42000</v>
      </c>
      <c r="J439" s="251">
        <f t="shared" si="30"/>
        <v>42000</v>
      </c>
      <c r="L439" s="243"/>
    </row>
    <row r="440" spans="2:12" x14ac:dyDescent="0.25">
      <c r="B440" s="233" t="str">
        <v>Hungary</v>
      </c>
      <c r="C440" s="251">
        <f t="shared" si="30"/>
        <v>4246.1538461538457</v>
      </c>
      <c r="D440" s="251">
        <f t="shared" si="30"/>
        <v>4246.1538461538457</v>
      </c>
      <c r="E440" s="251">
        <f t="shared" si="30"/>
        <v>4534.6153846153757</v>
      </c>
      <c r="F440" s="251">
        <f t="shared" si="30"/>
        <v>4823.076923076922</v>
      </c>
      <c r="G440" s="251">
        <f t="shared" si="30"/>
        <v>5111.5384615384537</v>
      </c>
      <c r="H440" s="251">
        <f t="shared" si="30"/>
        <v>5400</v>
      </c>
      <c r="I440" s="251">
        <f t="shared" si="30"/>
        <v>5400</v>
      </c>
      <c r="J440" s="251">
        <f t="shared" si="30"/>
        <v>5400</v>
      </c>
      <c r="L440" s="243"/>
    </row>
    <row r="441" spans="2:12" x14ac:dyDescent="0.25">
      <c r="B441" s="233" t="str">
        <v>Bulgaria</v>
      </c>
      <c r="C441" s="251">
        <f t="shared" si="30"/>
        <v>6153.8461538461534</v>
      </c>
      <c r="D441" s="251">
        <f t="shared" si="30"/>
        <v>6153.8461538461534</v>
      </c>
      <c r="E441" s="251">
        <f t="shared" si="30"/>
        <v>6615.3846153845952</v>
      </c>
      <c r="F441" s="251">
        <f t="shared" si="30"/>
        <v>7076.9230769230635</v>
      </c>
      <c r="G441" s="251">
        <f t="shared" si="30"/>
        <v>7538.4615384615317</v>
      </c>
      <c r="H441" s="251">
        <f t="shared" si="30"/>
        <v>8000</v>
      </c>
      <c r="I441" s="251">
        <f t="shared" si="30"/>
        <v>8000</v>
      </c>
      <c r="J441" s="251">
        <f t="shared" si="30"/>
        <v>8000</v>
      </c>
      <c r="L441" s="243"/>
    </row>
    <row r="442" spans="2:12" x14ac:dyDescent="0.25">
      <c r="B442" s="233" t="str">
        <v>Portugal</v>
      </c>
      <c r="C442" s="251">
        <f t="shared" si="30"/>
        <v>22666.666666666668</v>
      </c>
      <c r="D442" s="251">
        <f t="shared" si="30"/>
        <v>22666.666666666668</v>
      </c>
      <c r="E442" s="251">
        <f t="shared" si="30"/>
        <v>23750</v>
      </c>
      <c r="F442" s="251">
        <f t="shared" si="30"/>
        <v>24833.333333333314</v>
      </c>
      <c r="G442" s="251">
        <f t="shared" si="30"/>
        <v>25916.666666666628</v>
      </c>
      <c r="H442" s="251">
        <f t="shared" si="30"/>
        <v>27000</v>
      </c>
      <c r="I442" s="251">
        <f t="shared" si="30"/>
        <v>27000</v>
      </c>
      <c r="J442" s="251">
        <f t="shared" si="30"/>
        <v>27000</v>
      </c>
      <c r="L442" s="243"/>
    </row>
    <row r="443" spans="2:12" x14ac:dyDescent="0.25">
      <c r="B443" s="233" t="str">
        <v>Czech Republic</v>
      </c>
      <c r="C443" s="251">
        <f t="shared" si="30"/>
        <v>10500</v>
      </c>
      <c r="D443" s="251">
        <f t="shared" si="30"/>
        <v>10500</v>
      </c>
      <c r="E443" s="251">
        <f t="shared" si="30"/>
        <v>11250</v>
      </c>
      <c r="F443" s="251">
        <f t="shared" si="30"/>
        <v>12000</v>
      </c>
      <c r="G443" s="251">
        <f t="shared" si="30"/>
        <v>12750</v>
      </c>
      <c r="H443" s="251">
        <f t="shared" si="30"/>
        <v>13500</v>
      </c>
      <c r="I443" s="251">
        <f t="shared" si="30"/>
        <v>13500</v>
      </c>
      <c r="J443" s="251">
        <f t="shared" si="30"/>
        <v>13500</v>
      </c>
      <c r="L443" s="243"/>
    </row>
    <row r="444" spans="2:12" x14ac:dyDescent="0.25">
      <c r="B444" s="233" t="str">
        <v>Croatia</v>
      </c>
      <c r="C444" s="251">
        <f t="shared" ref="C444:J453" si="31">C84+C328</f>
        <v>3076.9230769230767</v>
      </c>
      <c r="D444" s="251">
        <f t="shared" si="31"/>
        <v>3076.9230769230767</v>
      </c>
      <c r="E444" s="251">
        <f t="shared" si="31"/>
        <v>3307.6923076922976</v>
      </c>
      <c r="F444" s="251">
        <f t="shared" si="31"/>
        <v>3538.4615384615317</v>
      </c>
      <c r="G444" s="251">
        <f t="shared" si="31"/>
        <v>3769.2307692307659</v>
      </c>
      <c r="H444" s="251">
        <f t="shared" si="31"/>
        <v>4000</v>
      </c>
      <c r="I444" s="251">
        <f t="shared" si="31"/>
        <v>4000</v>
      </c>
      <c r="J444" s="251">
        <f t="shared" si="31"/>
        <v>4000</v>
      </c>
      <c r="L444" s="243"/>
    </row>
    <row r="445" spans="2:12" x14ac:dyDescent="0.25">
      <c r="B445" s="233" t="str">
        <v>Belgium</v>
      </c>
      <c r="C445" s="251">
        <f t="shared" si="31"/>
        <v>36995.65217391304</v>
      </c>
      <c r="D445" s="251">
        <f t="shared" si="31"/>
        <v>36995.65217391304</v>
      </c>
      <c r="E445" s="251">
        <f t="shared" si="31"/>
        <v>38071.739130434813</v>
      </c>
      <c r="F445" s="251">
        <f t="shared" si="31"/>
        <v>39147.826086956542</v>
      </c>
      <c r="G445" s="251">
        <f t="shared" si="31"/>
        <v>40223.913043478271</v>
      </c>
      <c r="H445" s="251">
        <f t="shared" si="31"/>
        <v>41300</v>
      </c>
      <c r="I445" s="251">
        <f t="shared" si="31"/>
        <v>41300</v>
      </c>
      <c r="J445" s="251">
        <f t="shared" si="31"/>
        <v>41300</v>
      </c>
      <c r="L445" s="243"/>
    </row>
    <row r="446" spans="2:12" x14ac:dyDescent="0.25">
      <c r="B446" s="233" t="str">
        <v>Slovakia</v>
      </c>
      <c r="C446" s="251">
        <f t="shared" si="31"/>
        <v>4206.1538461538457</v>
      </c>
      <c r="D446" s="251">
        <f t="shared" si="31"/>
        <v>4206.1538461538457</v>
      </c>
      <c r="E446" s="251">
        <f t="shared" si="31"/>
        <v>4494.6153846153757</v>
      </c>
      <c r="F446" s="251">
        <f t="shared" si="31"/>
        <v>4783.076923076922</v>
      </c>
      <c r="G446" s="251">
        <f t="shared" si="31"/>
        <v>5071.5384615384537</v>
      </c>
      <c r="H446" s="251">
        <f t="shared" si="31"/>
        <v>5360</v>
      </c>
      <c r="I446" s="251">
        <f t="shared" si="31"/>
        <v>5360</v>
      </c>
      <c r="J446" s="251">
        <f t="shared" si="31"/>
        <v>5360</v>
      </c>
      <c r="L446" s="243"/>
    </row>
    <row r="447" spans="2:12" x14ac:dyDescent="0.25">
      <c r="B447" s="233" t="str">
        <v>Netherlands</v>
      </c>
      <c r="C447" s="251">
        <f t="shared" si="31"/>
        <v>63600.000000000007</v>
      </c>
      <c r="D447" s="251">
        <f t="shared" si="31"/>
        <v>63600.000000000007</v>
      </c>
      <c r="E447" s="251">
        <f t="shared" si="31"/>
        <v>65850</v>
      </c>
      <c r="F447" s="251">
        <f t="shared" si="31"/>
        <v>68100</v>
      </c>
      <c r="G447" s="251">
        <f t="shared" si="31"/>
        <v>70350</v>
      </c>
      <c r="H447" s="251">
        <f t="shared" si="31"/>
        <v>72600</v>
      </c>
      <c r="I447" s="251">
        <f t="shared" si="31"/>
        <v>72600</v>
      </c>
      <c r="J447" s="251">
        <f t="shared" si="31"/>
        <v>72600</v>
      </c>
      <c r="L447" s="243"/>
    </row>
    <row r="448" spans="2:12" x14ac:dyDescent="0.25">
      <c r="B448" s="233" t="str">
        <v>Austria</v>
      </c>
      <c r="C448" s="251">
        <f t="shared" si="31"/>
        <v>17352</v>
      </c>
      <c r="D448" s="251">
        <f t="shared" si="31"/>
        <v>17352</v>
      </c>
      <c r="E448" s="251">
        <f t="shared" si="31"/>
        <v>18102</v>
      </c>
      <c r="F448" s="251">
        <f t="shared" si="31"/>
        <v>18852</v>
      </c>
      <c r="G448" s="251">
        <f t="shared" si="31"/>
        <v>19602</v>
      </c>
      <c r="H448" s="251">
        <f t="shared" si="31"/>
        <v>20352</v>
      </c>
      <c r="I448" s="251">
        <f t="shared" si="31"/>
        <v>20352</v>
      </c>
      <c r="J448" s="251">
        <f t="shared" si="31"/>
        <v>20352</v>
      </c>
      <c r="L448" s="243"/>
    </row>
    <row r="449" spans="2:12" x14ac:dyDescent="0.25">
      <c r="B449" s="233" t="str">
        <v>Greece</v>
      </c>
      <c r="C449" s="251">
        <f t="shared" si="31"/>
        <v>21680.666666666668</v>
      </c>
      <c r="D449" s="251">
        <f t="shared" si="31"/>
        <v>21680.666666666668</v>
      </c>
      <c r="E449" s="251">
        <f t="shared" si="31"/>
        <v>22764</v>
      </c>
      <c r="F449" s="251">
        <f t="shared" si="31"/>
        <v>23847.333333333314</v>
      </c>
      <c r="G449" s="251">
        <f t="shared" si="31"/>
        <v>24930.666666666628</v>
      </c>
      <c r="H449" s="251">
        <f t="shared" si="31"/>
        <v>26014</v>
      </c>
      <c r="I449" s="251">
        <f t="shared" si="31"/>
        <v>26014</v>
      </c>
      <c r="J449" s="251">
        <f t="shared" si="31"/>
        <v>26014</v>
      </c>
      <c r="L449" s="243"/>
    </row>
    <row r="450" spans="2:12" x14ac:dyDescent="0.25">
      <c r="B450" s="233" t="str">
        <v>Lithuania</v>
      </c>
      <c r="C450" s="251">
        <f t="shared" si="31"/>
        <v>3333.3333333333335</v>
      </c>
      <c r="D450" s="251">
        <f t="shared" si="31"/>
        <v>3333.3333333333335</v>
      </c>
      <c r="E450" s="251">
        <f t="shared" si="31"/>
        <v>3499.9999999999927</v>
      </c>
      <c r="F450" s="251">
        <f t="shared" si="31"/>
        <v>3666.6666666666642</v>
      </c>
      <c r="G450" s="251">
        <f t="shared" si="31"/>
        <v>3833.3333333333358</v>
      </c>
      <c r="H450" s="251">
        <f t="shared" si="31"/>
        <v>4000</v>
      </c>
      <c r="I450" s="251">
        <f t="shared" si="31"/>
        <v>4000</v>
      </c>
      <c r="J450" s="251">
        <f t="shared" si="31"/>
        <v>4000</v>
      </c>
      <c r="L450" s="243"/>
    </row>
    <row r="451" spans="2:12" x14ac:dyDescent="0.25">
      <c r="B451" s="233" t="str">
        <v>Latvia</v>
      </c>
      <c r="C451" s="251">
        <f t="shared" si="31"/>
        <v>2307.6923076923076</v>
      </c>
      <c r="D451" s="251">
        <f t="shared" si="31"/>
        <v>2307.6923076923076</v>
      </c>
      <c r="E451" s="251">
        <f t="shared" si="31"/>
        <v>2480.7692307692341</v>
      </c>
      <c r="F451" s="251">
        <f t="shared" si="31"/>
        <v>2653.8461538461561</v>
      </c>
      <c r="G451" s="251">
        <f t="shared" si="31"/>
        <v>2826.923076923078</v>
      </c>
      <c r="H451" s="251">
        <f t="shared" si="31"/>
        <v>3000</v>
      </c>
      <c r="I451" s="251">
        <f t="shared" si="31"/>
        <v>3000</v>
      </c>
      <c r="J451" s="251">
        <f t="shared" si="31"/>
        <v>3000</v>
      </c>
      <c r="L451" s="243"/>
    </row>
    <row r="452" spans="2:12" x14ac:dyDescent="0.25">
      <c r="B452" s="233" t="str">
        <v>Estonia</v>
      </c>
      <c r="C452" s="251">
        <f t="shared" si="31"/>
        <v>1538.4615384615383</v>
      </c>
      <c r="D452" s="251">
        <f t="shared" si="31"/>
        <v>1538.4615384615383</v>
      </c>
      <c r="E452" s="251">
        <f t="shared" si="31"/>
        <v>1653.8461538461488</v>
      </c>
      <c r="F452" s="251">
        <f t="shared" si="31"/>
        <v>1769.2307692307659</v>
      </c>
      <c r="G452" s="251">
        <f t="shared" si="31"/>
        <v>1884.6153846153829</v>
      </c>
      <c r="H452" s="251">
        <f t="shared" si="31"/>
        <v>2000</v>
      </c>
      <c r="I452" s="251">
        <f t="shared" si="31"/>
        <v>2000</v>
      </c>
      <c r="J452" s="251">
        <f t="shared" si="31"/>
        <v>2000</v>
      </c>
      <c r="L452" s="243"/>
    </row>
    <row r="453" spans="2:12" x14ac:dyDescent="0.25">
      <c r="B453" s="233" t="str">
        <v>Slovenia</v>
      </c>
      <c r="C453" s="251">
        <f t="shared" si="31"/>
        <v>3076.9230769230767</v>
      </c>
      <c r="D453" s="251">
        <f t="shared" si="31"/>
        <v>3076.9230769230767</v>
      </c>
      <c r="E453" s="251">
        <f t="shared" si="31"/>
        <v>3307.6923076922976</v>
      </c>
      <c r="F453" s="251">
        <f t="shared" si="31"/>
        <v>3538.4615384615317</v>
      </c>
      <c r="G453" s="251">
        <f t="shared" si="31"/>
        <v>3769.2307692307659</v>
      </c>
      <c r="H453" s="251">
        <f t="shared" si="31"/>
        <v>4000</v>
      </c>
      <c r="I453" s="251">
        <f t="shared" si="31"/>
        <v>4000</v>
      </c>
      <c r="J453" s="251">
        <f t="shared" si="31"/>
        <v>4000</v>
      </c>
      <c r="L453" s="243"/>
    </row>
    <row r="454" spans="2:12" x14ac:dyDescent="0.25">
      <c r="B454" s="233" t="str">
        <v>Finland</v>
      </c>
      <c r="C454" s="251">
        <f t="shared" ref="C454:J460" si="32">C94+C338</f>
        <v>3846.1538461538462</v>
      </c>
      <c r="D454" s="251">
        <f t="shared" si="32"/>
        <v>3846.1538461538462</v>
      </c>
      <c r="E454" s="251">
        <f t="shared" si="32"/>
        <v>4134.6153846153757</v>
      </c>
      <c r="F454" s="251">
        <f t="shared" si="32"/>
        <v>4423.076923076922</v>
      </c>
      <c r="G454" s="251">
        <f t="shared" si="32"/>
        <v>4711.5384615384537</v>
      </c>
      <c r="H454" s="251">
        <f t="shared" si="32"/>
        <v>5000</v>
      </c>
      <c r="I454" s="251">
        <f t="shared" si="32"/>
        <v>5000</v>
      </c>
      <c r="J454" s="251">
        <f t="shared" si="32"/>
        <v>5000</v>
      </c>
      <c r="L454" s="243"/>
    </row>
    <row r="455" spans="2:12" x14ac:dyDescent="0.25">
      <c r="B455" s="233" t="str">
        <v>Sweden</v>
      </c>
      <c r="C455" s="251">
        <f t="shared" si="32"/>
        <v>9733.3333333333339</v>
      </c>
      <c r="D455" s="251">
        <f t="shared" si="32"/>
        <v>9733.3333333333339</v>
      </c>
      <c r="E455" s="251">
        <f t="shared" si="32"/>
        <v>10150</v>
      </c>
      <c r="F455" s="251">
        <f t="shared" si="32"/>
        <v>10566.666666666657</v>
      </c>
      <c r="G455" s="251">
        <f t="shared" si="32"/>
        <v>10983.333333333314</v>
      </c>
      <c r="H455" s="251">
        <f t="shared" si="32"/>
        <v>11400</v>
      </c>
      <c r="I455" s="251">
        <f t="shared" si="32"/>
        <v>11400</v>
      </c>
      <c r="J455" s="251">
        <f t="shared" si="32"/>
        <v>11400</v>
      </c>
      <c r="L455" s="243"/>
    </row>
    <row r="456" spans="2:12" x14ac:dyDescent="0.25">
      <c r="B456" s="233" t="str">
        <v>Denmark</v>
      </c>
      <c r="C456" s="251">
        <f t="shared" si="32"/>
        <v>5001</v>
      </c>
      <c r="D456" s="251">
        <f t="shared" si="32"/>
        <v>5001</v>
      </c>
      <c r="E456" s="251">
        <f t="shared" si="32"/>
        <v>5251</v>
      </c>
      <c r="F456" s="251">
        <f t="shared" si="32"/>
        <v>5501</v>
      </c>
      <c r="G456" s="251">
        <f t="shared" si="32"/>
        <v>5751</v>
      </c>
      <c r="H456" s="251">
        <f t="shared" si="32"/>
        <v>6001</v>
      </c>
      <c r="I456" s="251">
        <f t="shared" si="32"/>
        <v>6001</v>
      </c>
      <c r="J456" s="251">
        <f t="shared" si="32"/>
        <v>6001</v>
      </c>
      <c r="L456" s="243"/>
    </row>
    <row r="457" spans="2:12" x14ac:dyDescent="0.25">
      <c r="B457" s="233" t="str">
        <v>Ireland</v>
      </c>
      <c r="C457" s="251">
        <f t="shared" si="32"/>
        <v>11666.666666666668</v>
      </c>
      <c r="D457" s="251">
        <f t="shared" si="32"/>
        <v>11666.666666666668</v>
      </c>
      <c r="E457" s="251">
        <f t="shared" si="32"/>
        <v>12250</v>
      </c>
      <c r="F457" s="251">
        <f t="shared" si="32"/>
        <v>12833.333333333343</v>
      </c>
      <c r="G457" s="251">
        <f t="shared" si="32"/>
        <v>13416.666666666686</v>
      </c>
      <c r="H457" s="251">
        <f t="shared" si="32"/>
        <v>14000</v>
      </c>
      <c r="I457" s="251">
        <f t="shared" si="32"/>
        <v>14000</v>
      </c>
      <c r="J457" s="251">
        <f t="shared" si="32"/>
        <v>14000</v>
      </c>
      <c r="L457" s="243"/>
    </row>
    <row r="458" spans="2:12" x14ac:dyDescent="0.25">
      <c r="B458" s="233" t="str">
        <v>Cyprus</v>
      </c>
      <c r="C458" s="251">
        <f t="shared" si="32"/>
        <v>714.28571428571433</v>
      </c>
      <c r="D458" s="251">
        <f t="shared" si="32"/>
        <v>714.28571428571433</v>
      </c>
      <c r="E458" s="251">
        <f t="shared" si="32"/>
        <v>785.71428571428987</v>
      </c>
      <c r="F458" s="251">
        <f t="shared" si="32"/>
        <v>857.1428571428587</v>
      </c>
      <c r="G458" s="251">
        <f t="shared" si="32"/>
        <v>928.57142857143117</v>
      </c>
      <c r="H458" s="251">
        <f t="shared" si="32"/>
        <v>1000</v>
      </c>
      <c r="I458" s="251">
        <f t="shared" si="32"/>
        <v>1000</v>
      </c>
      <c r="J458" s="251">
        <f t="shared" si="32"/>
        <v>1000</v>
      </c>
      <c r="L458" s="243"/>
    </row>
    <row r="459" spans="2:12" x14ac:dyDescent="0.25">
      <c r="B459" s="233" t="str">
        <v xml:space="preserve">Malta </v>
      </c>
      <c r="C459" s="251">
        <f t="shared" si="32"/>
        <v>714.28571428571433</v>
      </c>
      <c r="D459" s="251">
        <f t="shared" si="32"/>
        <v>714.28571428571433</v>
      </c>
      <c r="E459" s="251">
        <f t="shared" si="32"/>
        <v>785.71428571428987</v>
      </c>
      <c r="F459" s="251">
        <f t="shared" si="32"/>
        <v>857.1428571428587</v>
      </c>
      <c r="G459" s="251">
        <f t="shared" si="32"/>
        <v>928.57142857143117</v>
      </c>
      <c r="H459" s="251">
        <f t="shared" si="32"/>
        <v>1000</v>
      </c>
      <c r="I459" s="251">
        <f t="shared" si="32"/>
        <v>1000</v>
      </c>
      <c r="J459" s="251">
        <f t="shared" si="32"/>
        <v>1000</v>
      </c>
      <c r="L459" s="243"/>
    </row>
    <row r="460" spans="2:12" x14ac:dyDescent="0.25">
      <c r="B460" s="233" t="str">
        <v xml:space="preserve">Luxembourg </v>
      </c>
      <c r="C460" s="251">
        <f t="shared" si="32"/>
        <v>1666.6666666666667</v>
      </c>
      <c r="D460" s="251">
        <f t="shared" si="32"/>
        <v>1666.6666666666667</v>
      </c>
      <c r="E460" s="251">
        <f t="shared" si="32"/>
        <v>1749.9999999999964</v>
      </c>
      <c r="F460" s="251">
        <f t="shared" si="32"/>
        <v>1833.3333333333321</v>
      </c>
      <c r="G460" s="251">
        <f t="shared" si="32"/>
        <v>1916.6666666666679</v>
      </c>
      <c r="H460" s="251">
        <f t="shared" si="32"/>
        <v>2000</v>
      </c>
      <c r="I460" s="251">
        <f t="shared" si="32"/>
        <v>2000</v>
      </c>
      <c r="J460" s="251">
        <f t="shared" si="32"/>
        <v>2000</v>
      </c>
      <c r="L460" s="243"/>
    </row>
    <row r="461" spans="2:12" x14ac:dyDescent="0.25">
      <c r="B461" s="233" t="s">
        <v>108</v>
      </c>
      <c r="C461" s="249">
        <f>SUM(C434:C460)</f>
        <v>607212.60455486539</v>
      </c>
      <c r="D461" s="249">
        <f t="shared" ref="D461:J461" si="33">SUM(D434:D460)</f>
        <v>607212.60455486539</v>
      </c>
      <c r="E461" s="249">
        <f t="shared" si="33"/>
        <v>635943.45341614913</v>
      </c>
      <c r="F461" s="249">
        <f t="shared" si="33"/>
        <v>664674.30227743252</v>
      </c>
      <c r="G461" s="249">
        <f t="shared" si="33"/>
        <v>693405.15113871649</v>
      </c>
      <c r="H461" s="249">
        <f t="shared" si="33"/>
        <v>722136</v>
      </c>
      <c r="I461" s="249">
        <f t="shared" si="33"/>
        <v>722136</v>
      </c>
      <c r="J461" s="249">
        <f t="shared" si="33"/>
        <v>722136</v>
      </c>
    </row>
    <row r="465" spans="2:10" ht="20.399999999999999" x14ac:dyDescent="0.35">
      <c r="B465" s="17" t="s">
        <v>542</v>
      </c>
    </row>
    <row r="466" spans="2:10" x14ac:dyDescent="0.25">
      <c r="B466" s="238" t="s">
        <v>563</v>
      </c>
    </row>
    <row r="468" spans="2:10" x14ac:dyDescent="0.25">
      <c r="C468" s="309" t="s">
        <v>557</v>
      </c>
      <c r="D468" s="309"/>
      <c r="E468" s="309"/>
      <c r="F468" s="309"/>
      <c r="G468" s="309"/>
      <c r="H468" s="309"/>
      <c r="I468" s="309"/>
      <c r="J468" s="309"/>
    </row>
    <row r="469" spans="2:10" x14ac:dyDescent="0.25">
      <c r="B469" s="282" t="s">
        <v>488</v>
      </c>
      <c r="C469" s="282" cm="1">
        <f t="array" ref="C469:J469">timepoints_a</f>
        <v>2015</v>
      </c>
      <c r="D469" s="282">
        <v>2020</v>
      </c>
      <c r="E469" s="282">
        <v>2025</v>
      </c>
      <c r="F469" s="282">
        <v>2030</v>
      </c>
      <c r="G469" s="282">
        <v>2035</v>
      </c>
      <c r="H469" s="282">
        <v>2040</v>
      </c>
      <c r="I469" s="282">
        <v>2045</v>
      </c>
      <c r="J469" s="282">
        <v>2050</v>
      </c>
    </row>
    <row r="470" spans="2:10" x14ac:dyDescent="0.25">
      <c r="B470" s="233" t="str" cm="1">
        <f t="array" ref="B470:B496">EU_countries_a</f>
        <v>Italy</v>
      </c>
      <c r="C470" s="251">
        <f t="shared" ref="C470:J479" si="34">C171+C354</f>
        <v>66166.666666666672</v>
      </c>
      <c r="D470" s="251">
        <f t="shared" si="34"/>
        <v>66166.666666666672</v>
      </c>
      <c r="E470" s="251">
        <f t="shared" si="34"/>
        <v>77696.025641025932</v>
      </c>
      <c r="F470" s="251">
        <f t="shared" si="34"/>
        <v>89000</v>
      </c>
      <c r="G470" s="251">
        <f t="shared" si="34"/>
        <v>89000</v>
      </c>
      <c r="H470" s="251">
        <f t="shared" si="34"/>
        <v>89000</v>
      </c>
      <c r="I470" s="251">
        <f t="shared" si="34"/>
        <v>89000</v>
      </c>
      <c r="J470" s="251">
        <f t="shared" si="34"/>
        <v>89000</v>
      </c>
    </row>
    <row r="471" spans="2:10" x14ac:dyDescent="0.25">
      <c r="B471" s="233" t="str">
        <v>Germany</v>
      </c>
      <c r="C471" s="251">
        <f t="shared" si="34"/>
        <v>141209</v>
      </c>
      <c r="D471" s="251">
        <f t="shared" si="34"/>
        <v>141209</v>
      </c>
      <c r="E471" s="251">
        <f t="shared" si="34"/>
        <v>157604.49999999983</v>
      </c>
      <c r="F471" s="251">
        <f t="shared" si="34"/>
        <v>174000</v>
      </c>
      <c r="G471" s="251">
        <f t="shared" si="34"/>
        <v>174000</v>
      </c>
      <c r="H471" s="251">
        <f t="shared" si="34"/>
        <v>174000</v>
      </c>
      <c r="I471" s="251">
        <f t="shared" si="34"/>
        <v>174000</v>
      </c>
      <c r="J471" s="251">
        <f t="shared" si="34"/>
        <v>174000</v>
      </c>
    </row>
    <row r="472" spans="2:10" x14ac:dyDescent="0.25">
      <c r="B472" s="233" t="str">
        <v>France</v>
      </c>
      <c r="C472" s="251">
        <f t="shared" si="34"/>
        <v>44166.666666666672</v>
      </c>
      <c r="D472" s="251">
        <f t="shared" si="34"/>
        <v>44166.666666666672</v>
      </c>
      <c r="E472" s="251">
        <f t="shared" si="34"/>
        <v>53683.333333333328</v>
      </c>
      <c r="F472" s="251">
        <f t="shared" si="34"/>
        <v>63000</v>
      </c>
      <c r="G472" s="251">
        <f t="shared" si="34"/>
        <v>63000</v>
      </c>
      <c r="H472" s="251">
        <f t="shared" si="34"/>
        <v>63000</v>
      </c>
      <c r="I472" s="251">
        <f t="shared" si="34"/>
        <v>63000</v>
      </c>
      <c r="J472" s="251">
        <f t="shared" si="34"/>
        <v>63000</v>
      </c>
    </row>
    <row r="473" spans="2:10" x14ac:dyDescent="0.25">
      <c r="B473" s="233" t="str">
        <v>Spain</v>
      </c>
      <c r="C473" s="251">
        <f t="shared" si="34"/>
        <v>70000</v>
      </c>
      <c r="D473" s="251">
        <f t="shared" si="34"/>
        <v>70000</v>
      </c>
      <c r="E473" s="251">
        <f t="shared" si="34"/>
        <v>97587.71551724062</v>
      </c>
      <c r="F473" s="251">
        <f t="shared" si="34"/>
        <v>125800</v>
      </c>
      <c r="G473" s="251">
        <f t="shared" si="34"/>
        <v>125800</v>
      </c>
      <c r="H473" s="251">
        <f t="shared" si="34"/>
        <v>125800</v>
      </c>
      <c r="I473" s="251">
        <f t="shared" si="34"/>
        <v>125800</v>
      </c>
      <c r="J473" s="251">
        <f t="shared" si="34"/>
        <v>125800</v>
      </c>
    </row>
    <row r="474" spans="2:10" x14ac:dyDescent="0.25">
      <c r="B474" s="233" t="str">
        <v>Romania</v>
      </c>
      <c r="C474" s="251">
        <f t="shared" si="34"/>
        <v>19285.714285714286</v>
      </c>
      <c r="D474" s="251">
        <f t="shared" si="34"/>
        <v>19285.714285714286</v>
      </c>
      <c r="E474" s="251">
        <f t="shared" si="34"/>
        <v>26930.357142857007</v>
      </c>
      <c r="F474" s="251">
        <f t="shared" si="34"/>
        <v>34800</v>
      </c>
      <c r="G474" s="251">
        <f t="shared" si="34"/>
        <v>34800</v>
      </c>
      <c r="H474" s="251">
        <f t="shared" si="34"/>
        <v>34800</v>
      </c>
      <c r="I474" s="251">
        <f t="shared" si="34"/>
        <v>34800</v>
      </c>
      <c r="J474" s="251">
        <f t="shared" si="34"/>
        <v>34800</v>
      </c>
    </row>
    <row r="475" spans="2:10" x14ac:dyDescent="0.25">
      <c r="B475" s="233" t="str">
        <v>Poland</v>
      </c>
      <c r="C475" s="251">
        <f t="shared" si="34"/>
        <v>32307.692307692305</v>
      </c>
      <c r="D475" s="251">
        <f t="shared" si="34"/>
        <v>32307.692307692305</v>
      </c>
      <c r="E475" s="251">
        <f t="shared" si="34"/>
        <v>40678.846153846207</v>
      </c>
      <c r="F475" s="251">
        <f t="shared" si="34"/>
        <v>49050</v>
      </c>
      <c r="G475" s="251">
        <f t="shared" si="34"/>
        <v>49050</v>
      </c>
      <c r="H475" s="251">
        <f t="shared" si="34"/>
        <v>49050</v>
      </c>
      <c r="I475" s="251">
        <f t="shared" si="34"/>
        <v>49050</v>
      </c>
      <c r="J475" s="251">
        <f t="shared" si="34"/>
        <v>49050</v>
      </c>
    </row>
    <row r="476" spans="2:10" x14ac:dyDescent="0.25">
      <c r="B476" s="233" t="str">
        <v>Hungary</v>
      </c>
      <c r="C476" s="251">
        <f t="shared" si="34"/>
        <v>4246.1538461538457</v>
      </c>
      <c r="D476" s="251">
        <f t="shared" si="34"/>
        <v>4246.1538461538457</v>
      </c>
      <c r="E476" s="251">
        <f t="shared" si="34"/>
        <v>9565.3168656057533</v>
      </c>
      <c r="F476" s="251">
        <f t="shared" si="34"/>
        <v>15045</v>
      </c>
      <c r="G476" s="251">
        <f t="shared" si="34"/>
        <v>15045</v>
      </c>
      <c r="H476" s="251">
        <f t="shared" si="34"/>
        <v>15045</v>
      </c>
      <c r="I476" s="251">
        <f t="shared" si="34"/>
        <v>15045</v>
      </c>
      <c r="J476" s="251">
        <f t="shared" si="34"/>
        <v>15045</v>
      </c>
    </row>
    <row r="477" spans="2:10" x14ac:dyDescent="0.25">
      <c r="B477" s="233" t="str">
        <v>Bulgaria</v>
      </c>
      <c r="C477" s="251">
        <f t="shared" si="34"/>
        <v>6153.8461538461534</v>
      </c>
      <c r="D477" s="251">
        <f t="shared" si="34"/>
        <v>6153.8461538461534</v>
      </c>
      <c r="E477" s="251">
        <f t="shared" si="34"/>
        <v>11598.92307692324</v>
      </c>
      <c r="F477" s="251">
        <f t="shared" si="34"/>
        <v>17044</v>
      </c>
      <c r="G477" s="251">
        <f t="shared" si="34"/>
        <v>17044</v>
      </c>
      <c r="H477" s="251">
        <f t="shared" si="34"/>
        <v>17044</v>
      </c>
      <c r="I477" s="251">
        <f t="shared" si="34"/>
        <v>17044</v>
      </c>
      <c r="J477" s="251">
        <f t="shared" si="34"/>
        <v>17044</v>
      </c>
    </row>
    <row r="478" spans="2:10" x14ac:dyDescent="0.25">
      <c r="B478" s="233" t="str">
        <v>Portugal</v>
      </c>
      <c r="C478" s="251">
        <f t="shared" si="34"/>
        <v>22666.666666666668</v>
      </c>
      <c r="D478" s="251">
        <f t="shared" si="34"/>
        <v>22666.666666666668</v>
      </c>
      <c r="E478" s="251">
        <f t="shared" si="34"/>
        <v>28831.921875000087</v>
      </c>
      <c r="F478" s="251">
        <f t="shared" si="34"/>
        <v>35253</v>
      </c>
      <c r="G478" s="251">
        <f t="shared" si="34"/>
        <v>35253</v>
      </c>
      <c r="H478" s="251">
        <f t="shared" si="34"/>
        <v>35253</v>
      </c>
      <c r="I478" s="251">
        <f t="shared" si="34"/>
        <v>35253</v>
      </c>
      <c r="J478" s="251">
        <f t="shared" si="34"/>
        <v>35253</v>
      </c>
    </row>
    <row r="479" spans="2:10" x14ac:dyDescent="0.25">
      <c r="B479" s="233" t="str">
        <v>Czech Republic</v>
      </c>
      <c r="C479" s="251">
        <f t="shared" si="34"/>
        <v>10500</v>
      </c>
      <c r="D479" s="251">
        <f t="shared" si="34"/>
        <v>10500</v>
      </c>
      <c r="E479" s="251">
        <f t="shared" si="34"/>
        <v>14630.753676470555</v>
      </c>
      <c r="F479" s="251">
        <f t="shared" si="34"/>
        <v>18920</v>
      </c>
      <c r="G479" s="251">
        <f t="shared" si="34"/>
        <v>18920</v>
      </c>
      <c r="H479" s="251">
        <f t="shared" si="34"/>
        <v>18920</v>
      </c>
      <c r="I479" s="251">
        <f t="shared" si="34"/>
        <v>18920</v>
      </c>
      <c r="J479" s="251">
        <f t="shared" si="34"/>
        <v>18920</v>
      </c>
    </row>
    <row r="480" spans="2:10" x14ac:dyDescent="0.25">
      <c r="B480" s="233" t="str">
        <v>Croatia</v>
      </c>
      <c r="C480" s="251">
        <f t="shared" ref="C480:J489" si="35">C181+C364</f>
        <v>3076.9230769230767</v>
      </c>
      <c r="D480" s="251">
        <f t="shared" si="35"/>
        <v>3076.9230769230767</v>
      </c>
      <c r="E480" s="251">
        <f t="shared" si="35"/>
        <v>5581.2500000000455</v>
      </c>
      <c r="F480" s="251">
        <f t="shared" si="35"/>
        <v>8249</v>
      </c>
      <c r="G480" s="251">
        <f t="shared" si="35"/>
        <v>8249</v>
      </c>
      <c r="H480" s="251">
        <f t="shared" si="35"/>
        <v>8249</v>
      </c>
      <c r="I480" s="251">
        <f t="shared" si="35"/>
        <v>8249</v>
      </c>
      <c r="J480" s="251">
        <f t="shared" si="35"/>
        <v>8249</v>
      </c>
    </row>
    <row r="481" spans="2:10" x14ac:dyDescent="0.25">
      <c r="B481" s="233" t="str">
        <v>Belgium</v>
      </c>
      <c r="C481" s="251">
        <f t="shared" si="35"/>
        <v>36995.65217391304</v>
      </c>
      <c r="D481" s="251">
        <f t="shared" si="35"/>
        <v>36995.65217391304</v>
      </c>
      <c r="E481" s="251">
        <f t="shared" si="35"/>
        <v>39562.826086956535</v>
      </c>
      <c r="F481" s="251">
        <f t="shared" si="35"/>
        <v>42130</v>
      </c>
      <c r="G481" s="251">
        <f t="shared" si="35"/>
        <v>42130</v>
      </c>
      <c r="H481" s="251">
        <f t="shared" si="35"/>
        <v>42130</v>
      </c>
      <c r="I481" s="251">
        <f t="shared" si="35"/>
        <v>42130</v>
      </c>
      <c r="J481" s="251">
        <f t="shared" si="35"/>
        <v>42130</v>
      </c>
    </row>
    <row r="482" spans="2:10" x14ac:dyDescent="0.25">
      <c r="B482" s="233" t="str">
        <v>Slovakia</v>
      </c>
      <c r="C482" s="251">
        <f t="shared" si="35"/>
        <v>4206.1538461538457</v>
      </c>
      <c r="D482" s="251">
        <f t="shared" si="35"/>
        <v>4206.1538461538457</v>
      </c>
      <c r="E482" s="251">
        <f t="shared" si="35"/>
        <v>6107.5769230769365</v>
      </c>
      <c r="F482" s="251">
        <f t="shared" si="35"/>
        <v>8009</v>
      </c>
      <c r="G482" s="251">
        <f t="shared" si="35"/>
        <v>8009</v>
      </c>
      <c r="H482" s="251">
        <f t="shared" si="35"/>
        <v>8009</v>
      </c>
      <c r="I482" s="251">
        <f t="shared" si="35"/>
        <v>8009</v>
      </c>
      <c r="J482" s="251">
        <f t="shared" si="35"/>
        <v>8009</v>
      </c>
    </row>
    <row r="483" spans="2:10" x14ac:dyDescent="0.25">
      <c r="B483" s="233" t="str">
        <v>Netherlands</v>
      </c>
      <c r="C483" s="251">
        <f t="shared" si="35"/>
        <v>63600.000000000007</v>
      </c>
      <c r="D483" s="251">
        <f t="shared" si="35"/>
        <v>63600.000000000007</v>
      </c>
      <c r="E483" s="251">
        <f t="shared" si="35"/>
        <v>68278.846153846156</v>
      </c>
      <c r="F483" s="251">
        <f t="shared" si="35"/>
        <v>72960</v>
      </c>
      <c r="G483" s="251">
        <f t="shared" si="35"/>
        <v>72960</v>
      </c>
      <c r="H483" s="251">
        <f t="shared" si="35"/>
        <v>72960</v>
      </c>
      <c r="I483" s="251">
        <f t="shared" si="35"/>
        <v>72960</v>
      </c>
      <c r="J483" s="251">
        <f t="shared" si="35"/>
        <v>72960</v>
      </c>
    </row>
    <row r="484" spans="2:10" x14ac:dyDescent="0.25">
      <c r="B484" s="233" t="str">
        <v>Austria</v>
      </c>
      <c r="C484" s="251">
        <f t="shared" si="35"/>
        <v>17352</v>
      </c>
      <c r="D484" s="251">
        <f t="shared" si="35"/>
        <v>17352</v>
      </c>
      <c r="E484" s="251">
        <f t="shared" si="35"/>
        <v>18972.65625</v>
      </c>
      <c r="F484" s="251">
        <f t="shared" si="35"/>
        <v>20587</v>
      </c>
      <c r="G484" s="251">
        <f t="shared" si="35"/>
        <v>20587</v>
      </c>
      <c r="H484" s="251">
        <f t="shared" si="35"/>
        <v>20587</v>
      </c>
      <c r="I484" s="251">
        <f t="shared" si="35"/>
        <v>20587</v>
      </c>
      <c r="J484" s="251">
        <f t="shared" si="35"/>
        <v>20587</v>
      </c>
    </row>
    <row r="485" spans="2:10" x14ac:dyDescent="0.25">
      <c r="B485" s="233" t="str">
        <v>Greece</v>
      </c>
      <c r="C485" s="251">
        <f t="shared" si="35"/>
        <v>21680.666666666668</v>
      </c>
      <c r="D485" s="251">
        <f t="shared" si="35"/>
        <v>21680.666666666668</v>
      </c>
      <c r="E485" s="251">
        <f t="shared" si="35"/>
        <v>25151.958333333376</v>
      </c>
      <c r="F485" s="251">
        <f t="shared" si="35"/>
        <v>28250</v>
      </c>
      <c r="G485" s="251">
        <f t="shared" si="35"/>
        <v>28250</v>
      </c>
      <c r="H485" s="251">
        <f t="shared" si="35"/>
        <v>28250</v>
      </c>
      <c r="I485" s="251">
        <f t="shared" si="35"/>
        <v>28250</v>
      </c>
      <c r="J485" s="251">
        <f t="shared" si="35"/>
        <v>28250</v>
      </c>
    </row>
    <row r="486" spans="2:10" x14ac:dyDescent="0.25">
      <c r="B486" s="233" t="str">
        <v>Lithuania</v>
      </c>
      <c r="C486" s="251">
        <f t="shared" si="35"/>
        <v>3333.3333333333335</v>
      </c>
      <c r="D486" s="251">
        <f t="shared" si="35"/>
        <v>3333.3333333333335</v>
      </c>
      <c r="E486" s="251">
        <f t="shared" si="35"/>
        <v>5518.6666666666606</v>
      </c>
      <c r="F486" s="251">
        <f t="shared" si="35"/>
        <v>7704</v>
      </c>
      <c r="G486" s="251">
        <f t="shared" si="35"/>
        <v>7704</v>
      </c>
      <c r="H486" s="251">
        <f t="shared" si="35"/>
        <v>7704</v>
      </c>
      <c r="I486" s="251">
        <f t="shared" si="35"/>
        <v>7704</v>
      </c>
      <c r="J486" s="251">
        <f t="shared" si="35"/>
        <v>7704</v>
      </c>
    </row>
    <row r="487" spans="2:10" x14ac:dyDescent="0.25">
      <c r="B487" s="233" t="str">
        <v>Latvia</v>
      </c>
      <c r="C487" s="251">
        <f t="shared" si="35"/>
        <v>2307.6923076923076</v>
      </c>
      <c r="D487" s="251">
        <f t="shared" si="35"/>
        <v>2307.6923076923076</v>
      </c>
      <c r="E487" s="251">
        <f t="shared" si="35"/>
        <v>3704.8461538461438</v>
      </c>
      <c r="F487" s="251">
        <f t="shared" si="35"/>
        <v>5102</v>
      </c>
      <c r="G487" s="251">
        <f t="shared" si="35"/>
        <v>5102</v>
      </c>
      <c r="H487" s="251">
        <f t="shared" si="35"/>
        <v>5102</v>
      </c>
      <c r="I487" s="251">
        <f t="shared" si="35"/>
        <v>5102</v>
      </c>
      <c r="J487" s="251">
        <f t="shared" si="35"/>
        <v>5102</v>
      </c>
    </row>
    <row r="488" spans="2:10" x14ac:dyDescent="0.25">
      <c r="B488" s="233" t="str">
        <v>Estonia</v>
      </c>
      <c r="C488" s="251">
        <f t="shared" si="35"/>
        <v>1538.4615384615383</v>
      </c>
      <c r="D488" s="251">
        <f t="shared" si="35"/>
        <v>1538.4615384615383</v>
      </c>
      <c r="E488" s="251">
        <f t="shared" si="35"/>
        <v>2868.1307692307946</v>
      </c>
      <c r="F488" s="251">
        <f t="shared" si="35"/>
        <v>4442</v>
      </c>
      <c r="G488" s="251">
        <f t="shared" si="35"/>
        <v>4442</v>
      </c>
      <c r="H488" s="251">
        <f t="shared" si="35"/>
        <v>4442</v>
      </c>
      <c r="I488" s="251">
        <f t="shared" si="35"/>
        <v>4442</v>
      </c>
      <c r="J488" s="251">
        <f t="shared" si="35"/>
        <v>4442</v>
      </c>
    </row>
    <row r="489" spans="2:10" x14ac:dyDescent="0.25">
      <c r="B489" s="233" t="str">
        <v>Slovenia</v>
      </c>
      <c r="C489" s="251">
        <f t="shared" si="35"/>
        <v>3076.9230769230767</v>
      </c>
      <c r="D489" s="251">
        <f t="shared" si="35"/>
        <v>3076.9230769230767</v>
      </c>
      <c r="E489" s="251">
        <f t="shared" si="35"/>
        <v>4021.961538461524</v>
      </c>
      <c r="F489" s="251">
        <f t="shared" si="35"/>
        <v>4967</v>
      </c>
      <c r="G489" s="251">
        <f t="shared" si="35"/>
        <v>4967</v>
      </c>
      <c r="H489" s="251">
        <f t="shared" si="35"/>
        <v>4967</v>
      </c>
      <c r="I489" s="251">
        <f t="shared" si="35"/>
        <v>4967</v>
      </c>
      <c r="J489" s="251">
        <f t="shared" si="35"/>
        <v>4967</v>
      </c>
    </row>
    <row r="490" spans="2:10" x14ac:dyDescent="0.25">
      <c r="B490" s="233" t="str">
        <v>Finland</v>
      </c>
      <c r="C490" s="251">
        <f t="shared" ref="C490:J496" si="36">C191+C374</f>
        <v>3846.1538461538462</v>
      </c>
      <c r="D490" s="251">
        <f t="shared" si="36"/>
        <v>3846.1538461538462</v>
      </c>
      <c r="E490" s="251">
        <f t="shared" si="36"/>
        <v>5275.5769230769283</v>
      </c>
      <c r="F490" s="251">
        <f t="shared" si="36"/>
        <v>6705</v>
      </c>
      <c r="G490" s="251">
        <f t="shared" si="36"/>
        <v>6705</v>
      </c>
      <c r="H490" s="251">
        <f t="shared" si="36"/>
        <v>6705</v>
      </c>
      <c r="I490" s="251">
        <f t="shared" si="36"/>
        <v>6705</v>
      </c>
      <c r="J490" s="251">
        <f t="shared" si="36"/>
        <v>6705</v>
      </c>
    </row>
    <row r="491" spans="2:10" x14ac:dyDescent="0.25">
      <c r="B491" s="233" t="str">
        <v>Sweden</v>
      </c>
      <c r="C491" s="251">
        <f t="shared" si="36"/>
        <v>9733.3333333333339</v>
      </c>
      <c r="D491" s="251">
        <f t="shared" si="36"/>
        <v>9733.3333333333339</v>
      </c>
      <c r="E491" s="251">
        <f t="shared" si="36"/>
        <v>10657.083333333352</v>
      </c>
      <c r="F491" s="251">
        <f t="shared" si="36"/>
        <v>11540</v>
      </c>
      <c r="G491" s="251">
        <f t="shared" si="36"/>
        <v>11540</v>
      </c>
      <c r="H491" s="251">
        <f t="shared" si="36"/>
        <v>11540</v>
      </c>
      <c r="I491" s="251">
        <f t="shared" si="36"/>
        <v>11540</v>
      </c>
      <c r="J491" s="251">
        <f t="shared" si="36"/>
        <v>11540</v>
      </c>
    </row>
    <row r="492" spans="2:10" x14ac:dyDescent="0.25">
      <c r="B492" s="233" t="str">
        <v>Denmark</v>
      </c>
      <c r="C492" s="251">
        <f t="shared" si="36"/>
        <v>5001</v>
      </c>
      <c r="D492" s="251">
        <f t="shared" si="36"/>
        <v>5001</v>
      </c>
      <c r="E492" s="251">
        <f t="shared" si="36"/>
        <v>5763.9583333333385</v>
      </c>
      <c r="F492" s="251">
        <f t="shared" si="36"/>
        <v>6632</v>
      </c>
      <c r="G492" s="251">
        <f t="shared" si="36"/>
        <v>6632</v>
      </c>
      <c r="H492" s="251">
        <f t="shared" si="36"/>
        <v>6632</v>
      </c>
      <c r="I492" s="251">
        <f t="shared" si="36"/>
        <v>6632</v>
      </c>
      <c r="J492" s="251">
        <f t="shared" si="36"/>
        <v>6632</v>
      </c>
    </row>
    <row r="493" spans="2:10" x14ac:dyDescent="0.25">
      <c r="B493" s="233" t="str">
        <v>Ireland</v>
      </c>
      <c r="C493" s="251">
        <f t="shared" si="36"/>
        <v>11666.666666666668</v>
      </c>
      <c r="D493" s="251">
        <f t="shared" si="36"/>
        <v>11666.666666666668</v>
      </c>
      <c r="E493" s="251">
        <f t="shared" si="36"/>
        <v>13059.166666666648</v>
      </c>
      <c r="F493" s="251">
        <f t="shared" si="36"/>
        <v>14542</v>
      </c>
      <c r="G493" s="251">
        <f t="shared" si="36"/>
        <v>14542</v>
      </c>
      <c r="H493" s="251">
        <f t="shared" si="36"/>
        <v>14542</v>
      </c>
      <c r="I493" s="251">
        <f t="shared" si="36"/>
        <v>14542</v>
      </c>
      <c r="J493" s="251">
        <f t="shared" si="36"/>
        <v>14542</v>
      </c>
    </row>
    <row r="494" spans="2:10" x14ac:dyDescent="0.25">
      <c r="B494" s="233" t="str">
        <v>Cyprus</v>
      </c>
      <c r="C494" s="251">
        <f t="shared" si="36"/>
        <v>714.28571428571433</v>
      </c>
      <c r="D494" s="251">
        <f t="shared" si="36"/>
        <v>714.28571428571433</v>
      </c>
      <c r="E494" s="251">
        <f t="shared" si="36"/>
        <v>1248.192857142855</v>
      </c>
      <c r="F494" s="251">
        <f t="shared" si="36"/>
        <v>1869</v>
      </c>
      <c r="G494" s="251">
        <f t="shared" si="36"/>
        <v>1869</v>
      </c>
      <c r="H494" s="251">
        <f t="shared" si="36"/>
        <v>1869</v>
      </c>
      <c r="I494" s="251">
        <f t="shared" si="36"/>
        <v>1869</v>
      </c>
      <c r="J494" s="251">
        <f t="shared" si="36"/>
        <v>1869</v>
      </c>
    </row>
    <row r="495" spans="2:10" x14ac:dyDescent="0.25">
      <c r="B495" s="233" t="str">
        <v xml:space="preserve">Malta </v>
      </c>
      <c r="C495" s="251">
        <f t="shared" si="36"/>
        <v>714.28571428571433</v>
      </c>
      <c r="D495" s="251">
        <f t="shared" si="36"/>
        <v>714.28571428571433</v>
      </c>
      <c r="E495" s="251">
        <f t="shared" si="36"/>
        <v>1040.0595238095189</v>
      </c>
      <c r="F495" s="251">
        <f t="shared" si="36"/>
        <v>1439</v>
      </c>
      <c r="G495" s="251">
        <f t="shared" si="36"/>
        <v>1439</v>
      </c>
      <c r="H495" s="251">
        <f t="shared" si="36"/>
        <v>1439</v>
      </c>
      <c r="I495" s="251">
        <f t="shared" si="36"/>
        <v>1439</v>
      </c>
      <c r="J495" s="251">
        <f t="shared" si="36"/>
        <v>1439</v>
      </c>
    </row>
    <row r="496" spans="2:10" x14ac:dyDescent="0.25">
      <c r="B496" s="233" t="str">
        <v xml:space="preserve">Luxembourg </v>
      </c>
      <c r="C496" s="251">
        <f t="shared" si="36"/>
        <v>1666.6666666666667</v>
      </c>
      <c r="D496" s="251">
        <f t="shared" si="36"/>
        <v>1666.6666666666667</v>
      </c>
      <c r="E496" s="251">
        <f t="shared" si="36"/>
        <v>2044.8333333333294</v>
      </c>
      <c r="F496" s="251">
        <f t="shared" si="36"/>
        <v>2423</v>
      </c>
      <c r="G496" s="251">
        <f t="shared" si="36"/>
        <v>2423</v>
      </c>
      <c r="H496" s="251">
        <f t="shared" si="36"/>
        <v>2423</v>
      </c>
      <c r="I496" s="251">
        <f t="shared" si="36"/>
        <v>2423</v>
      </c>
      <c r="J496" s="251">
        <f t="shared" si="36"/>
        <v>2423</v>
      </c>
    </row>
    <row r="497" spans="2:10" x14ac:dyDescent="0.25">
      <c r="B497" s="233" t="s">
        <v>108</v>
      </c>
      <c r="C497" s="249">
        <f>SUM(C470:C496)</f>
        <v>607212.60455486539</v>
      </c>
      <c r="D497" s="249">
        <f t="shared" ref="D497:J497" si="37">SUM(D470:D496)</f>
        <v>607212.60455486539</v>
      </c>
      <c r="E497" s="249">
        <f t="shared" si="37"/>
        <v>737665.28312841651</v>
      </c>
      <c r="F497" s="249">
        <f t="shared" si="37"/>
        <v>869462</v>
      </c>
      <c r="G497" s="249">
        <f t="shared" si="37"/>
        <v>869462</v>
      </c>
      <c r="H497" s="249">
        <f t="shared" si="37"/>
        <v>869462</v>
      </c>
      <c r="I497" s="249">
        <f t="shared" si="37"/>
        <v>869462</v>
      </c>
      <c r="J497" s="249">
        <f t="shared" si="37"/>
        <v>869462</v>
      </c>
    </row>
    <row r="500" spans="2:10" ht="20.399999999999999" x14ac:dyDescent="0.35">
      <c r="B500" s="17" t="s">
        <v>545</v>
      </c>
    </row>
    <row r="501" spans="2:10" x14ac:dyDescent="0.25">
      <c r="B501" s="238" t="s">
        <v>563</v>
      </c>
    </row>
    <row r="503" spans="2:10" x14ac:dyDescent="0.25">
      <c r="C503" s="309" t="s">
        <v>564</v>
      </c>
      <c r="D503" s="309"/>
      <c r="E503" s="309"/>
      <c r="F503" s="309"/>
      <c r="G503" s="309"/>
      <c r="H503" s="309"/>
      <c r="I503" s="309"/>
      <c r="J503" s="309"/>
    </row>
    <row r="504" spans="2:10" x14ac:dyDescent="0.25">
      <c r="B504" s="282" t="s">
        <v>488</v>
      </c>
      <c r="C504" s="282" cm="1">
        <f t="array" ref="C504:J504">timepoints_a</f>
        <v>2015</v>
      </c>
      <c r="D504" s="282">
        <v>2020</v>
      </c>
      <c r="E504" s="282">
        <v>2025</v>
      </c>
      <c r="F504" s="282">
        <v>2030</v>
      </c>
      <c r="G504" s="282">
        <v>2035</v>
      </c>
      <c r="H504" s="282">
        <v>2040</v>
      </c>
      <c r="I504" s="282">
        <v>2045</v>
      </c>
      <c r="J504" s="282">
        <v>2050</v>
      </c>
    </row>
    <row r="505" spans="2:10" x14ac:dyDescent="0.25">
      <c r="B505" s="233" t="str" cm="1">
        <f t="array" ref="B505:B531">EU_countries_a</f>
        <v>Italy</v>
      </c>
      <c r="C505" s="251">
        <f t="shared" ref="C505:J514" si="38">C268+C389</f>
        <v>66166.666666666672</v>
      </c>
      <c r="D505" s="251">
        <f t="shared" si="38"/>
        <v>66166.666666666672</v>
      </c>
      <c r="E505" s="251">
        <f t="shared" si="38"/>
        <v>72945.630341880227</v>
      </c>
      <c r="F505" s="251">
        <f t="shared" si="38"/>
        <v>79668.247863247801</v>
      </c>
      <c r="G505" s="251">
        <f t="shared" si="38"/>
        <v>86334.519230769234</v>
      </c>
      <c r="H505" s="251">
        <f t="shared" si="38"/>
        <v>89000</v>
      </c>
      <c r="I505" s="251">
        <f t="shared" si="38"/>
        <v>89000</v>
      </c>
      <c r="J505" s="251">
        <f t="shared" si="38"/>
        <v>89000</v>
      </c>
    </row>
    <row r="506" spans="2:10" x14ac:dyDescent="0.25">
      <c r="B506" s="233" t="str">
        <v>Germany</v>
      </c>
      <c r="C506" s="251">
        <f t="shared" si="38"/>
        <v>141209</v>
      </c>
      <c r="D506" s="251">
        <f t="shared" si="38"/>
        <v>141209</v>
      </c>
      <c r="E506" s="251">
        <f t="shared" si="38"/>
        <v>149406.75000000012</v>
      </c>
      <c r="F506" s="251">
        <f t="shared" si="38"/>
        <v>161104.50000000006</v>
      </c>
      <c r="G506" s="251">
        <f t="shared" si="38"/>
        <v>171052.25000000023</v>
      </c>
      <c r="H506" s="251">
        <f t="shared" si="38"/>
        <v>174000</v>
      </c>
      <c r="I506" s="251">
        <f t="shared" si="38"/>
        <v>174000</v>
      </c>
      <c r="J506" s="251">
        <f t="shared" si="38"/>
        <v>174000</v>
      </c>
    </row>
    <row r="507" spans="2:10" x14ac:dyDescent="0.25">
      <c r="B507" s="233" t="str">
        <v>France</v>
      </c>
      <c r="C507" s="251">
        <f t="shared" si="38"/>
        <v>44166.666666666672</v>
      </c>
      <c r="D507" s="251">
        <f t="shared" si="38"/>
        <v>44166.666666666672</v>
      </c>
      <c r="E507" s="251">
        <f t="shared" si="38"/>
        <v>48950.000000000036</v>
      </c>
      <c r="F507" s="251">
        <f t="shared" si="38"/>
        <v>55155.555555555577</v>
      </c>
      <c r="G507" s="251">
        <f t="shared" si="38"/>
        <v>60575.000000000109</v>
      </c>
      <c r="H507" s="251">
        <f t="shared" si="38"/>
        <v>63000</v>
      </c>
      <c r="I507" s="251">
        <f t="shared" si="38"/>
        <v>63000</v>
      </c>
      <c r="J507" s="251">
        <f t="shared" si="38"/>
        <v>63000</v>
      </c>
    </row>
    <row r="508" spans="2:10" x14ac:dyDescent="0.25">
      <c r="B508" s="233" t="str">
        <v>Spain</v>
      </c>
      <c r="C508" s="251">
        <f t="shared" si="38"/>
        <v>70000</v>
      </c>
      <c r="D508" s="251">
        <f t="shared" si="38"/>
        <v>70000</v>
      </c>
      <c r="E508" s="251">
        <f t="shared" si="38"/>
        <v>83715.786637931233</v>
      </c>
      <c r="F508" s="251">
        <f t="shared" si="38"/>
        <v>99754.382183908194</v>
      </c>
      <c r="G508" s="251">
        <f t="shared" si="38"/>
        <v>114865.78663793099</v>
      </c>
      <c r="H508" s="251">
        <f t="shared" si="38"/>
        <v>125800</v>
      </c>
      <c r="I508" s="251">
        <f t="shared" si="38"/>
        <v>125800</v>
      </c>
      <c r="J508" s="251">
        <f t="shared" si="38"/>
        <v>125800</v>
      </c>
    </row>
    <row r="509" spans="2:10" x14ac:dyDescent="0.25">
      <c r="B509" s="233" t="str">
        <v>Romania</v>
      </c>
      <c r="C509" s="251">
        <f t="shared" si="38"/>
        <v>19285.714285714286</v>
      </c>
      <c r="D509" s="251">
        <f t="shared" si="38"/>
        <v>19285.714285714286</v>
      </c>
      <c r="E509" s="251">
        <f t="shared" si="38"/>
        <v>23079.910714285779</v>
      </c>
      <c r="F509" s="251">
        <f t="shared" si="38"/>
        <v>28216.071428571442</v>
      </c>
      <c r="G509" s="251">
        <f t="shared" si="38"/>
        <v>32765.624999999945</v>
      </c>
      <c r="H509" s="251">
        <f t="shared" si="38"/>
        <v>34800</v>
      </c>
      <c r="I509" s="251">
        <f t="shared" si="38"/>
        <v>34800</v>
      </c>
      <c r="J509" s="251">
        <f t="shared" si="38"/>
        <v>34800</v>
      </c>
    </row>
    <row r="510" spans="2:10" x14ac:dyDescent="0.25">
      <c r="B510" s="233" t="str">
        <v>Poland</v>
      </c>
      <c r="C510" s="251">
        <f t="shared" si="38"/>
        <v>32307.692307692305</v>
      </c>
      <c r="D510" s="251">
        <f t="shared" si="38"/>
        <v>32307.692307692305</v>
      </c>
      <c r="E510" s="251">
        <f t="shared" si="38"/>
        <v>36493.269230769118</v>
      </c>
      <c r="F510" s="251">
        <f t="shared" si="38"/>
        <v>42294.230769230715</v>
      </c>
      <c r="G510" s="251">
        <f t="shared" si="38"/>
        <v>47287.499999999949</v>
      </c>
      <c r="H510" s="251">
        <f t="shared" si="38"/>
        <v>49050</v>
      </c>
      <c r="I510" s="251">
        <f t="shared" si="38"/>
        <v>49050</v>
      </c>
      <c r="J510" s="251">
        <f t="shared" si="38"/>
        <v>49050</v>
      </c>
    </row>
    <row r="511" spans="2:10" x14ac:dyDescent="0.25">
      <c r="B511" s="233" t="str">
        <v>Hungary</v>
      </c>
      <c r="C511" s="251">
        <f t="shared" si="38"/>
        <v>4246.1538461538457</v>
      </c>
      <c r="D511" s="251">
        <f t="shared" si="38"/>
        <v>4246.1538461538457</v>
      </c>
      <c r="E511" s="251">
        <f t="shared" si="38"/>
        <v>6885.6703415120137</v>
      </c>
      <c r="F511" s="251">
        <f t="shared" si="38"/>
        <v>9757.6245579134411</v>
      </c>
      <c r="G511" s="251">
        <f t="shared" si="38"/>
        <v>12573.554956896629</v>
      </c>
      <c r="H511" s="251">
        <f t="shared" si="38"/>
        <v>15045</v>
      </c>
      <c r="I511" s="251">
        <f t="shared" si="38"/>
        <v>15045</v>
      </c>
      <c r="J511" s="251">
        <f t="shared" si="38"/>
        <v>15045</v>
      </c>
    </row>
    <row r="512" spans="2:10" x14ac:dyDescent="0.25">
      <c r="B512" s="233" t="str">
        <v>Bulgaria</v>
      </c>
      <c r="C512" s="251">
        <f t="shared" si="38"/>
        <v>6153.8461538461534</v>
      </c>
      <c r="D512" s="251">
        <f t="shared" si="38"/>
        <v>6153.8461538461534</v>
      </c>
      <c r="E512" s="251">
        <f t="shared" si="38"/>
        <v>8876.3846153846825</v>
      </c>
      <c r="F512" s="251">
        <f t="shared" si="38"/>
        <v>11906.615384615361</v>
      </c>
      <c r="G512" s="251">
        <f t="shared" si="38"/>
        <v>14783.000000000073</v>
      </c>
      <c r="H512" s="251">
        <f t="shared" si="38"/>
        <v>17044</v>
      </c>
      <c r="I512" s="251">
        <f t="shared" si="38"/>
        <v>17044</v>
      </c>
      <c r="J512" s="251">
        <f t="shared" si="38"/>
        <v>17044</v>
      </c>
    </row>
    <row r="513" spans="2:10" x14ac:dyDescent="0.25">
      <c r="B513" s="233" t="str">
        <v>Portugal</v>
      </c>
      <c r="C513" s="251">
        <f t="shared" si="38"/>
        <v>22666.666666666668</v>
      </c>
      <c r="D513" s="251">
        <f t="shared" si="38"/>
        <v>22666.666666666668</v>
      </c>
      <c r="E513" s="251">
        <f t="shared" si="38"/>
        <v>25717.316406250102</v>
      </c>
      <c r="F513" s="251">
        <f t="shared" si="38"/>
        <v>29554.144097222335</v>
      </c>
      <c r="G513" s="251">
        <f t="shared" si="38"/>
        <v>33093.816406250102</v>
      </c>
      <c r="H513" s="251">
        <f t="shared" si="38"/>
        <v>35253</v>
      </c>
      <c r="I513" s="251">
        <f t="shared" si="38"/>
        <v>35253</v>
      </c>
      <c r="J513" s="251">
        <f t="shared" si="38"/>
        <v>35253</v>
      </c>
    </row>
    <row r="514" spans="2:10" x14ac:dyDescent="0.25">
      <c r="B514" s="233" t="str">
        <v>Czech Republic</v>
      </c>
      <c r="C514" s="251">
        <f t="shared" si="38"/>
        <v>10500</v>
      </c>
      <c r="D514" s="251">
        <f t="shared" si="38"/>
        <v>10500</v>
      </c>
      <c r="E514" s="251">
        <f t="shared" si="38"/>
        <v>12545.565257352982</v>
      </c>
      <c r="F514" s="251">
        <f t="shared" si="38"/>
        <v>15130.753676470613</v>
      </c>
      <c r="G514" s="251">
        <f t="shared" si="38"/>
        <v>17505.565257352951</v>
      </c>
      <c r="H514" s="251">
        <f t="shared" si="38"/>
        <v>18920</v>
      </c>
      <c r="I514" s="251">
        <f t="shared" si="38"/>
        <v>18920</v>
      </c>
      <c r="J514" s="251">
        <f t="shared" si="38"/>
        <v>18920</v>
      </c>
    </row>
    <row r="515" spans="2:10" x14ac:dyDescent="0.25">
      <c r="B515" s="233" t="str">
        <v>Croatia</v>
      </c>
      <c r="C515" s="251">
        <f t="shared" ref="C515:J524" si="39">C278+C399</f>
        <v>3076.9230769230767</v>
      </c>
      <c r="D515" s="251">
        <f t="shared" si="39"/>
        <v>3076.9230769230767</v>
      </c>
      <c r="E515" s="251">
        <f t="shared" si="39"/>
        <v>4308.6586538460824</v>
      </c>
      <c r="F515" s="251">
        <f t="shared" si="39"/>
        <v>5735.0961538461124</v>
      </c>
      <c r="G515" s="251">
        <f t="shared" si="39"/>
        <v>7125.4663461538357</v>
      </c>
      <c r="H515" s="251">
        <f t="shared" si="39"/>
        <v>8249</v>
      </c>
      <c r="I515" s="251">
        <f t="shared" si="39"/>
        <v>8249</v>
      </c>
      <c r="J515" s="251">
        <f t="shared" si="39"/>
        <v>8249</v>
      </c>
    </row>
    <row r="516" spans="2:10" x14ac:dyDescent="0.25">
      <c r="B516" s="233" t="str">
        <v>Belgium</v>
      </c>
      <c r="C516" s="251">
        <f t="shared" si="39"/>
        <v>36995.65217391304</v>
      </c>
      <c r="D516" s="251">
        <f t="shared" si="39"/>
        <v>36995.65217391304</v>
      </c>
      <c r="E516" s="251">
        <f t="shared" si="39"/>
        <v>38279.239130434813</v>
      </c>
      <c r="F516" s="251">
        <f t="shared" si="39"/>
        <v>40280.217391304439</v>
      </c>
      <c r="G516" s="251">
        <f t="shared" si="39"/>
        <v>41922.5</v>
      </c>
      <c r="H516" s="251">
        <f t="shared" si="39"/>
        <v>42130</v>
      </c>
      <c r="I516" s="251">
        <f t="shared" si="39"/>
        <v>42130</v>
      </c>
      <c r="J516" s="251">
        <f t="shared" si="39"/>
        <v>42130</v>
      </c>
    </row>
    <row r="517" spans="2:10" x14ac:dyDescent="0.25">
      <c r="B517" s="233" t="str">
        <v>Slovakia</v>
      </c>
      <c r="C517" s="251">
        <f t="shared" si="39"/>
        <v>4206.1538461538457</v>
      </c>
      <c r="D517" s="251">
        <f t="shared" si="39"/>
        <v>4206.1538461538457</v>
      </c>
      <c r="E517" s="251">
        <f t="shared" si="39"/>
        <v>5156.8653846153466</v>
      </c>
      <c r="F517" s="251">
        <f t="shared" si="39"/>
        <v>6299.8846153846243</v>
      </c>
      <c r="G517" s="251">
        <f t="shared" si="39"/>
        <v>7346.7499999999927</v>
      </c>
      <c r="H517" s="251">
        <f t="shared" si="39"/>
        <v>8009</v>
      </c>
      <c r="I517" s="251">
        <f t="shared" si="39"/>
        <v>8009</v>
      </c>
      <c r="J517" s="251">
        <f t="shared" si="39"/>
        <v>8009</v>
      </c>
    </row>
    <row r="518" spans="2:10" x14ac:dyDescent="0.25">
      <c r="B518" s="233" t="str">
        <v>Netherlands</v>
      </c>
      <c r="C518" s="251">
        <f t="shared" si="39"/>
        <v>63600.000000000007</v>
      </c>
      <c r="D518" s="251">
        <f t="shared" si="39"/>
        <v>63600.000000000007</v>
      </c>
      <c r="E518" s="251">
        <f t="shared" si="39"/>
        <v>65939.13461538461</v>
      </c>
      <c r="F518" s="251">
        <f t="shared" si="39"/>
        <v>69778.846153846156</v>
      </c>
      <c r="G518" s="251">
        <f t="shared" si="39"/>
        <v>72869.13461538461</v>
      </c>
      <c r="H518" s="251">
        <f t="shared" si="39"/>
        <v>72960</v>
      </c>
      <c r="I518" s="251">
        <f t="shared" si="39"/>
        <v>72960</v>
      </c>
      <c r="J518" s="251">
        <f t="shared" si="39"/>
        <v>72960</v>
      </c>
    </row>
    <row r="519" spans="2:10" x14ac:dyDescent="0.25">
      <c r="B519" s="233" t="str">
        <v>Austria</v>
      </c>
      <c r="C519" s="251">
        <f t="shared" si="39"/>
        <v>17352</v>
      </c>
      <c r="D519" s="251">
        <f t="shared" si="39"/>
        <v>17352</v>
      </c>
      <c r="E519" s="251">
        <f t="shared" si="39"/>
        <v>18163.1171875</v>
      </c>
      <c r="F519" s="251">
        <f t="shared" si="39"/>
        <v>19472.65625</v>
      </c>
      <c r="G519" s="251">
        <f t="shared" si="39"/>
        <v>20530.6171875</v>
      </c>
      <c r="H519" s="251">
        <f t="shared" si="39"/>
        <v>20587</v>
      </c>
      <c r="I519" s="251">
        <f t="shared" si="39"/>
        <v>20587</v>
      </c>
      <c r="J519" s="251">
        <f t="shared" si="39"/>
        <v>20587</v>
      </c>
    </row>
    <row r="520" spans="2:10" x14ac:dyDescent="0.25">
      <c r="B520" s="233" t="str">
        <v>Greece</v>
      </c>
      <c r="C520" s="251">
        <f t="shared" si="39"/>
        <v>21680.666666666668</v>
      </c>
      <c r="D520" s="251">
        <f t="shared" si="39"/>
        <v>21680.666666666668</v>
      </c>
      <c r="E520" s="251">
        <f t="shared" si="39"/>
        <v>23462.968750000022</v>
      </c>
      <c r="F520" s="251">
        <f t="shared" si="39"/>
        <v>25874.180555555624</v>
      </c>
      <c r="G520" s="251">
        <f t="shared" si="39"/>
        <v>27830.968750000018</v>
      </c>
      <c r="H520" s="251">
        <f t="shared" si="39"/>
        <v>28250</v>
      </c>
      <c r="I520" s="251">
        <f t="shared" si="39"/>
        <v>28250</v>
      </c>
      <c r="J520" s="251">
        <f t="shared" si="39"/>
        <v>28250</v>
      </c>
    </row>
    <row r="521" spans="2:10" x14ac:dyDescent="0.25">
      <c r="B521" s="233" t="str">
        <v>Lithuania</v>
      </c>
      <c r="C521" s="251">
        <f t="shared" si="39"/>
        <v>3333.3333333333335</v>
      </c>
      <c r="D521" s="251">
        <f t="shared" si="39"/>
        <v>3333.3333333333335</v>
      </c>
      <c r="E521" s="251">
        <f t="shared" si="39"/>
        <v>4425.9999999999945</v>
      </c>
      <c r="F521" s="251">
        <f t="shared" si="39"/>
        <v>5629.7777777777846</v>
      </c>
      <c r="G521" s="251">
        <f t="shared" si="39"/>
        <v>6778.0000000000055</v>
      </c>
      <c r="H521" s="251">
        <f t="shared" si="39"/>
        <v>7704</v>
      </c>
      <c r="I521" s="251">
        <f t="shared" si="39"/>
        <v>7704</v>
      </c>
      <c r="J521" s="251">
        <f t="shared" si="39"/>
        <v>7704</v>
      </c>
    </row>
    <row r="522" spans="2:10" x14ac:dyDescent="0.25">
      <c r="B522" s="233" t="str">
        <v>Latvia</v>
      </c>
      <c r="C522" s="251">
        <f t="shared" si="39"/>
        <v>2307.6923076923076</v>
      </c>
      <c r="D522" s="251">
        <f t="shared" si="39"/>
        <v>2307.6923076923076</v>
      </c>
      <c r="E522" s="251">
        <f t="shared" si="39"/>
        <v>3006.2692307691996</v>
      </c>
      <c r="F522" s="251">
        <f t="shared" si="39"/>
        <v>3820.2307692307536</v>
      </c>
      <c r="G522" s="251">
        <f t="shared" si="39"/>
        <v>4576.4999999999818</v>
      </c>
      <c r="H522" s="251">
        <f t="shared" si="39"/>
        <v>5102</v>
      </c>
      <c r="I522" s="251">
        <f t="shared" si="39"/>
        <v>5102</v>
      </c>
      <c r="J522" s="251">
        <f t="shared" si="39"/>
        <v>5102</v>
      </c>
    </row>
    <row r="523" spans="2:10" x14ac:dyDescent="0.25">
      <c r="B523" s="233" t="str">
        <v>Estonia</v>
      </c>
      <c r="C523" s="251">
        <f t="shared" si="39"/>
        <v>1538.4615384615383</v>
      </c>
      <c r="D523" s="251">
        <f t="shared" si="39"/>
        <v>1538.4615384615383</v>
      </c>
      <c r="E523" s="251">
        <f t="shared" si="39"/>
        <v>2172.7711538461322</v>
      </c>
      <c r="F523" s="251">
        <f t="shared" si="39"/>
        <v>2945.0538461538408</v>
      </c>
      <c r="G523" s="251">
        <f t="shared" si="39"/>
        <v>3739.925000000012</v>
      </c>
      <c r="H523" s="251">
        <f t="shared" si="39"/>
        <v>4442</v>
      </c>
      <c r="I523" s="251">
        <f t="shared" si="39"/>
        <v>4442</v>
      </c>
      <c r="J523" s="251">
        <f t="shared" si="39"/>
        <v>4442</v>
      </c>
    </row>
    <row r="524" spans="2:10" x14ac:dyDescent="0.25">
      <c r="B524" s="233" t="str">
        <v>Slovenia</v>
      </c>
      <c r="C524" s="251">
        <f t="shared" si="39"/>
        <v>3076.9230769230767</v>
      </c>
      <c r="D524" s="251">
        <f t="shared" si="39"/>
        <v>3076.9230769230767</v>
      </c>
      <c r="E524" s="251">
        <f t="shared" si="39"/>
        <v>3549.4423076923081</v>
      </c>
      <c r="F524" s="251">
        <f t="shared" si="39"/>
        <v>4175.8076923076942</v>
      </c>
      <c r="G524" s="251">
        <f t="shared" si="39"/>
        <v>4725.2500000000027</v>
      </c>
      <c r="H524" s="251">
        <f t="shared" si="39"/>
        <v>4967</v>
      </c>
      <c r="I524" s="251">
        <f t="shared" si="39"/>
        <v>4967</v>
      </c>
      <c r="J524" s="251">
        <f t="shared" si="39"/>
        <v>4967</v>
      </c>
    </row>
    <row r="525" spans="2:10" x14ac:dyDescent="0.25">
      <c r="B525" s="233" t="str">
        <v>Finland</v>
      </c>
      <c r="C525" s="251">
        <f t="shared" ref="C525:J531" si="40">C288+C409</f>
        <v>3846.1538461538462</v>
      </c>
      <c r="D525" s="251">
        <f t="shared" si="40"/>
        <v>3846.1538461538462</v>
      </c>
      <c r="E525" s="251">
        <f t="shared" si="40"/>
        <v>4560.865384615372</v>
      </c>
      <c r="F525" s="251">
        <f t="shared" si="40"/>
        <v>5467.8846153846162</v>
      </c>
      <c r="G525" s="251">
        <f t="shared" si="40"/>
        <v>6278.7499999999882</v>
      </c>
      <c r="H525" s="251">
        <f t="shared" si="40"/>
        <v>6705</v>
      </c>
      <c r="I525" s="251">
        <f t="shared" si="40"/>
        <v>6705</v>
      </c>
      <c r="J525" s="251">
        <f t="shared" si="40"/>
        <v>6705</v>
      </c>
    </row>
    <row r="526" spans="2:10" x14ac:dyDescent="0.25">
      <c r="B526" s="233" t="str">
        <v>Sweden</v>
      </c>
      <c r="C526" s="251">
        <f t="shared" si="40"/>
        <v>9733.3333333333339</v>
      </c>
      <c r="D526" s="251">
        <f t="shared" si="40"/>
        <v>9733.3333333333339</v>
      </c>
      <c r="E526" s="251">
        <f t="shared" si="40"/>
        <v>10200.312500000004</v>
      </c>
      <c r="F526" s="251">
        <f t="shared" si="40"/>
        <v>10934.861111111104</v>
      </c>
      <c r="G526" s="251">
        <f t="shared" si="40"/>
        <v>11520.312500000004</v>
      </c>
      <c r="H526" s="251">
        <f t="shared" si="40"/>
        <v>11540</v>
      </c>
      <c r="I526" s="251">
        <f t="shared" si="40"/>
        <v>11540</v>
      </c>
      <c r="J526" s="251">
        <f t="shared" si="40"/>
        <v>11540</v>
      </c>
    </row>
    <row r="527" spans="2:10" x14ac:dyDescent="0.25">
      <c r="B527" s="233" t="str">
        <v>Denmark</v>
      </c>
      <c r="C527" s="251">
        <f t="shared" si="40"/>
        <v>5001</v>
      </c>
      <c r="D527" s="251">
        <f t="shared" si="40"/>
        <v>5001</v>
      </c>
      <c r="E527" s="251">
        <f t="shared" si="40"/>
        <v>5369.3437499999973</v>
      </c>
      <c r="F527" s="251">
        <f t="shared" si="40"/>
        <v>5930.6249999999864</v>
      </c>
      <c r="G527" s="251">
        <f t="shared" si="40"/>
        <v>6434.8437499999955</v>
      </c>
      <c r="H527" s="251">
        <f t="shared" si="40"/>
        <v>6632</v>
      </c>
      <c r="I527" s="251">
        <f t="shared" si="40"/>
        <v>6632</v>
      </c>
      <c r="J527" s="251">
        <f t="shared" si="40"/>
        <v>6632</v>
      </c>
    </row>
    <row r="528" spans="2:10" x14ac:dyDescent="0.25">
      <c r="B528" s="233" t="str">
        <v>Ireland</v>
      </c>
      <c r="C528" s="251">
        <f t="shared" si="40"/>
        <v>11666.666666666668</v>
      </c>
      <c r="D528" s="251">
        <f t="shared" si="40"/>
        <v>11666.666666666668</v>
      </c>
      <c r="E528" s="251">
        <f t="shared" si="40"/>
        <v>12351.625</v>
      </c>
      <c r="F528" s="251">
        <f t="shared" si="40"/>
        <v>13448.055555555524</v>
      </c>
      <c r="G528" s="251">
        <f t="shared" si="40"/>
        <v>14372.625000000002</v>
      </c>
      <c r="H528" s="251">
        <f t="shared" si="40"/>
        <v>14542</v>
      </c>
      <c r="I528" s="251">
        <f t="shared" si="40"/>
        <v>14542</v>
      </c>
      <c r="J528" s="251">
        <f t="shared" si="40"/>
        <v>14542</v>
      </c>
    </row>
    <row r="529" spans="1:10" x14ac:dyDescent="0.25">
      <c r="B529" s="233" t="str">
        <v>Cyprus</v>
      </c>
      <c r="C529" s="251">
        <f t="shared" si="40"/>
        <v>714.28571428571433</v>
      </c>
      <c r="D529" s="251">
        <f t="shared" si="40"/>
        <v>714.28571428571433</v>
      </c>
      <c r="E529" s="251">
        <f t="shared" si="40"/>
        <v>970.37678571428978</v>
      </c>
      <c r="F529" s="251">
        <f t="shared" si="40"/>
        <v>1295.8119047619009</v>
      </c>
      <c r="G529" s="251">
        <f t="shared" si="40"/>
        <v>1619.1624999999999</v>
      </c>
      <c r="H529" s="251">
        <f t="shared" si="40"/>
        <v>1869</v>
      </c>
      <c r="I529" s="251">
        <f t="shared" si="40"/>
        <v>1869</v>
      </c>
      <c r="J529" s="251">
        <f t="shared" si="40"/>
        <v>1869</v>
      </c>
    </row>
    <row r="530" spans="1:10" x14ac:dyDescent="0.25">
      <c r="B530" s="233" t="str">
        <v xml:space="preserve">Malta </v>
      </c>
      <c r="C530" s="251">
        <f t="shared" si="40"/>
        <v>714.28571428571433</v>
      </c>
      <c r="D530" s="251">
        <f t="shared" si="40"/>
        <v>714.28571428571433</v>
      </c>
      <c r="E530" s="251">
        <f t="shared" si="40"/>
        <v>868.0267857142926</v>
      </c>
      <c r="F530" s="251">
        <f t="shared" si="40"/>
        <v>1087.6785714285691</v>
      </c>
      <c r="G530" s="251">
        <f t="shared" si="40"/>
        <v>1301.812500000005</v>
      </c>
      <c r="H530" s="251">
        <f t="shared" si="40"/>
        <v>1439</v>
      </c>
      <c r="I530" s="251">
        <f t="shared" si="40"/>
        <v>1439</v>
      </c>
      <c r="J530" s="251">
        <f t="shared" si="40"/>
        <v>1439</v>
      </c>
    </row>
    <row r="531" spans="1:10" x14ac:dyDescent="0.25">
      <c r="B531" s="233" t="str">
        <v xml:space="preserve">Luxembourg </v>
      </c>
      <c r="C531" s="251">
        <f t="shared" si="40"/>
        <v>1666.6666666666667</v>
      </c>
      <c r="D531" s="251">
        <f t="shared" si="40"/>
        <v>1666.6666666666667</v>
      </c>
      <c r="E531" s="251">
        <f t="shared" si="40"/>
        <v>1855.7499999999968</v>
      </c>
      <c r="F531" s="251">
        <f t="shared" si="40"/>
        <v>2100.3888888888914</v>
      </c>
      <c r="G531" s="251">
        <f t="shared" si="40"/>
        <v>2317.2500000000014</v>
      </c>
      <c r="H531" s="251">
        <f t="shared" si="40"/>
        <v>2423</v>
      </c>
      <c r="I531" s="251">
        <f t="shared" si="40"/>
        <v>2423</v>
      </c>
      <c r="J531" s="251">
        <f t="shared" si="40"/>
        <v>2423</v>
      </c>
    </row>
    <row r="532" spans="1:10" x14ac:dyDescent="0.25">
      <c r="B532" s="233" t="s">
        <v>108</v>
      </c>
      <c r="C532" s="249">
        <f>SUM(C505:C531)</f>
        <v>607212.60455486539</v>
      </c>
      <c r="D532" s="249">
        <f t="shared" ref="D532:J532" si="41">SUM(D505:D531)</f>
        <v>607212.60455486539</v>
      </c>
      <c r="E532" s="249">
        <f t="shared" si="41"/>
        <v>673257.05016549886</v>
      </c>
      <c r="F532" s="249">
        <f t="shared" si="41"/>
        <v>756819.18236927316</v>
      </c>
      <c r="G532" s="249">
        <f t="shared" si="41"/>
        <v>832126.48563823884</v>
      </c>
      <c r="H532" s="249">
        <f t="shared" si="41"/>
        <v>869462</v>
      </c>
      <c r="I532" s="249">
        <f>SUM(I505:I531)</f>
        <v>869462</v>
      </c>
      <c r="J532" s="249">
        <f t="shared" si="41"/>
        <v>869462</v>
      </c>
    </row>
    <row r="535" spans="1:10" s="303" customFormat="1" ht="13.8" x14ac:dyDescent="0.25">
      <c r="A535" s="304" t="s">
        <v>1044</v>
      </c>
    </row>
    <row r="537" spans="1:10" x14ac:dyDescent="0.25">
      <c r="C537" s="253"/>
      <c r="D537" s="253"/>
      <c r="E537" s="253"/>
      <c r="F537" s="253"/>
      <c r="G537" s="253"/>
      <c r="H537" s="253"/>
      <c r="I537" s="253"/>
      <c r="J537" s="253"/>
    </row>
    <row r="538" spans="1:10" x14ac:dyDescent="0.25">
      <c r="C538" s="253"/>
      <c r="D538" s="253"/>
      <c r="E538" s="253"/>
      <c r="F538" s="253"/>
      <c r="G538" s="253"/>
      <c r="H538" s="253"/>
      <c r="I538" s="253"/>
      <c r="J538" s="253"/>
    </row>
    <row r="539" spans="1:10" x14ac:dyDescent="0.25">
      <c r="C539" s="253"/>
      <c r="D539" s="253"/>
      <c r="E539" s="253"/>
      <c r="F539" s="253"/>
      <c r="G539" s="253"/>
      <c r="H539" s="253"/>
      <c r="I539" s="253"/>
      <c r="J539" s="253"/>
    </row>
    <row r="541" spans="1:10" x14ac:dyDescent="0.25">
      <c r="J541" s="253"/>
    </row>
  </sheetData>
  <sheetProtection algorithmName="SHA-512" hashValue="GYeI0xEoSXiYLhiqgh+AQ+S6TP2ZeqIjRvhcT1sX762ax3FbWMX48OgPxQsMTYdh8dL2XeSNo8M8mw4tM3V1Sg==" saltValue="TqMDOsOwQYCst8sEsDcr6Q==" spinCount="100000" sheet="1" objects="1" scenarios="1"/>
  <mergeCells count="17">
    <mergeCell ref="C169:J169"/>
    <mergeCell ref="C10:J10"/>
    <mergeCell ref="C41:J41"/>
    <mergeCell ref="C72:J72"/>
    <mergeCell ref="C107:J107"/>
    <mergeCell ref="C138:J138"/>
    <mergeCell ref="C503:J503"/>
    <mergeCell ref="C204:J204"/>
    <mergeCell ref="C235:J235"/>
    <mergeCell ref="C266:J266"/>
    <mergeCell ref="C298:J298"/>
    <mergeCell ref="C316:J316"/>
    <mergeCell ref="C352:J352"/>
    <mergeCell ref="C387:J387"/>
    <mergeCell ref="C419:J419"/>
    <mergeCell ref="C432:J432"/>
    <mergeCell ref="C468:J468"/>
  </mergeCells>
  <conditionalFormatting sqref="J2">
    <cfRule type="expression" dxfId="44" priority="1">
      <formula>(ISERROR(J2))</formula>
    </cfRule>
  </conditionalFormatting>
  <dataValidations count="2">
    <dataValidation type="list" allowBlank="1" showInputMessage="1" showErrorMessage="1" sqref="K2" xr:uid="{D528F431-4058-4B02-9AFA-F2F77DE2A63C}">
      <formula1>INDEX(Users_a,,1)</formula1>
    </dataValidation>
    <dataValidation type="list" allowBlank="1" showInputMessage="1" showErrorMessage="1" sqref="M2" xr:uid="{1ABAB4F1-5AAC-455A-B153-63418BA4A3A1}">
      <formula1>INDEX(Status_a,,1)</formula1>
    </dataValidation>
  </dataValidations>
  <hyperlinks>
    <hyperlink ref="A1" location="SheetNameOrigin_n" display="⌂" xr:uid="{7DE0CD01-4090-4945-9E20-48D72FDD4519}"/>
  </hyperlinks>
  <pageMargins left="0.7" right="0.7" top="0.75" bottom="0.75" header="0.3" footer="0.3"/>
  <pageSetup paperSize="9" orientation="portrait" horizontalDpi="4294967295" verticalDpi="4294967295"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26D64A-5E8B-40F0-89F9-9DF13FF7DD76}">
  <sheetPr codeName="Sheet8">
    <tabColor theme="7"/>
  </sheetPr>
  <dimension ref="A1:L104"/>
  <sheetViews>
    <sheetView showGridLines="0" workbookViewId="0"/>
  </sheetViews>
  <sheetFormatPr defaultColWidth="9.109375" defaultRowHeight="13.2" x14ac:dyDescent="0.25"/>
  <cols>
    <col min="1" max="1" width="5.6640625" customWidth="1"/>
    <col min="2" max="2" width="41.44140625" customWidth="1"/>
    <col min="3" max="3" width="23" customWidth="1"/>
    <col min="4" max="4" width="22.33203125" customWidth="1"/>
    <col min="5" max="5" width="15" bestFit="1" customWidth="1"/>
    <col min="6" max="9" width="14" bestFit="1" customWidth="1"/>
    <col min="10" max="10" width="10.6640625" bestFit="1" customWidth="1"/>
    <col min="11" max="11" width="12.88671875" bestFit="1" customWidth="1"/>
    <col min="12" max="13" width="8.109375" bestFit="1" customWidth="1"/>
    <col min="14" max="14" width="9.109375" customWidth="1"/>
    <col min="15" max="22" width="8.109375" bestFit="1" customWidth="1"/>
    <col min="23" max="34" width="8.33203125" bestFit="1" customWidth="1"/>
  </cols>
  <sheetData>
    <row r="1" spans="1:12" ht="24.6" x14ac:dyDescent="0.4">
      <c r="A1" s="165" t="s">
        <v>111</v>
      </c>
      <c r="B1" s="33" t="s">
        <v>565</v>
      </c>
      <c r="G1" s="55" t="s">
        <v>1</v>
      </c>
      <c r="H1" s="55" t="s">
        <v>2</v>
      </c>
      <c r="I1" s="55" t="s">
        <v>3</v>
      </c>
      <c r="J1" s="54" t="s">
        <v>4</v>
      </c>
      <c r="K1" s="54" t="s">
        <v>5</v>
      </c>
    </row>
    <row r="2" spans="1:12" x14ac:dyDescent="0.25">
      <c r="B2" s="5" t="s">
        <v>566</v>
      </c>
      <c r="G2" s="51" t="str" cm="1">
        <f t="array" ref="G2">IF(COUNT(IF(ISERROR($A$3:$O$103),1))&gt;0,NA(),"OK")</f>
        <v>OK</v>
      </c>
      <c r="H2" s="50" t="s">
        <v>6</v>
      </c>
      <c r="I2" s="49">
        <v>45491</v>
      </c>
      <c r="J2" s="48" t="s">
        <v>7</v>
      </c>
      <c r="K2" s="48"/>
    </row>
    <row r="4" spans="1:12" ht="20.399999999999999" x14ac:dyDescent="0.35">
      <c r="B4" s="17" t="s">
        <v>505</v>
      </c>
    </row>
    <row r="5" spans="1:12" x14ac:dyDescent="0.25">
      <c r="B5" s="238" t="s">
        <v>1054</v>
      </c>
      <c r="C5" s="238"/>
      <c r="D5" s="238"/>
    </row>
    <row r="6" spans="1:12" x14ac:dyDescent="0.25">
      <c r="B6" s="238" t="s">
        <v>567</v>
      </c>
      <c r="C6" s="238"/>
      <c r="D6" s="238"/>
    </row>
    <row r="7" spans="1:12" x14ac:dyDescent="0.25">
      <c r="B7" s="238" t="s">
        <v>568</v>
      </c>
      <c r="C7" s="238"/>
      <c r="D7" s="238"/>
    </row>
    <row r="10" spans="1:12" ht="26.25" customHeight="1" x14ac:dyDescent="0.25">
      <c r="C10" s="309" t="s">
        <v>569</v>
      </c>
      <c r="D10" s="309"/>
      <c r="E10" s="309"/>
      <c r="F10" s="309" t="s">
        <v>570</v>
      </c>
      <c r="G10" s="311" t="s">
        <v>571</v>
      </c>
      <c r="H10" s="312"/>
      <c r="I10" s="313"/>
    </row>
    <row r="11" spans="1:12" x14ac:dyDescent="0.25">
      <c r="C11" s="282" t="s">
        <v>548</v>
      </c>
      <c r="D11" s="282" t="s">
        <v>549</v>
      </c>
      <c r="E11" s="282" t="s">
        <v>550</v>
      </c>
      <c r="F11" s="309"/>
      <c r="G11" s="282" t="s">
        <v>548</v>
      </c>
      <c r="H11" s="282" t="s">
        <v>549</v>
      </c>
      <c r="I11" s="282" t="s">
        <v>550</v>
      </c>
      <c r="L11" s="275"/>
    </row>
    <row r="12" spans="1:12" x14ac:dyDescent="0.25">
      <c r="B12" s="254" t="s">
        <v>297</v>
      </c>
      <c r="C12" s="271">
        <f>'Data03 - Asia UCO'!D12*1000</f>
        <v>3086000</v>
      </c>
      <c r="D12" s="271">
        <f>'Data03 - Asia UCO'!E12*1000</f>
        <v>4097000</v>
      </c>
      <c r="E12" s="271">
        <f>'Data03 - Asia UCO'!C12*1000</f>
        <v>5131000</v>
      </c>
      <c r="F12" s="248">
        <v>1471286878.9999998</v>
      </c>
      <c r="G12" s="272">
        <f>(C12)/$F12</f>
        <v>2.0974835323057349E-3</v>
      </c>
      <c r="H12" s="272">
        <f t="shared" ref="H12:I17" si="0">(D12)/$F12</f>
        <v>2.7846370809645484E-3</v>
      </c>
      <c r="I12" s="272">
        <f t="shared" si="0"/>
        <v>3.4874232029360745E-3</v>
      </c>
      <c r="K12" s="255"/>
    </row>
    <row r="13" spans="1:12" x14ac:dyDescent="0.25">
      <c r="B13" s="254" t="s">
        <v>289</v>
      </c>
      <c r="C13" s="271">
        <f>'Data03 - Asia UCO'!D13*1000</f>
        <v>224000</v>
      </c>
      <c r="D13" s="271">
        <f>'Data03 - Asia UCO'!E13*1000</f>
        <v>326000</v>
      </c>
      <c r="E13" s="271">
        <f>'Data03 - Asia UCO'!C13*1000</f>
        <v>1697000</v>
      </c>
      <c r="F13" s="248">
        <f>_xlfn.XLOOKUP(B13,Pop_countries_a,'Data01 - Population'!$K$8:$K$274)*1000</f>
        <v>1366417756</v>
      </c>
      <c r="G13" s="272">
        <f t="shared" ref="G13:G17" si="1">(C13)/$F13</f>
        <v>1.6393229597347242E-4</v>
      </c>
      <c r="H13" s="272">
        <f t="shared" si="0"/>
        <v>2.3858003788996431E-4</v>
      </c>
      <c r="I13" s="272">
        <f t="shared" si="0"/>
        <v>1.2419335101204584E-3</v>
      </c>
    </row>
    <row r="14" spans="1:12" x14ac:dyDescent="0.25">
      <c r="B14" s="254" t="s">
        <v>310</v>
      </c>
      <c r="C14" s="271">
        <f>'Data03 - Asia UCO'!D14*1000</f>
        <v>182000</v>
      </c>
      <c r="D14" s="271">
        <f>'Data03 - Asia UCO'!E14*1000</f>
        <v>266000</v>
      </c>
      <c r="E14" s="271">
        <f>'Data03 - Asia UCO'!C14*1000</f>
        <v>715000</v>
      </c>
      <c r="F14" s="248">
        <f>_xlfn.XLOOKUP(B14,Pop_countries_a,'Data01 - Population'!$K$8:$K$274)*1000</f>
        <v>270625567</v>
      </c>
      <c r="G14" s="272">
        <f t="shared" si="1"/>
        <v>6.7251591199437558E-4</v>
      </c>
      <c r="H14" s="272">
        <f t="shared" si="0"/>
        <v>9.8290787137639518E-4</v>
      </c>
      <c r="I14" s="272">
        <f t="shared" si="0"/>
        <v>2.6420267971207613E-3</v>
      </c>
    </row>
    <row r="15" spans="1:12" x14ac:dyDescent="0.25">
      <c r="B15" s="254" t="s">
        <v>304</v>
      </c>
      <c r="C15" s="271">
        <f>'Data03 - Asia UCO'!D15*1000</f>
        <v>70000</v>
      </c>
      <c r="D15" s="271">
        <f>'Data03 - Asia UCO'!E15*1000</f>
        <v>122000</v>
      </c>
      <c r="E15" s="271">
        <f>'Data03 - Asia UCO'!C15*1000</f>
        <v>331000</v>
      </c>
      <c r="F15" s="248">
        <f>_xlfn.XLOOKUP(B15,Pop_countries_a,'Data01 - Population'!$K$8:$K$274)*1000</f>
        <v>126860299</v>
      </c>
      <c r="G15" s="272">
        <f t="shared" si="1"/>
        <v>5.5178807358793945E-4</v>
      </c>
      <c r="H15" s="272">
        <f t="shared" si="0"/>
        <v>9.6168778539612305E-4</v>
      </c>
      <c r="I15" s="272">
        <f t="shared" si="0"/>
        <v>2.6091693193943995E-3</v>
      </c>
    </row>
    <row r="16" spans="1:12" x14ac:dyDescent="0.25">
      <c r="B16" s="254" t="s">
        <v>312</v>
      </c>
      <c r="C16" s="271">
        <f>'Data03 - Asia UCO'!D16*1000</f>
        <v>48000</v>
      </c>
      <c r="D16" s="271">
        <f>'Data03 - Asia UCO'!E16*1000</f>
        <v>71000</v>
      </c>
      <c r="E16" s="271">
        <f>'Data03 - Asia UCO'!C16*1000</f>
        <v>158000</v>
      </c>
      <c r="F16" s="248">
        <f>_xlfn.XLOOKUP(B16,Pop_countries_a,'Data01 - Population'!$K$8:$K$274)*1000</f>
        <v>31949789</v>
      </c>
      <c r="G16" s="272">
        <f t="shared" si="1"/>
        <v>1.5023573395116943E-3</v>
      </c>
      <c r="H16" s="272">
        <f t="shared" si="0"/>
        <v>2.2222368980277145E-3</v>
      </c>
      <c r="I16" s="272">
        <f t="shared" si="0"/>
        <v>4.9452595758926604E-3</v>
      </c>
    </row>
    <row r="17" spans="2:9" x14ac:dyDescent="0.25">
      <c r="B17" s="254" t="s">
        <v>306</v>
      </c>
      <c r="C17" s="271">
        <f>'Data03 - Asia UCO'!D17*1000</f>
        <v>88000</v>
      </c>
      <c r="D17" s="271">
        <f>'Data03 - Asia UCO'!E17*1000</f>
        <v>107000</v>
      </c>
      <c r="E17" s="271">
        <f>'Data03 - Asia UCO'!C17*1000</f>
        <v>116000</v>
      </c>
      <c r="F17" s="248">
        <f>_xlfn.XLOOKUP(B17,Pop_countries_a,'Data01 - Population'!$K$8:$K$274)*1000</f>
        <v>51225321</v>
      </c>
      <c r="G17" s="272">
        <f t="shared" si="1"/>
        <v>1.7179004110096255E-3</v>
      </c>
      <c r="H17" s="272">
        <f t="shared" si="0"/>
        <v>2.0888107270230672E-3</v>
      </c>
      <c r="I17" s="272">
        <f t="shared" si="0"/>
        <v>2.2645050872399609E-3</v>
      </c>
    </row>
    <row r="19" spans="2:9" x14ac:dyDescent="0.25">
      <c r="G19" s="242"/>
    </row>
    <row r="20" spans="2:9" x14ac:dyDescent="0.25">
      <c r="B20" s="233"/>
      <c r="C20" s="309" t="s">
        <v>570</v>
      </c>
      <c r="D20" s="309"/>
      <c r="E20" s="309"/>
      <c r="F20" s="309"/>
      <c r="G20" s="309"/>
      <c r="H20" s="309"/>
      <c r="I20" s="309"/>
    </row>
    <row r="21" spans="2:9" x14ac:dyDescent="0.25">
      <c r="B21" s="233"/>
      <c r="C21" s="282">
        <v>2020</v>
      </c>
      <c r="D21" s="282">
        <v>2025</v>
      </c>
      <c r="E21" s="282">
        <v>2030</v>
      </c>
      <c r="F21" s="282">
        <v>2035</v>
      </c>
      <c r="G21" s="282">
        <v>2040</v>
      </c>
      <c r="H21" s="282">
        <v>2045</v>
      </c>
      <c r="I21" s="282">
        <v>2050</v>
      </c>
    </row>
    <row r="22" spans="2:9" x14ac:dyDescent="0.25">
      <c r="B22" s="233" t="s">
        <v>297</v>
      </c>
      <c r="C22" s="248">
        <f t="shared" ref="C22:I27" si="2">INDEX(Population_t,MATCH($B22,Pop_countries_a,0),MATCH(C$21,pop_years_a,0))*1000</f>
        <v>1471286878.9999998</v>
      </c>
      <c r="D22" s="248">
        <f t="shared" si="2"/>
        <v>1490322833</v>
      </c>
      <c r="E22" s="248">
        <f t="shared" si="2"/>
        <v>1497101957</v>
      </c>
      <c r="F22" s="248">
        <f t="shared" si="2"/>
        <v>1493873691.0000002</v>
      </c>
      <c r="G22" s="248">
        <f t="shared" si="2"/>
        <v>1481555699</v>
      </c>
      <c r="H22" s="248">
        <f t="shared" si="2"/>
        <v>1461302495</v>
      </c>
      <c r="I22" s="248">
        <f t="shared" si="2"/>
        <v>1433697565</v>
      </c>
    </row>
    <row r="23" spans="2:9" x14ac:dyDescent="0.25">
      <c r="B23" s="233" t="s">
        <v>289</v>
      </c>
      <c r="C23" s="248">
        <f t="shared" si="2"/>
        <v>1380004385</v>
      </c>
      <c r="D23" s="248">
        <f t="shared" si="2"/>
        <v>1445011620</v>
      </c>
      <c r="E23" s="248">
        <f t="shared" si="2"/>
        <v>1503642327</v>
      </c>
      <c r="F23" s="248">
        <f t="shared" si="2"/>
        <v>1553723810</v>
      </c>
      <c r="G23" s="248">
        <f t="shared" si="2"/>
        <v>1592691520</v>
      </c>
      <c r="H23" s="248">
        <f t="shared" si="2"/>
        <v>1620619203</v>
      </c>
      <c r="I23" s="248">
        <f t="shared" si="2"/>
        <v>1639176036</v>
      </c>
    </row>
    <row r="24" spans="2:9" x14ac:dyDescent="0.25">
      <c r="B24" s="233" t="s">
        <v>310</v>
      </c>
      <c r="C24" s="248">
        <f t="shared" si="2"/>
        <v>273523621</v>
      </c>
      <c r="D24" s="248">
        <f t="shared" si="2"/>
        <v>287089641</v>
      </c>
      <c r="E24" s="248">
        <f t="shared" si="2"/>
        <v>299198430</v>
      </c>
      <c r="F24" s="248">
        <f t="shared" si="2"/>
        <v>309764945</v>
      </c>
      <c r="G24" s="248">
        <f t="shared" si="2"/>
        <v>318637860</v>
      </c>
      <c r="H24" s="248">
        <f t="shared" si="2"/>
        <v>325705345</v>
      </c>
      <c r="I24" s="248">
        <f t="shared" si="2"/>
        <v>330904672</v>
      </c>
    </row>
    <row r="25" spans="2:9" x14ac:dyDescent="0.25">
      <c r="B25" s="233" t="s">
        <v>304</v>
      </c>
      <c r="C25" s="248">
        <f t="shared" si="2"/>
        <v>126476458</v>
      </c>
      <c r="D25" s="248">
        <f t="shared" si="2"/>
        <v>123975981</v>
      </c>
      <c r="E25" s="248">
        <f t="shared" si="2"/>
        <v>120758056</v>
      </c>
      <c r="F25" s="248">
        <f t="shared" si="2"/>
        <v>117166138</v>
      </c>
      <c r="G25" s="248">
        <f t="shared" si="2"/>
        <v>113356481</v>
      </c>
      <c r="H25" s="248">
        <f t="shared" si="2"/>
        <v>109529352</v>
      </c>
      <c r="I25" s="248">
        <f t="shared" si="2"/>
        <v>105804023</v>
      </c>
    </row>
    <row r="26" spans="2:9" x14ac:dyDescent="0.25">
      <c r="B26" s="233" t="s">
        <v>312</v>
      </c>
      <c r="C26" s="248">
        <f t="shared" si="2"/>
        <v>32365998</v>
      </c>
      <c r="D26" s="248">
        <f t="shared" si="2"/>
        <v>34349933</v>
      </c>
      <c r="E26" s="248">
        <f t="shared" si="2"/>
        <v>36095052</v>
      </c>
      <c r="F26" s="248">
        <f t="shared" si="2"/>
        <v>37566151</v>
      </c>
      <c r="G26" s="248">
        <f t="shared" si="2"/>
        <v>38754576</v>
      </c>
      <c r="H26" s="248">
        <f t="shared" si="2"/>
        <v>39729694</v>
      </c>
      <c r="I26" s="248">
        <f t="shared" si="2"/>
        <v>40550371</v>
      </c>
    </row>
    <row r="27" spans="2:9" x14ac:dyDescent="0.25">
      <c r="B27" s="233" t="s">
        <v>306</v>
      </c>
      <c r="C27" s="248">
        <f t="shared" si="2"/>
        <v>51269183</v>
      </c>
      <c r="D27" s="248">
        <f t="shared" si="2"/>
        <v>51339378</v>
      </c>
      <c r="E27" s="248">
        <f t="shared" si="2"/>
        <v>51152050</v>
      </c>
      <c r="F27" s="248">
        <f t="shared" si="2"/>
        <v>50685005</v>
      </c>
      <c r="G27" s="248">
        <f t="shared" si="2"/>
        <v>49783741</v>
      </c>
      <c r="H27" s="248">
        <f t="shared" si="2"/>
        <v>48479728</v>
      </c>
      <c r="I27" s="248">
        <f t="shared" si="2"/>
        <v>46829924</v>
      </c>
    </row>
    <row r="29" spans="2:9" ht="15.6" x14ac:dyDescent="0.3">
      <c r="B29" s="1" t="s">
        <v>572</v>
      </c>
    </row>
    <row r="30" spans="2:9" x14ac:dyDescent="0.25">
      <c r="B30" s="238" t="s">
        <v>573</v>
      </c>
    </row>
    <row r="32" spans="2:9" x14ac:dyDescent="0.25">
      <c r="B32" s="233"/>
      <c r="C32" s="309" t="s">
        <v>574</v>
      </c>
      <c r="D32" s="309"/>
      <c r="E32" s="309"/>
      <c r="F32" s="309"/>
      <c r="G32" s="309"/>
      <c r="H32" s="309"/>
      <c r="I32" s="309"/>
    </row>
    <row r="33" spans="2:11" x14ac:dyDescent="0.25">
      <c r="B33" s="233"/>
      <c r="C33" s="282">
        <v>2020</v>
      </c>
      <c r="D33" s="282">
        <v>2025</v>
      </c>
      <c r="E33" s="282">
        <v>2030</v>
      </c>
      <c r="F33" s="282">
        <v>2035</v>
      </c>
      <c r="G33" s="282">
        <v>2040</v>
      </c>
      <c r="H33" s="282">
        <v>2045</v>
      </c>
      <c r="I33" s="282">
        <v>2050</v>
      </c>
    </row>
    <row r="34" spans="2:11" x14ac:dyDescent="0.25">
      <c r="B34" s="233" t="s">
        <v>297</v>
      </c>
      <c r="C34" s="276">
        <f t="shared" ref="C34:C39" si="3">G12</f>
        <v>2.0974835323057349E-3</v>
      </c>
      <c r="D34" s="276">
        <f>C34</f>
        <v>2.0974835323057349E-3</v>
      </c>
      <c r="E34" s="276">
        <f t="shared" ref="E34:I34" si="4">D34</f>
        <v>2.0974835323057349E-3</v>
      </c>
      <c r="F34" s="276">
        <f t="shared" si="4"/>
        <v>2.0974835323057349E-3</v>
      </c>
      <c r="G34" s="276">
        <f t="shared" si="4"/>
        <v>2.0974835323057349E-3</v>
      </c>
      <c r="H34" s="276">
        <f t="shared" si="4"/>
        <v>2.0974835323057349E-3</v>
      </c>
      <c r="I34" s="276">
        <f t="shared" si="4"/>
        <v>2.0974835323057349E-3</v>
      </c>
    </row>
    <row r="35" spans="2:11" x14ac:dyDescent="0.25">
      <c r="B35" s="233" t="s">
        <v>289</v>
      </c>
      <c r="C35" s="276">
        <f t="shared" si="3"/>
        <v>1.6393229597347242E-4</v>
      </c>
      <c r="D35" s="276">
        <f t="shared" ref="D35:I39" si="5">C35</f>
        <v>1.6393229597347242E-4</v>
      </c>
      <c r="E35" s="276">
        <f t="shared" si="5"/>
        <v>1.6393229597347242E-4</v>
      </c>
      <c r="F35" s="276">
        <f t="shared" si="5"/>
        <v>1.6393229597347242E-4</v>
      </c>
      <c r="G35" s="276">
        <f t="shared" si="5"/>
        <v>1.6393229597347242E-4</v>
      </c>
      <c r="H35" s="276">
        <f t="shared" si="5"/>
        <v>1.6393229597347242E-4</v>
      </c>
      <c r="I35" s="276">
        <f t="shared" si="5"/>
        <v>1.6393229597347242E-4</v>
      </c>
    </row>
    <row r="36" spans="2:11" x14ac:dyDescent="0.25">
      <c r="B36" s="233" t="s">
        <v>310</v>
      </c>
      <c r="C36" s="276">
        <f t="shared" si="3"/>
        <v>6.7251591199437558E-4</v>
      </c>
      <c r="D36" s="276">
        <f t="shared" si="5"/>
        <v>6.7251591199437558E-4</v>
      </c>
      <c r="E36" s="276">
        <f t="shared" si="5"/>
        <v>6.7251591199437558E-4</v>
      </c>
      <c r="F36" s="276">
        <f t="shared" si="5"/>
        <v>6.7251591199437558E-4</v>
      </c>
      <c r="G36" s="276">
        <f t="shared" si="5"/>
        <v>6.7251591199437558E-4</v>
      </c>
      <c r="H36" s="276">
        <f t="shared" si="5"/>
        <v>6.7251591199437558E-4</v>
      </c>
      <c r="I36" s="276">
        <f t="shared" si="5"/>
        <v>6.7251591199437558E-4</v>
      </c>
    </row>
    <row r="37" spans="2:11" x14ac:dyDescent="0.25">
      <c r="B37" s="233" t="s">
        <v>304</v>
      </c>
      <c r="C37" s="276">
        <f t="shared" si="3"/>
        <v>5.5178807358793945E-4</v>
      </c>
      <c r="D37" s="276">
        <f t="shared" si="5"/>
        <v>5.5178807358793945E-4</v>
      </c>
      <c r="E37" s="276">
        <f t="shared" si="5"/>
        <v>5.5178807358793945E-4</v>
      </c>
      <c r="F37" s="276">
        <f t="shared" si="5"/>
        <v>5.5178807358793945E-4</v>
      </c>
      <c r="G37" s="276">
        <f t="shared" si="5"/>
        <v>5.5178807358793945E-4</v>
      </c>
      <c r="H37" s="276">
        <f t="shared" si="5"/>
        <v>5.5178807358793945E-4</v>
      </c>
      <c r="I37" s="276">
        <f t="shared" si="5"/>
        <v>5.5178807358793945E-4</v>
      </c>
    </row>
    <row r="38" spans="2:11" x14ac:dyDescent="0.25">
      <c r="B38" s="233" t="s">
        <v>312</v>
      </c>
      <c r="C38" s="276">
        <f t="shared" si="3"/>
        <v>1.5023573395116943E-3</v>
      </c>
      <c r="D38" s="276">
        <f t="shared" si="5"/>
        <v>1.5023573395116943E-3</v>
      </c>
      <c r="E38" s="276">
        <f t="shared" si="5"/>
        <v>1.5023573395116943E-3</v>
      </c>
      <c r="F38" s="276">
        <f t="shared" si="5"/>
        <v>1.5023573395116943E-3</v>
      </c>
      <c r="G38" s="276">
        <f t="shared" si="5"/>
        <v>1.5023573395116943E-3</v>
      </c>
      <c r="H38" s="276">
        <f t="shared" si="5"/>
        <v>1.5023573395116943E-3</v>
      </c>
      <c r="I38" s="276">
        <f t="shared" si="5"/>
        <v>1.5023573395116943E-3</v>
      </c>
    </row>
    <row r="39" spans="2:11" x14ac:dyDescent="0.25">
      <c r="B39" s="233" t="s">
        <v>306</v>
      </c>
      <c r="C39" s="276">
        <f t="shared" si="3"/>
        <v>1.7179004110096255E-3</v>
      </c>
      <c r="D39" s="276">
        <f t="shared" si="5"/>
        <v>1.7179004110096255E-3</v>
      </c>
      <c r="E39" s="276">
        <f t="shared" si="5"/>
        <v>1.7179004110096255E-3</v>
      </c>
      <c r="F39" s="276">
        <f t="shared" si="5"/>
        <v>1.7179004110096255E-3</v>
      </c>
      <c r="G39" s="276">
        <f t="shared" si="5"/>
        <v>1.7179004110096255E-3</v>
      </c>
      <c r="H39" s="276">
        <f t="shared" si="5"/>
        <v>1.7179004110096255E-3</v>
      </c>
      <c r="I39" s="276">
        <f t="shared" si="5"/>
        <v>1.7179004110096255E-3</v>
      </c>
    </row>
    <row r="41" spans="2:11" x14ac:dyDescent="0.25">
      <c r="B41" s="233"/>
      <c r="C41" s="309" t="s">
        <v>541</v>
      </c>
      <c r="D41" s="309"/>
      <c r="E41" s="309"/>
      <c r="F41" s="309"/>
      <c r="G41" s="309"/>
      <c r="H41" s="309"/>
      <c r="I41" s="309"/>
    </row>
    <row r="42" spans="2:11" x14ac:dyDescent="0.25">
      <c r="B42" s="233"/>
      <c r="C42" s="282">
        <v>2020</v>
      </c>
      <c r="D42" s="282">
        <v>2025</v>
      </c>
      <c r="E42" s="282">
        <v>2030</v>
      </c>
      <c r="F42" s="282">
        <v>2035</v>
      </c>
      <c r="G42" s="282">
        <v>2040</v>
      </c>
      <c r="H42" s="282">
        <v>2045</v>
      </c>
      <c r="I42" s="282">
        <v>2050</v>
      </c>
    </row>
    <row r="43" spans="2:11" x14ac:dyDescent="0.25">
      <c r="B43" s="233" t="s">
        <v>297</v>
      </c>
      <c r="C43" s="251">
        <f t="shared" ref="C43:C48" si="6">C22*C34</f>
        <v>3086000</v>
      </c>
      <c r="D43" s="251">
        <f t="shared" ref="D43:I43" si="7">D22*D34</f>
        <v>3125927.6000367301</v>
      </c>
      <c r="E43" s="251">
        <f t="shared" si="7"/>
        <v>3140146.7009901884</v>
      </c>
      <c r="F43" s="251">
        <f t="shared" si="7"/>
        <v>3133375.4662172864</v>
      </c>
      <c r="G43" s="251">
        <f t="shared" si="7"/>
        <v>3107538.680846212</v>
      </c>
      <c r="H43" s="251">
        <f t="shared" si="7"/>
        <v>3065057.9189797835</v>
      </c>
      <c r="I43" s="251">
        <f t="shared" si="7"/>
        <v>3007157.032894331</v>
      </c>
    </row>
    <row r="44" spans="2:11" x14ac:dyDescent="0.25">
      <c r="B44" s="233" t="s">
        <v>289</v>
      </c>
      <c r="C44" s="251">
        <f t="shared" si="6"/>
        <v>226227.28728650979</v>
      </c>
      <c r="D44" s="251">
        <f t="shared" ref="D44:I48" si="8">D23*D35</f>
        <v>236884.07257494685</v>
      </c>
      <c r="E44" s="251">
        <f t="shared" si="8"/>
        <v>246495.53898800479</v>
      </c>
      <c r="F44" s="251">
        <f t="shared" si="8"/>
        <v>254705.51148195122</v>
      </c>
      <c r="G44" s="251">
        <f t="shared" si="8"/>
        <v>261093.57765107966</v>
      </c>
      <c r="H44" s="251">
        <f t="shared" si="8"/>
        <v>265671.82684648898</v>
      </c>
      <c r="I44" s="251">
        <f t="shared" si="8"/>
        <v>268713.89108617528</v>
      </c>
      <c r="K44" s="253"/>
    </row>
    <row r="45" spans="2:11" x14ac:dyDescent="0.25">
      <c r="B45" s="233" t="s">
        <v>310</v>
      </c>
      <c r="C45" s="251">
        <f t="shared" si="6"/>
        <v>183948.98742881895</v>
      </c>
      <c r="D45" s="251">
        <f t="shared" si="8"/>
        <v>193072.35174125287</v>
      </c>
      <c r="E45" s="251">
        <f t="shared" si="8"/>
        <v>201215.70501873535</v>
      </c>
      <c r="F45" s="251">
        <f t="shared" si="8"/>
        <v>208321.8544905626</v>
      </c>
      <c r="G45" s="251">
        <f t="shared" si="8"/>
        <v>214289.03101383615</v>
      </c>
      <c r="H45" s="251">
        <f t="shared" si="8"/>
        <v>219042.02713411773</v>
      </c>
      <c r="I45" s="251">
        <f t="shared" si="8"/>
        <v>222538.65727327971</v>
      </c>
      <c r="K45" s="253"/>
    </row>
    <row r="46" spans="2:11" x14ac:dyDescent="0.25">
      <c r="B46" s="233" t="s">
        <v>304</v>
      </c>
      <c r="C46" s="251">
        <f t="shared" si="6"/>
        <v>69788.201114045936</v>
      </c>
      <c r="D46" s="251">
        <f t="shared" si="8"/>
        <v>68408.467727164985</v>
      </c>
      <c r="E46" s="251">
        <f t="shared" si="8"/>
        <v>66632.855090464509</v>
      </c>
      <c r="F46" s="251">
        <f t="shared" si="8"/>
        <v>64650.87757675867</v>
      </c>
      <c r="G46" s="251">
        <f t="shared" si="8"/>
        <v>62548.75427969786</v>
      </c>
      <c r="H46" s="251">
        <f t="shared" si="8"/>
        <v>60436.990141415321</v>
      </c>
      <c r="I46" s="251">
        <f t="shared" si="8"/>
        <v>58381.398029024036</v>
      </c>
      <c r="K46" s="253"/>
    </row>
    <row r="47" spans="2:11" x14ac:dyDescent="0.25">
      <c r="B47" s="233" t="s">
        <v>312</v>
      </c>
      <c r="C47" s="251">
        <f t="shared" si="6"/>
        <v>48625.294645920818</v>
      </c>
      <c r="D47" s="251">
        <f t="shared" si="8"/>
        <v>51605.873954284951</v>
      </c>
      <c r="E47" s="251">
        <f t="shared" si="8"/>
        <v>54227.666292256261</v>
      </c>
      <c r="F47" s="251">
        <f t="shared" si="8"/>
        <v>56437.782672054578</v>
      </c>
      <c r="G47" s="251">
        <f t="shared" si="8"/>
        <v>58223.22169326376</v>
      </c>
      <c r="H47" s="251">
        <f t="shared" si="8"/>
        <v>59688.197377453725</v>
      </c>
      <c r="I47" s="251">
        <f t="shared" si="8"/>
        <v>60921.147491772164</v>
      </c>
      <c r="K47" s="253"/>
    </row>
    <row r="48" spans="2:11" x14ac:dyDescent="0.25">
      <c r="B48" s="233" t="s">
        <v>306</v>
      </c>
      <c r="C48" s="251">
        <f t="shared" si="6"/>
        <v>88075.350547827707</v>
      </c>
      <c r="D48" s="251">
        <f t="shared" si="8"/>
        <v>88195.938567178528</v>
      </c>
      <c r="E48" s="251">
        <f t="shared" si="8"/>
        <v>87874.127718984921</v>
      </c>
      <c r="F48" s="251">
        <f t="shared" si="8"/>
        <v>87071.790921524924</v>
      </c>
      <c r="G48" s="251">
        <f t="shared" si="8"/>
        <v>85523.509125496741</v>
      </c>
      <c r="H48" s="251">
        <f t="shared" si="8"/>
        <v>83283.344656834844</v>
      </c>
      <c r="I48" s="251">
        <f t="shared" si="8"/>
        <v>80449.145687149532</v>
      </c>
      <c r="K48" s="253"/>
    </row>
    <row r="49" spans="2:11" x14ac:dyDescent="0.25">
      <c r="B49" s="233" t="s">
        <v>575</v>
      </c>
      <c r="C49" s="249">
        <f>SUM(C43:C48)</f>
        <v>3702665.1210231232</v>
      </c>
      <c r="D49" s="249">
        <f t="shared" ref="D49:I49" si="9">SUM(D43:D48)</f>
        <v>3764094.3046015585</v>
      </c>
      <c r="E49" s="249">
        <f t="shared" si="9"/>
        <v>3796592.5940986346</v>
      </c>
      <c r="F49" s="249">
        <f t="shared" si="9"/>
        <v>3804563.283360139</v>
      </c>
      <c r="G49" s="249">
        <f t="shared" si="9"/>
        <v>3789216.7746095862</v>
      </c>
      <c r="H49" s="249">
        <f t="shared" si="9"/>
        <v>3753180.3051360939</v>
      </c>
      <c r="I49" s="249">
        <f t="shared" si="9"/>
        <v>3698161.2724617315</v>
      </c>
      <c r="K49" s="253"/>
    </row>
    <row r="51" spans="2:11" ht="15.6" x14ac:dyDescent="0.3">
      <c r="B51" s="245" t="s">
        <v>576</v>
      </c>
    </row>
    <row r="52" spans="2:11" s="238" customFormat="1" x14ac:dyDescent="0.25">
      <c r="B52" s="278" t="s">
        <v>577</v>
      </c>
    </row>
    <row r="54" spans="2:11" x14ac:dyDescent="0.25">
      <c r="B54" s="233"/>
      <c r="C54" s="309" t="s">
        <v>574</v>
      </c>
      <c r="D54" s="309"/>
      <c r="E54" s="309"/>
      <c r="F54" s="309"/>
      <c r="G54" s="309"/>
      <c r="H54" s="309"/>
      <c r="I54" s="309"/>
    </row>
    <row r="55" spans="2:11" x14ac:dyDescent="0.25">
      <c r="B55" s="233"/>
      <c r="C55" s="282">
        <v>2020</v>
      </c>
      <c r="D55" s="282">
        <v>2025</v>
      </c>
      <c r="E55" s="282">
        <v>2030</v>
      </c>
      <c r="F55" s="282">
        <v>2035</v>
      </c>
      <c r="G55" s="282">
        <v>2040</v>
      </c>
      <c r="H55" s="282">
        <v>2045</v>
      </c>
      <c r="I55" s="282">
        <v>2050</v>
      </c>
    </row>
    <row r="56" spans="2:11" x14ac:dyDescent="0.25">
      <c r="B56" s="233" t="s">
        <v>297</v>
      </c>
      <c r="C56" s="277">
        <f t="shared" ref="C56:D61" si="10">G12</f>
        <v>2.0974835323057349E-3</v>
      </c>
      <c r="D56" s="277">
        <f t="shared" si="10"/>
        <v>2.7846370809645484E-3</v>
      </c>
      <c r="E56" s="277">
        <f t="shared" ref="E56:I56" si="11">D56</f>
        <v>2.7846370809645484E-3</v>
      </c>
      <c r="F56" s="277">
        <f t="shared" si="11"/>
        <v>2.7846370809645484E-3</v>
      </c>
      <c r="G56" s="277">
        <f t="shared" si="11"/>
        <v>2.7846370809645484E-3</v>
      </c>
      <c r="H56" s="277">
        <f t="shared" si="11"/>
        <v>2.7846370809645484E-3</v>
      </c>
      <c r="I56" s="277">
        <f t="shared" si="11"/>
        <v>2.7846370809645484E-3</v>
      </c>
    </row>
    <row r="57" spans="2:11" x14ac:dyDescent="0.25">
      <c r="B57" s="233" t="s">
        <v>289</v>
      </c>
      <c r="C57" s="277">
        <f t="shared" si="10"/>
        <v>1.6393229597347242E-4</v>
      </c>
      <c r="D57" s="277">
        <f t="shared" si="10"/>
        <v>2.3858003788996431E-4</v>
      </c>
      <c r="E57" s="277">
        <f t="shared" ref="E57:I57" si="12">D57</f>
        <v>2.3858003788996431E-4</v>
      </c>
      <c r="F57" s="277">
        <f t="shared" si="12"/>
        <v>2.3858003788996431E-4</v>
      </c>
      <c r="G57" s="277">
        <f t="shared" si="12"/>
        <v>2.3858003788996431E-4</v>
      </c>
      <c r="H57" s="277">
        <f t="shared" si="12"/>
        <v>2.3858003788996431E-4</v>
      </c>
      <c r="I57" s="277">
        <f t="shared" si="12"/>
        <v>2.3858003788996431E-4</v>
      </c>
    </row>
    <row r="58" spans="2:11" x14ac:dyDescent="0.25">
      <c r="B58" s="233" t="s">
        <v>310</v>
      </c>
      <c r="C58" s="277">
        <f t="shared" si="10"/>
        <v>6.7251591199437558E-4</v>
      </c>
      <c r="D58" s="277">
        <f t="shared" si="10"/>
        <v>9.8290787137639518E-4</v>
      </c>
      <c r="E58" s="277">
        <f t="shared" ref="E58:I58" si="13">D58</f>
        <v>9.8290787137639518E-4</v>
      </c>
      <c r="F58" s="277">
        <f t="shared" si="13"/>
        <v>9.8290787137639518E-4</v>
      </c>
      <c r="G58" s="277">
        <f t="shared" si="13"/>
        <v>9.8290787137639518E-4</v>
      </c>
      <c r="H58" s="277">
        <f t="shared" si="13"/>
        <v>9.8290787137639518E-4</v>
      </c>
      <c r="I58" s="277">
        <f t="shared" si="13"/>
        <v>9.8290787137639518E-4</v>
      </c>
    </row>
    <row r="59" spans="2:11" x14ac:dyDescent="0.25">
      <c r="B59" s="233" t="s">
        <v>304</v>
      </c>
      <c r="C59" s="277">
        <f t="shared" si="10"/>
        <v>5.5178807358793945E-4</v>
      </c>
      <c r="D59" s="277">
        <f t="shared" si="10"/>
        <v>9.6168778539612305E-4</v>
      </c>
      <c r="E59" s="277">
        <f t="shared" ref="E59:I59" si="14">D59</f>
        <v>9.6168778539612305E-4</v>
      </c>
      <c r="F59" s="277">
        <f t="shared" si="14"/>
        <v>9.6168778539612305E-4</v>
      </c>
      <c r="G59" s="277">
        <f t="shared" si="14"/>
        <v>9.6168778539612305E-4</v>
      </c>
      <c r="H59" s="277">
        <f t="shared" si="14"/>
        <v>9.6168778539612305E-4</v>
      </c>
      <c r="I59" s="277">
        <f t="shared" si="14"/>
        <v>9.6168778539612305E-4</v>
      </c>
    </row>
    <row r="60" spans="2:11" x14ac:dyDescent="0.25">
      <c r="B60" s="233" t="s">
        <v>312</v>
      </c>
      <c r="C60" s="277">
        <f t="shared" si="10"/>
        <v>1.5023573395116943E-3</v>
      </c>
      <c r="D60" s="277">
        <f t="shared" si="10"/>
        <v>2.2222368980277145E-3</v>
      </c>
      <c r="E60" s="277">
        <f t="shared" ref="E60:I60" si="15">D60</f>
        <v>2.2222368980277145E-3</v>
      </c>
      <c r="F60" s="277">
        <f t="shared" si="15"/>
        <v>2.2222368980277145E-3</v>
      </c>
      <c r="G60" s="277">
        <f t="shared" si="15"/>
        <v>2.2222368980277145E-3</v>
      </c>
      <c r="H60" s="277">
        <f t="shared" si="15"/>
        <v>2.2222368980277145E-3</v>
      </c>
      <c r="I60" s="277">
        <f t="shared" si="15"/>
        <v>2.2222368980277145E-3</v>
      </c>
    </row>
    <row r="61" spans="2:11" x14ac:dyDescent="0.25">
      <c r="B61" s="233" t="s">
        <v>306</v>
      </c>
      <c r="C61" s="277">
        <f t="shared" si="10"/>
        <v>1.7179004110096255E-3</v>
      </c>
      <c r="D61" s="277">
        <f t="shared" si="10"/>
        <v>2.0888107270230672E-3</v>
      </c>
      <c r="E61" s="277">
        <f t="shared" ref="E61:I61" si="16">D61</f>
        <v>2.0888107270230672E-3</v>
      </c>
      <c r="F61" s="277">
        <f t="shared" si="16"/>
        <v>2.0888107270230672E-3</v>
      </c>
      <c r="G61" s="277">
        <f t="shared" si="16"/>
        <v>2.0888107270230672E-3</v>
      </c>
      <c r="H61" s="277">
        <f t="shared" si="16"/>
        <v>2.0888107270230672E-3</v>
      </c>
      <c r="I61" s="277">
        <f t="shared" si="16"/>
        <v>2.0888107270230672E-3</v>
      </c>
    </row>
    <row r="64" spans="2:11" x14ac:dyDescent="0.25">
      <c r="B64" s="233"/>
      <c r="C64" s="309" t="s">
        <v>541</v>
      </c>
      <c r="D64" s="309"/>
      <c r="E64" s="309"/>
      <c r="F64" s="309"/>
      <c r="G64" s="309"/>
      <c r="H64" s="309"/>
      <c r="I64" s="309"/>
    </row>
    <row r="65" spans="2:9" x14ac:dyDescent="0.25">
      <c r="B65" s="233"/>
      <c r="C65" s="282">
        <v>2020</v>
      </c>
      <c r="D65" s="282">
        <v>2025</v>
      </c>
      <c r="E65" s="282">
        <v>2030</v>
      </c>
      <c r="F65" s="282">
        <v>2035</v>
      </c>
      <c r="G65" s="282">
        <v>2040</v>
      </c>
      <c r="H65" s="282">
        <v>2045</v>
      </c>
      <c r="I65" s="282">
        <v>2050</v>
      </c>
    </row>
    <row r="66" spans="2:9" x14ac:dyDescent="0.25">
      <c r="B66" s="233" t="s">
        <v>297</v>
      </c>
      <c r="C66" s="251">
        <f t="shared" ref="C66:I71" si="17">C56*C22</f>
        <v>3086000</v>
      </c>
      <c r="D66" s="251">
        <f t="shared" si="17"/>
        <v>4150008.2233799361</v>
      </c>
      <c r="E66" s="251">
        <f t="shared" si="17"/>
        <v>4168885.6234467928</v>
      </c>
      <c r="F66" s="251">
        <f t="shared" si="17"/>
        <v>4159896.0742359762</v>
      </c>
      <c r="G66" s="251">
        <f t="shared" si="17"/>
        <v>4125594.9369497509</v>
      </c>
      <c r="H66" s="251">
        <f t="shared" si="17"/>
        <v>4069197.1140830116</v>
      </c>
      <c r="I66" s="251">
        <f t="shared" si="17"/>
        <v>3992327.4023875808</v>
      </c>
    </row>
    <row r="67" spans="2:9" x14ac:dyDescent="0.25">
      <c r="B67" s="233" t="s">
        <v>289</v>
      </c>
      <c r="C67" s="251">
        <f t="shared" si="17"/>
        <v>226227.28728650979</v>
      </c>
      <c r="D67" s="251">
        <f t="shared" si="17"/>
        <v>344750.92705103871</v>
      </c>
      <c r="E67" s="251">
        <f t="shared" si="17"/>
        <v>358739.04334861413</v>
      </c>
      <c r="F67" s="251">
        <f t="shared" si="17"/>
        <v>370687.4854603397</v>
      </c>
      <c r="G67" s="251">
        <f t="shared" si="17"/>
        <v>379984.40318862488</v>
      </c>
      <c r="H67" s="251">
        <f t="shared" si="17"/>
        <v>386647.39085694379</v>
      </c>
      <c r="I67" s="251">
        <f t="shared" si="17"/>
        <v>391074.68077720149</v>
      </c>
    </row>
    <row r="68" spans="2:9" x14ac:dyDescent="0.25">
      <c r="B68" s="233" t="s">
        <v>310</v>
      </c>
      <c r="C68" s="251">
        <f t="shared" si="17"/>
        <v>183948.98742881895</v>
      </c>
      <c r="D68" s="251">
        <f t="shared" si="17"/>
        <v>282182.66792952345</v>
      </c>
      <c r="E68" s="251">
        <f t="shared" si="17"/>
        <v>294084.49195045937</v>
      </c>
      <c r="F68" s="251">
        <f t="shared" si="17"/>
        <v>304470.40271697612</v>
      </c>
      <c r="G68" s="251">
        <f t="shared" si="17"/>
        <v>313191.66071252979</v>
      </c>
      <c r="H68" s="251">
        <f t="shared" si="17"/>
        <v>320138.34734986443</v>
      </c>
      <c r="I68" s="251">
        <f t="shared" si="17"/>
        <v>325248.80678402423</v>
      </c>
    </row>
    <row r="69" spans="2:9" x14ac:dyDescent="0.25">
      <c r="B69" s="233" t="s">
        <v>304</v>
      </c>
      <c r="C69" s="251">
        <f t="shared" si="17"/>
        <v>69788.201114045936</v>
      </c>
      <c r="D69" s="251">
        <f t="shared" si="17"/>
        <v>119226.18661020182</v>
      </c>
      <c r="E69" s="251">
        <f t="shared" si="17"/>
        <v>116131.54744338102</v>
      </c>
      <c r="F69" s="251">
        <f t="shared" si="17"/>
        <v>112677.24377663653</v>
      </c>
      <c r="G69" s="251">
        <f t="shared" si="17"/>
        <v>109013.5431731877</v>
      </c>
      <c r="H69" s="251">
        <f t="shared" si="17"/>
        <v>105333.03996075242</v>
      </c>
      <c r="I69" s="251">
        <f t="shared" si="17"/>
        <v>101750.43656487047</v>
      </c>
    </row>
    <row r="70" spans="2:9" x14ac:dyDescent="0.25">
      <c r="B70" s="233" t="s">
        <v>312</v>
      </c>
      <c r="C70" s="251">
        <f t="shared" si="17"/>
        <v>48625.294645920818</v>
      </c>
      <c r="D70" s="251">
        <f t="shared" si="17"/>
        <v>76333.688557379821</v>
      </c>
      <c r="E70" s="251">
        <f t="shared" si="17"/>
        <v>80211.75639062906</v>
      </c>
      <c r="F70" s="251">
        <f t="shared" si="17"/>
        <v>83480.886869080729</v>
      </c>
      <c r="G70" s="251">
        <f t="shared" si="17"/>
        <v>86121.848754619306</v>
      </c>
      <c r="H70" s="251">
        <f t="shared" si="17"/>
        <v>88288.791954150307</v>
      </c>
      <c r="I70" s="251">
        <f t="shared" si="17"/>
        <v>90112.530664912993</v>
      </c>
    </row>
    <row r="71" spans="2:9" x14ac:dyDescent="0.25">
      <c r="B71" s="233" t="s">
        <v>306</v>
      </c>
      <c r="C71" s="251">
        <f t="shared" si="17"/>
        <v>88075.350547827707</v>
      </c>
      <c r="D71" s="251">
        <f t="shared" si="17"/>
        <v>107238.24348509205</v>
      </c>
      <c r="E71" s="251">
        <f t="shared" si="17"/>
        <v>106846.95074922028</v>
      </c>
      <c r="F71" s="251">
        <f t="shared" si="17"/>
        <v>105871.38214321779</v>
      </c>
      <c r="G71" s="251">
        <f t="shared" si="17"/>
        <v>103988.81223213808</v>
      </c>
      <c r="H71" s="251">
        <f t="shared" si="17"/>
        <v>101264.97588956055</v>
      </c>
      <c r="I71" s="251">
        <f t="shared" si="17"/>
        <v>97818.847596874984</v>
      </c>
    </row>
    <row r="72" spans="2:9" x14ac:dyDescent="0.25">
      <c r="B72" s="233" t="s">
        <v>108</v>
      </c>
      <c r="C72" s="249">
        <f>SUM(C66:C71)</f>
        <v>3702665.1210231232</v>
      </c>
      <c r="D72" s="249">
        <f t="shared" ref="D72:I72" si="18">SUM(D66:D71)</f>
        <v>5079739.9370131716</v>
      </c>
      <c r="E72" s="249">
        <f t="shared" si="18"/>
        <v>5124899.4133290965</v>
      </c>
      <c r="F72" s="249">
        <f t="shared" si="18"/>
        <v>5137083.475202227</v>
      </c>
      <c r="G72" s="249">
        <f t="shared" si="18"/>
        <v>5117895.20501085</v>
      </c>
      <c r="H72" s="249">
        <f t="shared" si="18"/>
        <v>5070869.6600942835</v>
      </c>
      <c r="I72" s="249">
        <f t="shared" si="18"/>
        <v>4998332.7047754657</v>
      </c>
    </row>
    <row r="74" spans="2:9" ht="15.6" x14ac:dyDescent="0.3">
      <c r="B74" s="245" t="s">
        <v>578</v>
      </c>
    </row>
    <row r="75" spans="2:9" x14ac:dyDescent="0.25">
      <c r="B75" s="278" t="s">
        <v>579</v>
      </c>
    </row>
    <row r="77" spans="2:9" x14ac:dyDescent="0.25">
      <c r="B77" s="233"/>
      <c r="C77" s="309" t="s">
        <v>574</v>
      </c>
      <c r="D77" s="309"/>
      <c r="E77" s="309"/>
      <c r="F77" s="309"/>
      <c r="G77" s="309"/>
      <c r="H77" s="309"/>
      <c r="I77" s="309"/>
    </row>
    <row r="78" spans="2:9" x14ac:dyDescent="0.25">
      <c r="B78" s="233"/>
      <c r="C78" s="282">
        <v>2020</v>
      </c>
      <c r="D78" s="282">
        <v>2025</v>
      </c>
      <c r="E78" s="282">
        <v>2030</v>
      </c>
      <c r="F78" s="282">
        <v>2035</v>
      </c>
      <c r="G78" s="282">
        <v>2040</v>
      </c>
      <c r="H78" s="282">
        <v>2045</v>
      </c>
      <c r="I78" s="282">
        <v>2050</v>
      </c>
    </row>
    <row r="79" spans="2:9" x14ac:dyDescent="0.25">
      <c r="B79" s="233" t="s">
        <v>297</v>
      </c>
      <c r="C79" s="277">
        <f t="shared" ref="C79:C84" si="19">G12</f>
        <v>2.0974835323057349E-3</v>
      </c>
      <c r="D79" s="277">
        <f>C79+((E79-C79)/2)</f>
        <v>2.7924533676209045E-3</v>
      </c>
      <c r="E79" s="277">
        <f t="shared" ref="E79:E84" si="20">I12</f>
        <v>3.4874232029360745E-3</v>
      </c>
      <c r="F79" s="277">
        <f>E79</f>
        <v>3.4874232029360745E-3</v>
      </c>
      <c r="G79" s="277">
        <f t="shared" ref="G79:I79" si="21">F79</f>
        <v>3.4874232029360745E-3</v>
      </c>
      <c r="H79" s="277">
        <f t="shared" si="21"/>
        <v>3.4874232029360745E-3</v>
      </c>
      <c r="I79" s="277">
        <f t="shared" si="21"/>
        <v>3.4874232029360745E-3</v>
      </c>
    </row>
    <row r="80" spans="2:9" x14ac:dyDescent="0.25">
      <c r="B80" s="233" t="s">
        <v>289</v>
      </c>
      <c r="C80" s="277">
        <f t="shared" si="19"/>
        <v>1.6393229597347242E-4</v>
      </c>
      <c r="D80" s="277">
        <f t="shared" ref="D80:D84" si="22">C80+((E80-C80)/2)</f>
        <v>7.0293290304696541E-4</v>
      </c>
      <c r="E80" s="277">
        <f t="shared" si="20"/>
        <v>1.2419335101204584E-3</v>
      </c>
      <c r="F80" s="277">
        <f t="shared" ref="F80:I84" si="23">E80</f>
        <v>1.2419335101204584E-3</v>
      </c>
      <c r="G80" s="277">
        <f t="shared" si="23"/>
        <v>1.2419335101204584E-3</v>
      </c>
      <c r="H80" s="277">
        <f t="shared" si="23"/>
        <v>1.2419335101204584E-3</v>
      </c>
      <c r="I80" s="277">
        <f t="shared" si="23"/>
        <v>1.2419335101204584E-3</v>
      </c>
    </row>
    <row r="81" spans="2:9" x14ac:dyDescent="0.25">
      <c r="B81" s="233" t="s">
        <v>310</v>
      </c>
      <c r="C81" s="277">
        <f t="shared" si="19"/>
        <v>6.7251591199437558E-4</v>
      </c>
      <c r="D81" s="277">
        <f t="shared" si="22"/>
        <v>1.6572713545575683E-3</v>
      </c>
      <c r="E81" s="277">
        <f t="shared" si="20"/>
        <v>2.6420267971207613E-3</v>
      </c>
      <c r="F81" s="277">
        <f t="shared" si="23"/>
        <v>2.6420267971207613E-3</v>
      </c>
      <c r="G81" s="277">
        <f t="shared" si="23"/>
        <v>2.6420267971207613E-3</v>
      </c>
      <c r="H81" s="277">
        <f t="shared" si="23"/>
        <v>2.6420267971207613E-3</v>
      </c>
      <c r="I81" s="277">
        <f t="shared" si="23"/>
        <v>2.6420267971207613E-3</v>
      </c>
    </row>
    <row r="82" spans="2:9" x14ac:dyDescent="0.25">
      <c r="B82" s="233" t="s">
        <v>304</v>
      </c>
      <c r="C82" s="277">
        <f t="shared" si="19"/>
        <v>5.5178807358793945E-4</v>
      </c>
      <c r="D82" s="277">
        <f t="shared" si="22"/>
        <v>1.5804786964911694E-3</v>
      </c>
      <c r="E82" s="277">
        <f t="shared" si="20"/>
        <v>2.6091693193943995E-3</v>
      </c>
      <c r="F82" s="277">
        <f t="shared" si="23"/>
        <v>2.6091693193943995E-3</v>
      </c>
      <c r="G82" s="277">
        <f t="shared" si="23"/>
        <v>2.6091693193943995E-3</v>
      </c>
      <c r="H82" s="277">
        <f t="shared" si="23"/>
        <v>2.6091693193943995E-3</v>
      </c>
      <c r="I82" s="277">
        <f t="shared" si="23"/>
        <v>2.6091693193943995E-3</v>
      </c>
    </row>
    <row r="83" spans="2:9" x14ac:dyDescent="0.25">
      <c r="B83" s="233" t="s">
        <v>312</v>
      </c>
      <c r="C83" s="277">
        <f t="shared" si="19"/>
        <v>1.5023573395116943E-3</v>
      </c>
      <c r="D83" s="277">
        <f t="shared" si="22"/>
        <v>3.2238084577021773E-3</v>
      </c>
      <c r="E83" s="277">
        <f t="shared" si="20"/>
        <v>4.9452595758926604E-3</v>
      </c>
      <c r="F83" s="277">
        <f t="shared" si="23"/>
        <v>4.9452595758926604E-3</v>
      </c>
      <c r="G83" s="277">
        <f t="shared" si="23"/>
        <v>4.9452595758926604E-3</v>
      </c>
      <c r="H83" s="277">
        <f t="shared" si="23"/>
        <v>4.9452595758926604E-3</v>
      </c>
      <c r="I83" s="277">
        <f t="shared" si="23"/>
        <v>4.9452595758926604E-3</v>
      </c>
    </row>
    <row r="84" spans="2:9" x14ac:dyDescent="0.25">
      <c r="B84" s="233" t="s">
        <v>306</v>
      </c>
      <c r="C84" s="277">
        <f t="shared" si="19"/>
        <v>1.7179004110096255E-3</v>
      </c>
      <c r="D84" s="277">
        <f t="shared" si="22"/>
        <v>1.9912027491247931E-3</v>
      </c>
      <c r="E84" s="277">
        <f t="shared" si="20"/>
        <v>2.2645050872399609E-3</v>
      </c>
      <c r="F84" s="277">
        <f t="shared" si="23"/>
        <v>2.2645050872399609E-3</v>
      </c>
      <c r="G84" s="277">
        <f t="shared" si="23"/>
        <v>2.2645050872399609E-3</v>
      </c>
      <c r="H84" s="277">
        <f t="shared" si="23"/>
        <v>2.2645050872399609E-3</v>
      </c>
      <c r="I84" s="277">
        <f t="shared" si="23"/>
        <v>2.2645050872399609E-3</v>
      </c>
    </row>
    <row r="86" spans="2:9" x14ac:dyDescent="0.25">
      <c r="B86" s="233"/>
      <c r="C86" s="309" t="s">
        <v>541</v>
      </c>
      <c r="D86" s="309"/>
      <c r="E86" s="309"/>
      <c r="F86" s="309"/>
      <c r="G86" s="309"/>
      <c r="H86" s="309"/>
      <c r="I86" s="309"/>
    </row>
    <row r="87" spans="2:9" x14ac:dyDescent="0.25">
      <c r="B87" s="233"/>
      <c r="C87" s="282">
        <v>2020</v>
      </c>
      <c r="D87" s="282">
        <v>2025</v>
      </c>
      <c r="E87" s="282">
        <v>2030</v>
      </c>
      <c r="F87" s="282">
        <v>2035</v>
      </c>
      <c r="G87" s="282">
        <v>2040</v>
      </c>
      <c r="H87" s="282">
        <v>2045</v>
      </c>
      <c r="I87" s="282">
        <v>2050</v>
      </c>
    </row>
    <row r="88" spans="2:9" x14ac:dyDescent="0.25">
      <c r="B88" s="233" t="s">
        <v>297</v>
      </c>
      <c r="C88" s="251">
        <f t="shared" ref="C88:I93" si="24">C79*C22</f>
        <v>3086000</v>
      </c>
      <c r="D88" s="251">
        <f t="shared" si="24"/>
        <v>4161657.013853177</v>
      </c>
      <c r="E88" s="251">
        <f t="shared" si="24"/>
        <v>5221028.1020028051</v>
      </c>
      <c r="F88" s="251">
        <f t="shared" si="24"/>
        <v>5209769.7722491566</v>
      </c>
      <c r="G88" s="251">
        <f t="shared" si="24"/>
        <v>5166811.7211347744</v>
      </c>
      <c r="H88" s="251">
        <f t="shared" si="24"/>
        <v>5096180.2275713766</v>
      </c>
      <c r="I88" s="251">
        <f t="shared" si="24"/>
        <v>4999910.1541739507</v>
      </c>
    </row>
    <row r="89" spans="2:9" x14ac:dyDescent="0.25">
      <c r="B89" s="233" t="s">
        <v>289</v>
      </c>
      <c r="C89" s="251">
        <f t="shared" si="24"/>
        <v>226227.28728650979</v>
      </c>
      <c r="D89" s="251">
        <f t="shared" si="24"/>
        <v>1015746.2129831985</v>
      </c>
      <c r="E89" s="251">
        <f t="shared" si="24"/>
        <v>1867423.7931368041</v>
      </c>
      <c r="F89" s="251">
        <f t="shared" si="24"/>
        <v>1929621.6651110323</v>
      </c>
      <c r="G89" s="251">
        <f t="shared" si="24"/>
        <v>1978016.9699726882</v>
      </c>
      <c r="H89" s="251">
        <f t="shared" si="24"/>
        <v>2012701.2953504098</v>
      </c>
      <c r="I89" s="251">
        <f t="shared" si="24"/>
        <v>2035747.6480948189</v>
      </c>
    </row>
    <row r="90" spans="2:9" x14ac:dyDescent="0.25">
      <c r="B90" s="233" t="s">
        <v>310</v>
      </c>
      <c r="C90" s="251">
        <f t="shared" si="24"/>
        <v>183948.98742881895</v>
      </c>
      <c r="D90" s="251">
        <f t="shared" si="24"/>
        <v>475785.43821951601</v>
      </c>
      <c r="E90" s="251">
        <f t="shared" si="24"/>
        <v>790490.26971646026</v>
      </c>
      <c r="F90" s="251">
        <f t="shared" si="24"/>
        <v>818407.28549863875</v>
      </c>
      <c r="G90" s="251">
        <f t="shared" si="24"/>
        <v>841849.76469721354</v>
      </c>
      <c r="H90" s="251">
        <f t="shared" si="24"/>
        <v>860522.24945546256</v>
      </c>
      <c r="I90" s="251">
        <f t="shared" si="24"/>
        <v>874259.01071645611</v>
      </c>
    </row>
    <row r="91" spans="2:9" x14ac:dyDescent="0.25">
      <c r="B91" s="233" t="s">
        <v>304</v>
      </c>
      <c r="C91" s="251">
        <f t="shared" si="24"/>
        <v>69788.201114045936</v>
      </c>
      <c r="D91" s="251">
        <f t="shared" si="24"/>
        <v>195941.39684709397</v>
      </c>
      <c r="E91" s="251">
        <f t="shared" si="24"/>
        <v>315078.21478491079</v>
      </c>
      <c r="F91" s="251">
        <f t="shared" si="24"/>
        <v>305706.29254153027</v>
      </c>
      <c r="G91" s="251">
        <f t="shared" si="24"/>
        <v>295766.25237971416</v>
      </c>
      <c r="H91" s="251">
        <f t="shared" si="24"/>
        <v>285780.62481154961</v>
      </c>
      <c r="I91" s="251">
        <f t="shared" si="24"/>
        <v>276060.6106800994</v>
      </c>
    </row>
    <row r="92" spans="2:9" x14ac:dyDescent="0.25">
      <c r="B92" s="233" t="s">
        <v>312</v>
      </c>
      <c r="C92" s="251">
        <f t="shared" si="24"/>
        <v>48625.294645920818</v>
      </c>
      <c r="D92" s="251">
        <f t="shared" si="24"/>
        <v>110737.60452690312</v>
      </c>
      <c r="E92" s="251">
        <f t="shared" si="24"/>
        <v>178499.40154534351</v>
      </c>
      <c r="F92" s="251">
        <f t="shared" si="24"/>
        <v>185774.36796217965</v>
      </c>
      <c r="G92" s="251">
        <f t="shared" si="24"/>
        <v>191651.43807365987</v>
      </c>
      <c r="H92" s="251">
        <f t="shared" si="24"/>
        <v>196473.64970078517</v>
      </c>
      <c r="I92" s="251">
        <f t="shared" si="24"/>
        <v>200532.11049375005</v>
      </c>
    </row>
    <row r="93" spans="2:9" x14ac:dyDescent="0.25">
      <c r="B93" s="233" t="s">
        <v>306</v>
      </c>
      <c r="C93" s="251">
        <f t="shared" si="24"/>
        <v>88075.350547827707</v>
      </c>
      <c r="D93" s="251">
        <f t="shared" si="24"/>
        <v>102227.11061195692</v>
      </c>
      <c r="E93" s="251">
        <f t="shared" si="24"/>
        <v>115834.07744775285</v>
      </c>
      <c r="F93" s="251">
        <f t="shared" si="24"/>
        <v>114776.45166928285</v>
      </c>
      <c r="G93" s="251">
        <f t="shared" si="24"/>
        <v>112735.53475633662</v>
      </c>
      <c r="H93" s="251">
        <f t="shared" si="24"/>
        <v>109782.59068400957</v>
      </c>
      <c r="I93" s="251">
        <f t="shared" si="24"/>
        <v>106046.60113306074</v>
      </c>
    </row>
    <row r="94" spans="2:9" x14ac:dyDescent="0.25">
      <c r="B94" s="233" t="s">
        <v>108</v>
      </c>
      <c r="C94" s="249">
        <f>SUM(C88:C93)</f>
        <v>3702665.1210231232</v>
      </c>
      <c r="D94" s="249">
        <f t="shared" ref="D94:I94" si="25">SUM(D88:D93)</f>
        <v>6062094.777041846</v>
      </c>
      <c r="E94" s="249">
        <f t="shared" si="25"/>
        <v>8488353.858634077</v>
      </c>
      <c r="F94" s="249">
        <f t="shared" si="25"/>
        <v>8564055.8350318205</v>
      </c>
      <c r="G94" s="249">
        <f t="shared" si="25"/>
        <v>8586831.6810143869</v>
      </c>
      <c r="H94" s="249">
        <f t="shared" si="25"/>
        <v>8561440.6375735942</v>
      </c>
      <c r="I94" s="249">
        <f t="shared" si="25"/>
        <v>8492556.135292137</v>
      </c>
    </row>
    <row r="96" spans="2:9" ht="20.399999999999999" x14ac:dyDescent="0.35">
      <c r="B96" s="17" t="s">
        <v>580</v>
      </c>
    </row>
    <row r="98" spans="1:9" x14ac:dyDescent="0.25">
      <c r="C98" s="309" t="s">
        <v>541</v>
      </c>
      <c r="D98" s="309"/>
      <c r="E98" s="309"/>
      <c r="F98" s="309"/>
      <c r="G98" s="309"/>
      <c r="H98" s="309"/>
      <c r="I98" s="309"/>
    </row>
    <row r="99" spans="1:9" x14ac:dyDescent="0.25">
      <c r="C99" s="282">
        <v>2020</v>
      </c>
      <c r="D99" s="282">
        <v>2025</v>
      </c>
      <c r="E99" s="282">
        <v>2030</v>
      </c>
      <c r="F99" s="282">
        <v>2035</v>
      </c>
      <c r="G99" s="282">
        <v>2040</v>
      </c>
      <c r="H99" s="282">
        <v>2045</v>
      </c>
      <c r="I99" s="282">
        <v>2050</v>
      </c>
    </row>
    <row r="100" spans="1:9" x14ac:dyDescent="0.25">
      <c r="B100" s="298" t="s">
        <v>548</v>
      </c>
      <c r="C100" s="299">
        <f t="shared" ref="C100:I100" si="26">C49</f>
        <v>3702665.1210231232</v>
      </c>
      <c r="D100" s="248">
        <f t="shared" si="26"/>
        <v>3764094.3046015585</v>
      </c>
      <c r="E100" s="248">
        <f t="shared" si="26"/>
        <v>3796592.5940986346</v>
      </c>
      <c r="F100" s="248">
        <f t="shared" si="26"/>
        <v>3804563.283360139</v>
      </c>
      <c r="G100" s="248">
        <f t="shared" si="26"/>
        <v>3789216.7746095862</v>
      </c>
      <c r="H100" s="248">
        <f t="shared" si="26"/>
        <v>3753180.3051360939</v>
      </c>
      <c r="I100" s="248">
        <f t="shared" si="26"/>
        <v>3698161.2724617315</v>
      </c>
    </row>
    <row r="101" spans="1:9" x14ac:dyDescent="0.25">
      <c r="B101" s="298" t="s">
        <v>581</v>
      </c>
      <c r="C101" s="299">
        <f>C72</f>
        <v>3702665.1210231232</v>
      </c>
      <c r="D101" s="248">
        <f t="shared" ref="D101:I101" si="27">D72</f>
        <v>5079739.9370131716</v>
      </c>
      <c r="E101" s="248">
        <f t="shared" si="27"/>
        <v>5124899.4133290965</v>
      </c>
      <c r="F101" s="248">
        <f t="shared" si="27"/>
        <v>5137083.475202227</v>
      </c>
      <c r="G101" s="248">
        <f t="shared" si="27"/>
        <v>5117895.20501085</v>
      </c>
      <c r="H101" s="248">
        <f t="shared" si="27"/>
        <v>5070869.6600942835</v>
      </c>
      <c r="I101" s="248">
        <f t="shared" si="27"/>
        <v>4998332.7047754657</v>
      </c>
    </row>
    <row r="102" spans="1:9" x14ac:dyDescent="0.25">
      <c r="B102" s="298" t="s">
        <v>550</v>
      </c>
      <c r="C102" s="299">
        <f>C94</f>
        <v>3702665.1210231232</v>
      </c>
      <c r="D102" s="248">
        <f t="shared" ref="D102:I102" si="28">D94</f>
        <v>6062094.777041846</v>
      </c>
      <c r="E102" s="248">
        <f t="shared" si="28"/>
        <v>8488353.858634077</v>
      </c>
      <c r="F102" s="248">
        <f t="shared" si="28"/>
        <v>8564055.8350318205</v>
      </c>
      <c r="G102" s="248">
        <f t="shared" si="28"/>
        <v>8586831.6810143869</v>
      </c>
      <c r="H102" s="248">
        <f t="shared" si="28"/>
        <v>8561440.6375735942</v>
      </c>
      <c r="I102" s="248">
        <f t="shared" si="28"/>
        <v>8492556.135292137</v>
      </c>
    </row>
    <row r="104" spans="1:9" s="303" customFormat="1" ht="13.8" x14ac:dyDescent="0.25">
      <c r="A104" s="304" t="s">
        <v>1044</v>
      </c>
    </row>
  </sheetData>
  <sheetProtection algorithmName="SHA-512" hashValue="TbrkUeEqIyO6tWhBS3SxPS8eAcgM+4QjjZaOsYIXj6ZsTStRhLHsFm34vetptsSVgSeH0TxXPCflpvWTCGIvoQ==" saltValue="Az1Q0qL0Q/BDaf/Qmz+U+g==" spinCount="100000" sheet="1" objects="1" scenarios="1"/>
  <mergeCells count="11">
    <mergeCell ref="C98:I98"/>
    <mergeCell ref="C10:E10"/>
    <mergeCell ref="F10:F11"/>
    <mergeCell ref="C20:I20"/>
    <mergeCell ref="C41:I41"/>
    <mergeCell ref="C64:I64"/>
    <mergeCell ref="C86:I86"/>
    <mergeCell ref="C32:I32"/>
    <mergeCell ref="C54:I54"/>
    <mergeCell ref="C77:I77"/>
    <mergeCell ref="G10:I10"/>
  </mergeCells>
  <conditionalFormatting sqref="G2">
    <cfRule type="expression" dxfId="43" priority="1">
      <formula>(ISERROR(G2))</formula>
    </cfRule>
  </conditionalFormatting>
  <dataValidations count="2">
    <dataValidation type="list" allowBlank="1" showInputMessage="1" showErrorMessage="1" sqref="J2" xr:uid="{862303BE-870E-4E83-AB75-12C463CCDFC7}">
      <formula1>INDEX(Status_a,,1)</formula1>
    </dataValidation>
    <dataValidation type="list" allowBlank="1" showInputMessage="1" showErrorMessage="1" sqref="H2" xr:uid="{11C5A557-0595-42A3-B56F-32BBA9E579A6}">
      <formula1>INDEX(Users_a,,1)</formula1>
    </dataValidation>
  </dataValidations>
  <hyperlinks>
    <hyperlink ref="A1" location="SheetNameOrigin_n" display="⌂" xr:uid="{26297E89-59A4-4005-9C10-064DC1A1D1B0}"/>
  </hyperlinks>
  <pageMargins left="0.7" right="0.7" top="0.75" bottom="0.75" header="0.3" footer="0.3"/>
  <pageSetup paperSize="9" orientation="portrait" horizontalDpi="4294967295" verticalDpi="4294967295"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782BE0-C15A-4FEA-8D6C-FA1839F7E7AD}">
  <sheetPr codeName="Sheet9">
    <tabColor theme="7"/>
  </sheetPr>
  <dimension ref="A1:AH1623"/>
  <sheetViews>
    <sheetView showGridLines="0" zoomScale="90" zoomScaleNormal="90" workbookViewId="0"/>
  </sheetViews>
  <sheetFormatPr defaultColWidth="9.109375" defaultRowHeight="13.2" x14ac:dyDescent="0.25"/>
  <cols>
    <col min="1" max="1" width="5.6640625" customWidth="1"/>
    <col min="2" max="2" width="32.5546875" bestFit="1" customWidth="1"/>
    <col min="3" max="12" width="12.6640625" customWidth="1"/>
    <col min="13" max="34" width="11.33203125" bestFit="1" customWidth="1"/>
  </cols>
  <sheetData>
    <row r="1" spans="1:14" ht="24.6" x14ac:dyDescent="0.4">
      <c r="A1" s="165" t="s">
        <v>111</v>
      </c>
      <c r="B1" s="33" t="s">
        <v>582</v>
      </c>
      <c r="J1" s="55" t="s">
        <v>1</v>
      </c>
      <c r="K1" s="55" t="s">
        <v>2</v>
      </c>
      <c r="L1" s="55" t="s">
        <v>3</v>
      </c>
      <c r="M1" s="54" t="s">
        <v>4</v>
      </c>
      <c r="N1" s="54" t="s">
        <v>5</v>
      </c>
    </row>
    <row r="2" spans="1:14" x14ac:dyDescent="0.25">
      <c r="B2" s="78" t="s">
        <v>583</v>
      </c>
      <c r="J2" s="51" t="str" cm="1">
        <f t="array" ref="J2">IF(COUNT(IF(ISERROR($A$3:$AK$1623),1))&gt;0,NA(),"OK")</f>
        <v>OK</v>
      </c>
      <c r="K2" s="50" t="s">
        <v>6</v>
      </c>
      <c r="L2" s="49">
        <v>45491</v>
      </c>
      <c r="M2" s="48" t="s">
        <v>7</v>
      </c>
      <c r="N2" s="48"/>
    </row>
    <row r="3" spans="1:14" s="17" customFormat="1" ht="20.399999999999999" x14ac:dyDescent="0.35"/>
    <row r="4" spans="1:14" s="17" customFormat="1" ht="15.6" customHeight="1" x14ac:dyDescent="0.35">
      <c r="B4" s="5" t="s">
        <v>584</v>
      </c>
    </row>
    <row r="5" spans="1:14" x14ac:dyDescent="0.25">
      <c r="B5" s="238" t="s">
        <v>585</v>
      </c>
    </row>
    <row r="7" spans="1:14" x14ac:dyDescent="0.25">
      <c r="B7" s="238" t="s">
        <v>586</v>
      </c>
    </row>
    <row r="9" spans="1:14" x14ac:dyDescent="0.25">
      <c r="B9" t="s">
        <v>587</v>
      </c>
      <c r="C9" t="s">
        <v>588</v>
      </c>
    </row>
    <row r="10" spans="1:14" ht="39.6" x14ac:dyDescent="0.25">
      <c r="B10" s="294" t="s">
        <v>589</v>
      </c>
      <c r="C10" s="294" t="s">
        <v>529</v>
      </c>
      <c r="D10" s="294" t="s">
        <v>525</v>
      </c>
      <c r="E10" s="294" t="s">
        <v>532</v>
      </c>
      <c r="F10" s="294" t="s">
        <v>531</v>
      </c>
      <c r="G10" s="294" t="s">
        <v>528</v>
      </c>
      <c r="H10" s="294" t="s">
        <v>527</v>
      </c>
      <c r="I10" s="294" t="s">
        <v>530</v>
      </c>
      <c r="J10" s="294" t="s">
        <v>523</v>
      </c>
      <c r="K10" s="294" t="s">
        <v>526</v>
      </c>
      <c r="L10" s="294" t="s">
        <v>590</v>
      </c>
    </row>
    <row r="11" spans="1:14" x14ac:dyDescent="0.25">
      <c r="B11" s="256" t="s">
        <v>286</v>
      </c>
      <c r="C11" s="301">
        <v>0.01</v>
      </c>
      <c r="D11" s="301">
        <v>0</v>
      </c>
      <c r="E11" s="301">
        <v>7.0000000000000007E-2</v>
      </c>
      <c r="F11" s="301">
        <v>0.02</v>
      </c>
      <c r="G11" s="301">
        <v>4.46</v>
      </c>
      <c r="H11" s="301">
        <v>0.05</v>
      </c>
      <c r="I11" s="301">
        <v>0.04</v>
      </c>
      <c r="J11" s="301">
        <v>0.28999999999999998</v>
      </c>
      <c r="K11" s="301">
        <v>1.47</v>
      </c>
      <c r="L11" s="301">
        <v>6.4099999999999993</v>
      </c>
    </row>
    <row r="12" spans="1:14" x14ac:dyDescent="0.25">
      <c r="B12" s="256" t="s">
        <v>431</v>
      </c>
      <c r="C12" s="301">
        <v>0</v>
      </c>
      <c r="D12" s="301">
        <v>7.0000000000000007E-2</v>
      </c>
      <c r="E12" s="301">
        <v>0.34</v>
      </c>
      <c r="F12" s="301">
        <v>3.53</v>
      </c>
      <c r="G12" s="301">
        <v>0</v>
      </c>
      <c r="H12" s="301">
        <v>0</v>
      </c>
      <c r="I12" s="301">
        <v>0</v>
      </c>
      <c r="J12" s="301">
        <v>0.24</v>
      </c>
      <c r="K12" s="301">
        <v>5.25</v>
      </c>
      <c r="L12" s="301">
        <v>9.43</v>
      </c>
    </row>
    <row r="13" spans="1:14" x14ac:dyDescent="0.25">
      <c r="B13" s="256" t="s">
        <v>251</v>
      </c>
      <c r="C13" s="301">
        <v>0.04</v>
      </c>
      <c r="D13" s="301">
        <v>0.49</v>
      </c>
      <c r="E13" s="301">
        <v>0</v>
      </c>
      <c r="F13" s="301">
        <v>1.56</v>
      </c>
      <c r="G13" s="301">
        <v>0.36</v>
      </c>
      <c r="H13" s="301">
        <v>0.1</v>
      </c>
      <c r="I13" s="301">
        <v>0</v>
      </c>
      <c r="J13" s="301">
        <v>17.850000000000001</v>
      </c>
      <c r="K13" s="301">
        <v>1.26</v>
      </c>
      <c r="L13" s="301">
        <v>21.660000000000004</v>
      </c>
    </row>
    <row r="14" spans="1:14" x14ac:dyDescent="0.25">
      <c r="B14" s="256" t="s">
        <v>216</v>
      </c>
      <c r="C14" s="301">
        <v>0</v>
      </c>
      <c r="D14" s="301">
        <v>0.87</v>
      </c>
      <c r="E14" s="301">
        <v>0</v>
      </c>
      <c r="F14" s="301">
        <v>0.06</v>
      </c>
      <c r="G14" s="301">
        <v>7.54</v>
      </c>
      <c r="H14" s="301">
        <v>0</v>
      </c>
      <c r="I14" s="301">
        <v>0</v>
      </c>
      <c r="J14" s="301">
        <v>2.52</v>
      </c>
      <c r="K14" s="301">
        <v>0.4</v>
      </c>
      <c r="L14" s="301">
        <v>11.39</v>
      </c>
    </row>
    <row r="15" spans="1:14" x14ac:dyDescent="0.25">
      <c r="B15" s="256" t="s">
        <v>323</v>
      </c>
      <c r="C15" s="301">
        <v>0.12</v>
      </c>
      <c r="D15" s="301">
        <v>0.35</v>
      </c>
      <c r="E15" s="301">
        <v>0.12</v>
      </c>
      <c r="F15" s="301">
        <v>0.91</v>
      </c>
      <c r="G15" s="301">
        <v>0</v>
      </c>
      <c r="H15" s="301">
        <v>0.25</v>
      </c>
      <c r="I15" s="301">
        <v>0.05</v>
      </c>
      <c r="J15" s="301">
        <v>3.43</v>
      </c>
      <c r="K15" s="301">
        <v>0.04</v>
      </c>
      <c r="L15" s="301">
        <v>5.2700000000000005</v>
      </c>
    </row>
    <row r="16" spans="1:14" x14ac:dyDescent="0.25">
      <c r="B16" s="256" t="s">
        <v>360</v>
      </c>
      <c r="C16" s="301">
        <v>0.09</v>
      </c>
      <c r="D16" s="301">
        <v>0.09</v>
      </c>
      <c r="E16" s="301">
        <v>0.84</v>
      </c>
      <c r="F16" s="301">
        <v>0.18</v>
      </c>
      <c r="G16" s="301">
        <v>0</v>
      </c>
      <c r="H16" s="301">
        <v>0.08</v>
      </c>
      <c r="I16" s="301">
        <v>0</v>
      </c>
      <c r="J16" s="301">
        <v>2.63</v>
      </c>
      <c r="K16" s="301">
        <v>10.82</v>
      </c>
      <c r="L16" s="301">
        <v>14.73</v>
      </c>
    </row>
    <row r="17" spans="2:12" x14ac:dyDescent="0.25">
      <c r="B17" s="256" t="s">
        <v>259</v>
      </c>
      <c r="C17" s="301">
        <v>0.11</v>
      </c>
      <c r="D17" s="301">
        <v>0</v>
      </c>
      <c r="E17" s="301">
        <v>0.15</v>
      </c>
      <c r="F17" s="301">
        <v>0.03</v>
      </c>
      <c r="G17" s="301">
        <v>0</v>
      </c>
      <c r="H17" s="301">
        <v>0</v>
      </c>
      <c r="I17" s="301">
        <v>0</v>
      </c>
      <c r="J17" s="301">
        <v>0.22</v>
      </c>
      <c r="K17" s="301">
        <v>7.49</v>
      </c>
      <c r="L17" s="301">
        <v>8</v>
      </c>
    </row>
    <row r="18" spans="2:12" x14ac:dyDescent="0.25">
      <c r="B18" s="256" t="s">
        <v>375</v>
      </c>
      <c r="C18" s="301">
        <v>7.0000000000000007E-2</v>
      </c>
      <c r="D18" s="301">
        <v>7.0000000000000007E-2</v>
      </c>
      <c r="E18" s="301">
        <v>0.11</v>
      </c>
      <c r="F18" s="301">
        <v>2.0099999999999998</v>
      </c>
      <c r="G18" s="301">
        <v>3.45</v>
      </c>
      <c r="H18" s="301">
        <v>8</v>
      </c>
      <c r="I18" s="301">
        <v>0.2</v>
      </c>
      <c r="J18" s="301">
        <v>0.43</v>
      </c>
      <c r="K18" s="301">
        <v>0.63</v>
      </c>
      <c r="L18" s="301">
        <v>14.97</v>
      </c>
    </row>
    <row r="19" spans="2:12" x14ac:dyDescent="0.25">
      <c r="B19" s="256" t="s">
        <v>448</v>
      </c>
      <c r="C19" s="301">
        <v>0</v>
      </c>
      <c r="D19" s="301">
        <v>0.05</v>
      </c>
      <c r="E19" s="301">
        <v>0</v>
      </c>
      <c r="F19" s="301">
        <v>0.97</v>
      </c>
      <c r="G19" s="301">
        <v>0</v>
      </c>
      <c r="H19" s="301">
        <v>9.36</v>
      </c>
      <c r="I19" s="301">
        <v>0.02</v>
      </c>
      <c r="J19" s="301">
        <v>1.02</v>
      </c>
      <c r="K19" s="301">
        <v>2.5099999999999998</v>
      </c>
      <c r="L19" s="301">
        <v>13.929999999999998</v>
      </c>
    </row>
    <row r="20" spans="2:12" x14ac:dyDescent="0.25">
      <c r="B20" s="256" t="s">
        <v>260</v>
      </c>
      <c r="C20" s="301">
        <v>0.03</v>
      </c>
      <c r="D20" s="301">
        <v>0</v>
      </c>
      <c r="E20" s="301">
        <v>0.71</v>
      </c>
      <c r="F20" s="301">
        <v>0.14000000000000001</v>
      </c>
      <c r="G20" s="301">
        <v>0</v>
      </c>
      <c r="H20" s="301">
        <v>0</v>
      </c>
      <c r="I20" s="301">
        <v>0</v>
      </c>
      <c r="J20" s="301">
        <v>0.35</v>
      </c>
      <c r="K20" s="301">
        <v>0.32</v>
      </c>
      <c r="L20" s="301">
        <v>1.55</v>
      </c>
    </row>
    <row r="21" spans="2:12" x14ac:dyDescent="0.25">
      <c r="B21" s="256" t="s">
        <v>325</v>
      </c>
      <c r="C21" s="301">
        <v>0.14000000000000001</v>
      </c>
      <c r="D21" s="301">
        <v>0</v>
      </c>
      <c r="E21" s="301">
        <v>0.06</v>
      </c>
      <c r="F21" s="301">
        <v>0.65</v>
      </c>
      <c r="G21" s="301">
        <v>0.06</v>
      </c>
      <c r="H21" s="301"/>
      <c r="I21" s="301">
        <v>0.02</v>
      </c>
      <c r="J21" s="301">
        <v>2.83</v>
      </c>
      <c r="K21" s="301">
        <v>0.03</v>
      </c>
      <c r="L21" s="301">
        <v>3.79</v>
      </c>
    </row>
    <row r="22" spans="2:12" x14ac:dyDescent="0.25">
      <c r="B22" s="256" t="s">
        <v>287</v>
      </c>
      <c r="C22" s="301">
        <v>0.12</v>
      </c>
      <c r="D22" s="301">
        <v>0.1</v>
      </c>
      <c r="E22" s="301">
        <v>0</v>
      </c>
      <c r="F22" s="301">
        <v>0</v>
      </c>
      <c r="G22" s="301">
        <v>3.5</v>
      </c>
      <c r="H22" s="301">
        <v>0.9</v>
      </c>
      <c r="I22" s="301">
        <v>0.04</v>
      </c>
      <c r="J22" s="301">
        <v>2.46</v>
      </c>
      <c r="K22" s="301">
        <v>0.02</v>
      </c>
      <c r="L22" s="301">
        <v>7.14</v>
      </c>
    </row>
    <row r="23" spans="2:12" x14ac:dyDescent="0.25">
      <c r="B23" s="256" t="s">
        <v>326</v>
      </c>
      <c r="C23" s="301">
        <v>0</v>
      </c>
      <c r="D23" s="301">
        <v>0</v>
      </c>
      <c r="E23" s="301">
        <v>0.71</v>
      </c>
      <c r="F23" s="301">
        <v>0.84</v>
      </c>
      <c r="G23" s="301">
        <v>0</v>
      </c>
      <c r="H23" s="301"/>
      <c r="I23" s="301">
        <v>0.02</v>
      </c>
      <c r="J23" s="301">
        <v>4.5599999999999996</v>
      </c>
      <c r="K23" s="301">
        <v>1.54</v>
      </c>
      <c r="L23" s="301">
        <v>7.669999999999999</v>
      </c>
    </row>
    <row r="24" spans="2:12" x14ac:dyDescent="0.25">
      <c r="B24" s="256" t="s">
        <v>405</v>
      </c>
      <c r="C24" s="301">
        <v>0.14000000000000001</v>
      </c>
      <c r="D24" s="301">
        <v>0</v>
      </c>
      <c r="E24" s="301">
        <v>0.03</v>
      </c>
      <c r="F24" s="301">
        <v>0.06</v>
      </c>
      <c r="G24" s="301">
        <v>0</v>
      </c>
      <c r="H24" s="301">
        <v>1.68</v>
      </c>
      <c r="I24" s="301">
        <v>0</v>
      </c>
      <c r="J24" s="301">
        <v>2.61</v>
      </c>
      <c r="K24" s="301">
        <v>10.65</v>
      </c>
      <c r="L24" s="301">
        <v>15.17</v>
      </c>
    </row>
    <row r="25" spans="2:12" x14ac:dyDescent="0.25">
      <c r="B25" s="256" t="s">
        <v>449</v>
      </c>
      <c r="C25" s="301">
        <v>0</v>
      </c>
      <c r="D25" s="301">
        <v>0</v>
      </c>
      <c r="E25" s="301">
        <v>1.76</v>
      </c>
      <c r="F25" s="301">
        <v>1.25</v>
      </c>
      <c r="G25" s="301">
        <v>0</v>
      </c>
      <c r="H25" s="301">
        <v>0</v>
      </c>
      <c r="I25" s="301">
        <v>0</v>
      </c>
      <c r="J25" s="301">
        <v>4.24</v>
      </c>
      <c r="K25" s="301">
        <v>1.8</v>
      </c>
      <c r="L25" s="301">
        <v>9.0500000000000007</v>
      </c>
    </row>
    <row r="26" spans="2:12" x14ac:dyDescent="0.25">
      <c r="B26" s="256" t="s">
        <v>351</v>
      </c>
      <c r="C26" s="301">
        <v>0.11</v>
      </c>
      <c r="D26" s="301">
        <v>0</v>
      </c>
      <c r="E26" s="301">
        <v>0.43</v>
      </c>
      <c r="F26" s="301">
        <v>0.2</v>
      </c>
      <c r="G26" s="301">
        <v>0</v>
      </c>
      <c r="H26" s="301"/>
      <c r="I26" s="301">
        <v>0.12</v>
      </c>
      <c r="J26" s="301">
        <v>3.55</v>
      </c>
      <c r="K26" s="301">
        <v>2.2799999999999998</v>
      </c>
      <c r="L26" s="301">
        <v>6.6899999999999995</v>
      </c>
    </row>
    <row r="27" spans="2:12" x14ac:dyDescent="0.25">
      <c r="B27" s="256" t="s">
        <v>232</v>
      </c>
      <c r="C27" s="301">
        <v>0.19</v>
      </c>
      <c r="D27" s="301">
        <v>2.29</v>
      </c>
      <c r="E27" s="301">
        <v>0</v>
      </c>
      <c r="F27" s="301">
        <v>0.01</v>
      </c>
      <c r="G27" s="301">
        <v>5.08</v>
      </c>
      <c r="H27" s="301">
        <v>0</v>
      </c>
      <c r="I27" s="301">
        <v>0</v>
      </c>
      <c r="J27" s="301">
        <v>1.04</v>
      </c>
      <c r="K27" s="301">
        <v>0</v>
      </c>
      <c r="L27" s="301">
        <v>8.61</v>
      </c>
    </row>
    <row r="28" spans="2:12" x14ac:dyDescent="0.25">
      <c r="B28" s="256" t="s">
        <v>361</v>
      </c>
      <c r="C28" s="301">
        <v>0</v>
      </c>
      <c r="D28" s="301">
        <v>0.13</v>
      </c>
      <c r="E28" s="301">
        <v>0</v>
      </c>
      <c r="F28" s="301">
        <v>0.03</v>
      </c>
      <c r="G28" s="301">
        <v>0</v>
      </c>
      <c r="H28" s="301">
        <v>0</v>
      </c>
      <c r="I28" s="301">
        <v>0</v>
      </c>
      <c r="J28" s="301">
        <v>1.8</v>
      </c>
      <c r="K28" s="301">
        <v>0.55000000000000004</v>
      </c>
      <c r="L28" s="301">
        <v>2.5099999999999998</v>
      </c>
    </row>
    <row r="29" spans="2:12" x14ac:dyDescent="0.25">
      <c r="B29" s="256" t="s">
        <v>433</v>
      </c>
      <c r="C29" s="301">
        <v>0</v>
      </c>
      <c r="D29" s="301">
        <v>0</v>
      </c>
      <c r="E29" s="301">
        <v>0</v>
      </c>
      <c r="F29" s="301">
        <v>0.31</v>
      </c>
      <c r="G29" s="301">
        <v>1.17</v>
      </c>
      <c r="H29" s="301"/>
      <c r="I29" s="301"/>
      <c r="J29" s="301">
        <v>1.35</v>
      </c>
      <c r="K29" s="301">
        <v>4.2699999999999996</v>
      </c>
      <c r="L29" s="301">
        <v>7.1</v>
      </c>
    </row>
    <row r="30" spans="2:12" x14ac:dyDescent="0.25">
      <c r="B30" s="256" t="s">
        <v>226</v>
      </c>
      <c r="C30" s="301">
        <v>0.01</v>
      </c>
      <c r="D30" s="301">
        <v>0.05</v>
      </c>
      <c r="E30" s="301">
        <v>0.01</v>
      </c>
      <c r="F30" s="301">
        <v>0.09</v>
      </c>
      <c r="G30" s="301">
        <v>0.36</v>
      </c>
      <c r="H30" s="301">
        <v>0.01</v>
      </c>
      <c r="I30" s="301">
        <v>0</v>
      </c>
      <c r="J30" s="301">
        <v>0.45</v>
      </c>
      <c r="K30" s="301">
        <v>9.49</v>
      </c>
      <c r="L30" s="301">
        <v>10.47</v>
      </c>
    </row>
    <row r="31" spans="2:12" x14ac:dyDescent="0.25">
      <c r="B31" s="256" t="s">
        <v>362</v>
      </c>
      <c r="C31" s="301">
        <v>0.01</v>
      </c>
      <c r="D31" s="301">
        <v>0.03</v>
      </c>
      <c r="E31" s="301">
        <v>0.15</v>
      </c>
      <c r="F31" s="301">
        <v>0.43</v>
      </c>
      <c r="G31" s="301">
        <v>2.88</v>
      </c>
      <c r="H31" s="301"/>
      <c r="I31" s="301">
        <v>0</v>
      </c>
      <c r="J31" s="301">
        <v>13.45</v>
      </c>
      <c r="K31" s="301">
        <v>0.42</v>
      </c>
      <c r="L31" s="301">
        <v>17.37</v>
      </c>
    </row>
    <row r="32" spans="2:12" x14ac:dyDescent="0.25">
      <c r="B32" s="256" t="s">
        <v>406</v>
      </c>
      <c r="C32" s="301">
        <v>0</v>
      </c>
      <c r="D32" s="301">
        <v>0</v>
      </c>
      <c r="E32" s="301">
        <v>0.92</v>
      </c>
      <c r="F32" s="301">
        <v>0.28999999999999998</v>
      </c>
      <c r="G32" s="301">
        <v>0</v>
      </c>
      <c r="H32" s="301"/>
      <c r="I32" s="301"/>
      <c r="J32" s="301">
        <v>1.75</v>
      </c>
      <c r="K32" s="301">
        <v>11.43</v>
      </c>
      <c r="L32" s="301">
        <v>14.39</v>
      </c>
    </row>
    <row r="33" spans="2:12" x14ac:dyDescent="0.25">
      <c r="B33" s="256" t="s">
        <v>233</v>
      </c>
      <c r="C33" s="301">
        <v>0.12</v>
      </c>
      <c r="D33" s="301">
        <v>0.52</v>
      </c>
      <c r="E33" s="301">
        <v>0</v>
      </c>
      <c r="F33" s="301">
        <v>0</v>
      </c>
      <c r="G33" s="301">
        <v>3.3</v>
      </c>
      <c r="H33" s="301">
        <v>0</v>
      </c>
      <c r="I33" s="301">
        <v>0.01</v>
      </c>
      <c r="J33" s="301">
        <v>0</v>
      </c>
      <c r="K33" s="301">
        <v>0.01</v>
      </c>
      <c r="L33" s="301">
        <v>3.9599999999999995</v>
      </c>
    </row>
    <row r="34" spans="2:12" x14ac:dyDescent="0.25">
      <c r="B34" s="256" t="s">
        <v>194</v>
      </c>
      <c r="C34" s="301">
        <v>0</v>
      </c>
      <c r="D34" s="301">
        <v>0.15</v>
      </c>
      <c r="E34" s="301">
        <v>0</v>
      </c>
      <c r="F34" s="301">
        <v>0</v>
      </c>
      <c r="G34" s="301">
        <v>1.53</v>
      </c>
      <c r="H34" s="301">
        <v>0</v>
      </c>
      <c r="I34" s="301">
        <v>0</v>
      </c>
      <c r="J34" s="301">
        <v>0</v>
      </c>
      <c r="K34" s="301">
        <v>0.02</v>
      </c>
      <c r="L34" s="301">
        <v>1.7</v>
      </c>
    </row>
    <row r="35" spans="2:12" x14ac:dyDescent="0.25">
      <c r="B35" s="256" t="s">
        <v>234</v>
      </c>
      <c r="C35" s="301">
        <v>0</v>
      </c>
      <c r="D35" s="301">
        <v>0</v>
      </c>
      <c r="E35" s="301">
        <v>0</v>
      </c>
      <c r="F35" s="301">
        <v>2.0499999999999998</v>
      </c>
      <c r="G35" s="301">
        <v>0.17</v>
      </c>
      <c r="H35" s="301"/>
      <c r="I35" s="301">
        <v>0.01</v>
      </c>
      <c r="J35" s="301">
        <v>2.6</v>
      </c>
      <c r="K35" s="301">
        <v>0.15</v>
      </c>
      <c r="L35" s="301">
        <v>4.9800000000000004</v>
      </c>
    </row>
    <row r="36" spans="2:12" x14ac:dyDescent="0.25">
      <c r="B36" s="256" t="s">
        <v>309</v>
      </c>
      <c r="C36" s="301">
        <v>0.52</v>
      </c>
      <c r="D36" s="301">
        <v>0.03</v>
      </c>
      <c r="E36" s="301">
        <v>0</v>
      </c>
      <c r="F36" s="301">
        <v>0.02</v>
      </c>
      <c r="G36" s="301">
        <v>2.41</v>
      </c>
      <c r="H36" s="301">
        <v>0</v>
      </c>
      <c r="I36" s="301">
        <v>0</v>
      </c>
      <c r="J36" s="301">
        <v>1.1599999999999999</v>
      </c>
      <c r="K36" s="301">
        <v>7.0000000000000007E-2</v>
      </c>
      <c r="L36" s="301">
        <v>4.2100000000000009</v>
      </c>
    </row>
    <row r="37" spans="2:12" x14ac:dyDescent="0.25">
      <c r="B37" s="256" t="s">
        <v>217</v>
      </c>
      <c r="C37" s="301">
        <v>0.02</v>
      </c>
      <c r="D37" s="301">
        <v>2.44</v>
      </c>
      <c r="E37" s="301">
        <v>0</v>
      </c>
      <c r="F37" s="301">
        <v>0.01</v>
      </c>
      <c r="G37" s="301">
        <v>5.13</v>
      </c>
      <c r="H37" s="301">
        <v>0</v>
      </c>
      <c r="I37" s="301">
        <v>0</v>
      </c>
      <c r="J37" s="301">
        <v>0.03</v>
      </c>
      <c r="K37" s="301">
        <v>0.01</v>
      </c>
      <c r="L37" s="301">
        <v>7.64</v>
      </c>
    </row>
    <row r="38" spans="2:12" x14ac:dyDescent="0.25">
      <c r="B38" s="256" t="s">
        <v>460</v>
      </c>
      <c r="C38" s="301">
        <v>0</v>
      </c>
      <c r="D38" s="301">
        <v>0.05</v>
      </c>
      <c r="E38" s="301">
        <v>1.02</v>
      </c>
      <c r="F38" s="301">
        <v>1.1000000000000001</v>
      </c>
      <c r="G38" s="301">
        <v>0</v>
      </c>
      <c r="H38" s="301">
        <v>13.11</v>
      </c>
      <c r="I38" s="301"/>
      <c r="J38" s="301">
        <v>0.65</v>
      </c>
      <c r="K38" s="301">
        <v>0.34</v>
      </c>
      <c r="L38" s="301">
        <v>16.27</v>
      </c>
    </row>
    <row r="39" spans="2:12" x14ac:dyDescent="0.25">
      <c r="B39" s="256" t="s">
        <v>218</v>
      </c>
      <c r="C39" s="301">
        <v>0</v>
      </c>
      <c r="D39" s="301">
        <v>5.9</v>
      </c>
      <c r="E39" s="301">
        <v>0</v>
      </c>
      <c r="F39" s="301">
        <v>0.01</v>
      </c>
      <c r="G39" s="301">
        <v>1.17</v>
      </c>
      <c r="H39" s="301">
        <v>0</v>
      </c>
      <c r="I39" s="301">
        <v>0.39</v>
      </c>
      <c r="J39" s="301">
        <v>0.08</v>
      </c>
      <c r="K39" s="301">
        <v>0.01</v>
      </c>
      <c r="L39" s="301">
        <v>7.56</v>
      </c>
    </row>
    <row r="40" spans="2:12" x14ac:dyDescent="0.25">
      <c r="B40" s="256" t="s">
        <v>219</v>
      </c>
      <c r="C40" s="301">
        <v>0</v>
      </c>
      <c r="D40" s="301">
        <v>3.95</v>
      </c>
      <c r="E40" s="301">
        <v>0</v>
      </c>
      <c r="F40" s="301">
        <v>0</v>
      </c>
      <c r="G40" s="301">
        <v>0.24</v>
      </c>
      <c r="H40" s="301">
        <v>0</v>
      </c>
      <c r="I40" s="301">
        <v>0.56999999999999995</v>
      </c>
      <c r="J40" s="301">
        <v>0</v>
      </c>
      <c r="K40" s="301">
        <v>0</v>
      </c>
      <c r="L40" s="301">
        <v>4.7600000000000007</v>
      </c>
    </row>
    <row r="41" spans="2:12" x14ac:dyDescent="0.25">
      <c r="B41" s="256" t="s">
        <v>363</v>
      </c>
      <c r="C41" s="301">
        <v>0</v>
      </c>
      <c r="D41" s="301">
        <v>0</v>
      </c>
      <c r="E41" s="301">
        <v>7.0000000000000007E-2</v>
      </c>
      <c r="F41" s="301">
        <v>0.45</v>
      </c>
      <c r="G41" s="301">
        <v>0</v>
      </c>
      <c r="H41" s="301">
        <v>2.15</v>
      </c>
      <c r="I41" s="301">
        <v>0</v>
      </c>
      <c r="J41" s="301">
        <v>1.04</v>
      </c>
      <c r="K41" s="301">
        <v>1.6</v>
      </c>
      <c r="L41" s="301">
        <v>5.3100000000000005</v>
      </c>
    </row>
    <row r="42" spans="2:12" x14ac:dyDescent="0.25">
      <c r="B42" s="256" t="s">
        <v>298</v>
      </c>
      <c r="C42" s="301">
        <v>0.12</v>
      </c>
      <c r="D42" s="301">
        <v>0.74</v>
      </c>
      <c r="E42" s="301">
        <v>0.21</v>
      </c>
      <c r="F42" s="301">
        <v>0.03</v>
      </c>
      <c r="G42" s="301">
        <v>2.59</v>
      </c>
      <c r="H42" s="301">
        <v>1.47</v>
      </c>
      <c r="I42" s="301">
        <v>0.21</v>
      </c>
      <c r="J42" s="301">
        <v>2.69</v>
      </c>
      <c r="K42" s="301">
        <v>0.18</v>
      </c>
      <c r="L42" s="301">
        <v>8.24</v>
      </c>
    </row>
    <row r="43" spans="2:12" x14ac:dyDescent="0.25">
      <c r="B43" s="256" t="s">
        <v>299</v>
      </c>
      <c r="C43" s="301">
        <v>0.15</v>
      </c>
      <c r="D43" s="301">
        <v>1.06</v>
      </c>
      <c r="E43" s="301">
        <v>0.82</v>
      </c>
      <c r="F43" s="301">
        <v>0.53</v>
      </c>
      <c r="G43" s="301">
        <v>0</v>
      </c>
      <c r="H43" s="301">
        <v>0.92</v>
      </c>
      <c r="I43" s="301">
        <v>0.21</v>
      </c>
      <c r="J43" s="301">
        <v>5.84</v>
      </c>
      <c r="K43" s="301">
        <v>0.19</v>
      </c>
      <c r="L43" s="301">
        <v>9.7199999999999989</v>
      </c>
    </row>
    <row r="44" spans="2:12" x14ac:dyDescent="0.25">
      <c r="B44" s="256" t="s">
        <v>300</v>
      </c>
      <c r="C44" s="301">
        <v>0.01</v>
      </c>
      <c r="D44" s="301">
        <v>1.33</v>
      </c>
      <c r="E44" s="301">
        <v>1.3</v>
      </c>
      <c r="F44" s="301">
        <v>0.61</v>
      </c>
      <c r="G44" s="301">
        <v>0</v>
      </c>
      <c r="H44" s="301">
        <v>5.27</v>
      </c>
      <c r="I44" s="301">
        <v>0.26</v>
      </c>
      <c r="J44" s="301">
        <v>8.57</v>
      </c>
      <c r="K44" s="301">
        <v>0.05</v>
      </c>
      <c r="L44" s="301">
        <v>17.400000000000002</v>
      </c>
    </row>
    <row r="45" spans="2:12" x14ac:dyDescent="0.25">
      <c r="B45" s="256" t="s">
        <v>301</v>
      </c>
      <c r="C45" s="301">
        <v>0.2</v>
      </c>
      <c r="D45" s="301">
        <v>0.23</v>
      </c>
      <c r="E45" s="301">
        <v>0.28999999999999998</v>
      </c>
      <c r="F45" s="301">
        <v>0.28000000000000003</v>
      </c>
      <c r="G45" s="301">
        <v>4.0199999999999996</v>
      </c>
      <c r="H45" s="301"/>
      <c r="I45" s="301">
        <v>0.44</v>
      </c>
      <c r="J45" s="301">
        <v>17.309999999999999</v>
      </c>
      <c r="K45" s="301">
        <v>0.71</v>
      </c>
      <c r="L45" s="301">
        <v>23.48</v>
      </c>
    </row>
    <row r="46" spans="2:12" x14ac:dyDescent="0.25">
      <c r="B46" s="256" t="s">
        <v>364</v>
      </c>
      <c r="C46" s="301">
        <v>0.01</v>
      </c>
      <c r="D46" s="301">
        <v>0</v>
      </c>
      <c r="E46" s="301">
        <v>0.06</v>
      </c>
      <c r="F46" s="301">
        <v>0.06</v>
      </c>
      <c r="G46" s="301">
        <v>8.24</v>
      </c>
      <c r="H46" s="301">
        <v>0.17</v>
      </c>
      <c r="I46" s="301">
        <v>0</v>
      </c>
      <c r="J46" s="301">
        <v>4.03</v>
      </c>
      <c r="K46" s="301">
        <v>0.22</v>
      </c>
      <c r="L46" s="301">
        <v>12.790000000000001</v>
      </c>
    </row>
    <row r="47" spans="2:12" x14ac:dyDescent="0.25">
      <c r="B47" s="256" t="s">
        <v>195</v>
      </c>
      <c r="C47" s="301">
        <v>7.19</v>
      </c>
      <c r="D47" s="301">
        <v>0</v>
      </c>
      <c r="E47" s="301">
        <v>0</v>
      </c>
      <c r="F47" s="301">
        <v>0.01</v>
      </c>
      <c r="G47" s="301">
        <v>4.5199999999999996</v>
      </c>
      <c r="H47" s="301">
        <v>0</v>
      </c>
      <c r="I47" s="301">
        <v>0.02</v>
      </c>
      <c r="J47" s="301">
        <v>0</v>
      </c>
      <c r="K47" s="301">
        <v>0.03</v>
      </c>
      <c r="L47" s="301">
        <v>11.769999999999998</v>
      </c>
    </row>
    <row r="48" spans="2:12" x14ac:dyDescent="0.25">
      <c r="B48" s="256" t="s">
        <v>220</v>
      </c>
      <c r="C48" s="301">
        <v>0</v>
      </c>
      <c r="D48" s="301">
        <v>0.46</v>
      </c>
      <c r="E48" s="301">
        <v>0</v>
      </c>
      <c r="F48" s="301">
        <v>0.02</v>
      </c>
      <c r="G48" s="301">
        <v>7.34</v>
      </c>
      <c r="H48" s="301">
        <v>0</v>
      </c>
      <c r="I48" s="301">
        <v>0</v>
      </c>
      <c r="J48" s="301">
        <v>0.21</v>
      </c>
      <c r="K48" s="301">
        <v>0.04</v>
      </c>
      <c r="L48" s="301">
        <v>8.07</v>
      </c>
    </row>
    <row r="49" spans="2:12" x14ac:dyDescent="0.25">
      <c r="B49" s="256" t="s">
        <v>352</v>
      </c>
      <c r="C49" s="301">
        <v>0.06</v>
      </c>
      <c r="D49" s="301">
        <v>0</v>
      </c>
      <c r="E49" s="301">
        <v>0.13</v>
      </c>
      <c r="F49" s="301">
        <v>0.33</v>
      </c>
      <c r="G49" s="301">
        <v>6.23</v>
      </c>
      <c r="H49" s="301"/>
      <c r="I49" s="301">
        <v>7.0000000000000007E-2</v>
      </c>
      <c r="J49" s="301">
        <v>9.2200000000000006</v>
      </c>
      <c r="K49" s="301">
        <v>0.93</v>
      </c>
      <c r="L49" s="301">
        <v>16.97</v>
      </c>
    </row>
    <row r="50" spans="2:12" x14ac:dyDescent="0.25">
      <c r="B50" s="256" t="s">
        <v>235</v>
      </c>
      <c r="C50" s="301">
        <v>0.27</v>
      </c>
      <c r="D50" s="301">
        <v>0.55000000000000004</v>
      </c>
      <c r="E50" s="301">
        <v>0</v>
      </c>
      <c r="F50" s="301">
        <v>0.02</v>
      </c>
      <c r="G50" s="301">
        <v>7.61</v>
      </c>
      <c r="H50" s="301">
        <v>0.01</v>
      </c>
      <c r="I50" s="301">
        <v>0</v>
      </c>
      <c r="J50" s="301">
        <v>0.05</v>
      </c>
      <c r="K50" s="301">
        <v>0.26</v>
      </c>
      <c r="L50" s="301">
        <v>8.7700000000000014</v>
      </c>
    </row>
    <row r="51" spans="2:12" x14ac:dyDescent="0.25">
      <c r="B51" s="256" t="s">
        <v>434</v>
      </c>
      <c r="C51" s="301">
        <v>0</v>
      </c>
      <c r="D51" s="301">
        <v>0</v>
      </c>
      <c r="E51" s="301">
        <v>2.08</v>
      </c>
      <c r="F51" s="301">
        <v>0.87</v>
      </c>
      <c r="G51" s="301">
        <v>0</v>
      </c>
      <c r="H51" s="301"/>
      <c r="I51" s="301">
        <v>0</v>
      </c>
      <c r="J51" s="301">
        <v>0.3</v>
      </c>
      <c r="K51" s="301">
        <v>4.21</v>
      </c>
      <c r="L51" s="301">
        <v>7.46</v>
      </c>
    </row>
    <row r="52" spans="2:12" x14ac:dyDescent="0.25">
      <c r="B52" s="256" t="s">
        <v>330</v>
      </c>
      <c r="C52" s="301">
        <v>0</v>
      </c>
      <c r="D52" s="301">
        <v>7.0000000000000007E-2</v>
      </c>
      <c r="E52" s="301">
        <v>0</v>
      </c>
      <c r="F52" s="301">
        <v>0.04</v>
      </c>
      <c r="G52" s="301">
        <v>0.31</v>
      </c>
      <c r="H52" s="301"/>
      <c r="I52" s="301"/>
      <c r="J52" s="301">
        <v>8.3800000000000008</v>
      </c>
      <c r="K52" s="301">
        <v>0.09</v>
      </c>
      <c r="L52" s="301">
        <v>8.89</v>
      </c>
    </row>
    <row r="53" spans="2:12" x14ac:dyDescent="0.25">
      <c r="B53" s="256" t="s">
        <v>262</v>
      </c>
      <c r="C53" s="301"/>
      <c r="D53" s="301">
        <v>0</v>
      </c>
      <c r="E53" s="301">
        <v>0.25</v>
      </c>
      <c r="F53" s="301">
        <v>2.12</v>
      </c>
      <c r="G53" s="301"/>
      <c r="H53" s="301">
        <v>0.95</v>
      </c>
      <c r="I53" s="301">
        <v>0.04</v>
      </c>
      <c r="J53" s="301">
        <v>3.07</v>
      </c>
      <c r="K53" s="301">
        <v>8.76</v>
      </c>
      <c r="L53" s="301">
        <v>15.19</v>
      </c>
    </row>
    <row r="54" spans="2:12" x14ac:dyDescent="0.25">
      <c r="B54" s="256" t="s">
        <v>407</v>
      </c>
      <c r="C54" s="301">
        <v>0</v>
      </c>
      <c r="D54" s="301">
        <v>0.13</v>
      </c>
      <c r="E54" s="301">
        <v>0.01</v>
      </c>
      <c r="F54" s="301">
        <v>0.42</v>
      </c>
      <c r="G54" s="301">
        <v>0</v>
      </c>
      <c r="H54" s="301">
        <v>12.08</v>
      </c>
      <c r="I54" s="301"/>
      <c r="J54" s="301">
        <v>1.37</v>
      </c>
      <c r="K54" s="301">
        <v>3.82</v>
      </c>
      <c r="L54" s="301">
        <v>17.830000000000002</v>
      </c>
    </row>
    <row r="55" spans="2:12" x14ac:dyDescent="0.25">
      <c r="B55" s="256" t="s">
        <v>302</v>
      </c>
      <c r="C55" s="301">
        <v>0</v>
      </c>
      <c r="D55" s="301">
        <v>0.24</v>
      </c>
      <c r="E55" s="301">
        <v>1.07</v>
      </c>
      <c r="F55" s="301">
        <v>0.12</v>
      </c>
      <c r="G55" s="301">
        <v>4.8999999999999995</v>
      </c>
      <c r="H55" s="301">
        <v>0</v>
      </c>
      <c r="I55" s="301">
        <v>0.02</v>
      </c>
      <c r="J55" s="301">
        <v>3.94</v>
      </c>
      <c r="K55" s="301">
        <v>7.0000000000000007E-2</v>
      </c>
      <c r="L55" s="301">
        <v>10.36</v>
      </c>
    </row>
    <row r="56" spans="2:12" x14ac:dyDescent="0.25">
      <c r="B56" s="256" t="s">
        <v>418</v>
      </c>
      <c r="C56" s="301">
        <v>0</v>
      </c>
      <c r="D56" s="301">
        <v>0</v>
      </c>
      <c r="E56" s="301">
        <v>0.12</v>
      </c>
      <c r="F56" s="301">
        <v>1</v>
      </c>
      <c r="G56" s="301">
        <v>0</v>
      </c>
      <c r="H56" s="301">
        <v>0</v>
      </c>
      <c r="I56" s="301">
        <v>0.14000000000000001</v>
      </c>
      <c r="J56" s="301">
        <v>0</v>
      </c>
      <c r="K56" s="301">
        <v>0</v>
      </c>
      <c r="L56" s="301">
        <v>1.2600000000000002</v>
      </c>
    </row>
    <row r="57" spans="2:12" x14ac:dyDescent="0.25">
      <c r="B57" s="256" t="s">
        <v>196</v>
      </c>
      <c r="C57" s="301">
        <v>0.18</v>
      </c>
      <c r="D57" s="301">
        <v>0</v>
      </c>
      <c r="E57" s="301">
        <v>0</v>
      </c>
      <c r="F57" s="301">
        <v>0.15</v>
      </c>
      <c r="G57" s="301">
        <v>9.6</v>
      </c>
      <c r="H57" s="301">
        <v>0</v>
      </c>
      <c r="I57" s="301">
        <v>0</v>
      </c>
      <c r="J57" s="301">
        <v>0.83</v>
      </c>
      <c r="K57" s="301">
        <v>0.57999999999999996</v>
      </c>
      <c r="L57" s="301">
        <v>11.34</v>
      </c>
    </row>
    <row r="58" spans="2:12" x14ac:dyDescent="0.25">
      <c r="B58" s="256" t="s">
        <v>332</v>
      </c>
      <c r="C58" s="301">
        <v>2.35</v>
      </c>
      <c r="D58" s="301">
        <v>0</v>
      </c>
      <c r="E58" s="301">
        <v>0.01</v>
      </c>
      <c r="F58" s="301">
        <v>7.0000000000000007E-2</v>
      </c>
      <c r="G58" s="301">
        <v>0</v>
      </c>
      <c r="H58" s="301"/>
      <c r="I58" s="301">
        <v>0</v>
      </c>
      <c r="J58" s="301">
        <v>2.93</v>
      </c>
      <c r="K58" s="301">
        <v>0.26</v>
      </c>
      <c r="L58" s="301">
        <v>5.6199999999999992</v>
      </c>
    </row>
    <row r="59" spans="2:12" x14ac:dyDescent="0.25">
      <c r="B59" s="256" t="s">
        <v>333</v>
      </c>
      <c r="C59" s="301">
        <v>0.67</v>
      </c>
      <c r="D59" s="301">
        <v>0.15</v>
      </c>
      <c r="E59" s="301">
        <v>0.28000000000000003</v>
      </c>
      <c r="F59" s="301">
        <v>0.21</v>
      </c>
      <c r="G59" s="301">
        <v>3.3</v>
      </c>
      <c r="H59" s="301">
        <v>0.53</v>
      </c>
      <c r="I59" s="301">
        <v>0</v>
      </c>
      <c r="J59" s="301">
        <v>12.28</v>
      </c>
      <c r="K59" s="301">
        <v>0.28999999999999998</v>
      </c>
      <c r="L59" s="301">
        <v>17.709999999999997</v>
      </c>
    </row>
    <row r="60" spans="2:12" x14ac:dyDescent="0.25">
      <c r="B60" s="256" t="s">
        <v>365</v>
      </c>
      <c r="C60" s="301">
        <v>0</v>
      </c>
      <c r="D60" s="301">
        <v>0</v>
      </c>
      <c r="E60" s="301">
        <v>0.02</v>
      </c>
      <c r="F60" s="301">
        <v>0.08</v>
      </c>
      <c r="G60" s="301">
        <v>8.14</v>
      </c>
      <c r="H60" s="301">
        <v>0</v>
      </c>
      <c r="I60" s="301">
        <v>0</v>
      </c>
      <c r="J60" s="301">
        <v>5.69</v>
      </c>
      <c r="K60" s="301">
        <v>1.59</v>
      </c>
      <c r="L60" s="301">
        <v>15.52</v>
      </c>
    </row>
    <row r="61" spans="2:12" x14ac:dyDescent="0.25">
      <c r="B61" s="256" t="s">
        <v>252</v>
      </c>
      <c r="C61" s="301">
        <v>0.05</v>
      </c>
      <c r="D61" s="301">
        <v>0.14000000000000001</v>
      </c>
      <c r="E61" s="301">
        <v>0.38</v>
      </c>
      <c r="F61" s="301">
        <v>0.12</v>
      </c>
      <c r="G61" s="301">
        <v>0</v>
      </c>
      <c r="H61" s="301"/>
      <c r="I61" s="301"/>
      <c r="J61" s="301">
        <v>3.23</v>
      </c>
      <c r="K61" s="301">
        <v>2</v>
      </c>
      <c r="L61" s="301">
        <v>5.92</v>
      </c>
    </row>
    <row r="62" spans="2:12" x14ac:dyDescent="0.25">
      <c r="B62" s="256" t="s">
        <v>353</v>
      </c>
      <c r="C62" s="301">
        <v>0.23</v>
      </c>
      <c r="D62" s="301">
        <v>0</v>
      </c>
      <c r="E62" s="301">
        <v>0.09</v>
      </c>
      <c r="F62" s="301">
        <v>0.4</v>
      </c>
      <c r="G62" s="301">
        <v>0</v>
      </c>
      <c r="H62" s="301">
        <v>0</v>
      </c>
      <c r="I62" s="301">
        <v>0.01</v>
      </c>
      <c r="J62" s="301">
        <v>1.39</v>
      </c>
      <c r="K62" s="301">
        <v>0.37</v>
      </c>
      <c r="L62" s="301">
        <v>2.4900000000000002</v>
      </c>
    </row>
    <row r="63" spans="2:12" x14ac:dyDescent="0.25">
      <c r="B63" s="256" t="s">
        <v>419</v>
      </c>
      <c r="C63" s="301">
        <v>0.14000000000000001</v>
      </c>
      <c r="D63" s="301">
        <v>0</v>
      </c>
      <c r="E63" s="301">
        <v>0.75</v>
      </c>
      <c r="F63" s="301">
        <v>0.45</v>
      </c>
      <c r="G63" s="301">
        <v>0</v>
      </c>
      <c r="H63" s="301">
        <v>3.75</v>
      </c>
      <c r="I63" s="301">
        <v>0</v>
      </c>
      <c r="J63" s="301">
        <v>0.28999999999999998</v>
      </c>
      <c r="K63" s="301">
        <v>2.5299999999999998</v>
      </c>
      <c r="L63" s="301">
        <v>7.91</v>
      </c>
    </row>
    <row r="64" spans="2:12" x14ac:dyDescent="0.25">
      <c r="B64" s="256" t="s">
        <v>227</v>
      </c>
      <c r="C64" s="301">
        <v>0.01</v>
      </c>
      <c r="D64" s="301">
        <v>0.05</v>
      </c>
      <c r="E64" s="301">
        <v>0</v>
      </c>
      <c r="F64" s="301">
        <v>0.13</v>
      </c>
      <c r="G64" s="301">
        <v>0.06</v>
      </c>
      <c r="H64" s="301">
        <v>0.05</v>
      </c>
      <c r="I64" s="301">
        <v>0</v>
      </c>
      <c r="J64" s="301">
        <v>3.35</v>
      </c>
      <c r="K64" s="301">
        <v>1.91</v>
      </c>
      <c r="L64" s="301">
        <v>5.56</v>
      </c>
    </row>
    <row r="65" spans="2:12" x14ac:dyDescent="0.25">
      <c r="B65" s="256" t="s">
        <v>198</v>
      </c>
      <c r="C65" s="301">
        <v>0</v>
      </c>
      <c r="D65" s="301">
        <v>0.01</v>
      </c>
      <c r="E65" s="301">
        <v>0</v>
      </c>
      <c r="F65" s="301">
        <v>0</v>
      </c>
      <c r="G65" s="301">
        <v>2</v>
      </c>
      <c r="H65" s="301">
        <v>0.13</v>
      </c>
      <c r="I65" s="301">
        <v>0</v>
      </c>
      <c r="J65" s="301">
        <v>0.04</v>
      </c>
      <c r="K65" s="301">
        <v>0.12</v>
      </c>
      <c r="L65" s="301">
        <v>2.2999999999999998</v>
      </c>
    </row>
    <row r="66" spans="2:12" x14ac:dyDescent="0.25">
      <c r="B66" s="256" t="s">
        <v>379</v>
      </c>
      <c r="C66" s="301">
        <v>0.8</v>
      </c>
      <c r="D66" s="301">
        <v>0.02</v>
      </c>
      <c r="E66" s="301">
        <v>0.03</v>
      </c>
      <c r="F66" s="301">
        <v>0.09</v>
      </c>
      <c r="G66" s="301">
        <v>0</v>
      </c>
      <c r="H66" s="301">
        <v>0.86</v>
      </c>
      <c r="I66" s="301">
        <v>0</v>
      </c>
      <c r="J66" s="301">
        <v>6.85</v>
      </c>
      <c r="K66" s="301">
        <v>0.33</v>
      </c>
      <c r="L66" s="301">
        <v>8.98</v>
      </c>
    </row>
    <row r="67" spans="2:12" x14ac:dyDescent="0.25">
      <c r="B67" s="256" t="s">
        <v>421</v>
      </c>
      <c r="C67" s="301">
        <v>0</v>
      </c>
      <c r="D67" s="301">
        <v>0</v>
      </c>
      <c r="E67" s="301">
        <v>0</v>
      </c>
      <c r="F67" s="301">
        <v>0.53</v>
      </c>
      <c r="G67" s="301">
        <v>0</v>
      </c>
      <c r="H67" s="301">
        <v>0.05</v>
      </c>
      <c r="I67" s="301">
        <v>0.01</v>
      </c>
      <c r="J67" s="301">
        <v>0</v>
      </c>
      <c r="K67" s="301">
        <v>1.02</v>
      </c>
      <c r="L67" s="301">
        <v>1.61</v>
      </c>
    </row>
    <row r="68" spans="2:12" x14ac:dyDescent="0.25">
      <c r="B68" s="256" t="s">
        <v>450</v>
      </c>
      <c r="C68" s="301">
        <v>0</v>
      </c>
      <c r="D68" s="301">
        <v>0.11</v>
      </c>
      <c r="E68" s="301">
        <v>0.81</v>
      </c>
      <c r="F68" s="301">
        <v>1.79</v>
      </c>
      <c r="G68" s="301">
        <v>0.47</v>
      </c>
      <c r="H68" s="301">
        <v>2.99</v>
      </c>
      <c r="I68" s="301">
        <v>0.09</v>
      </c>
      <c r="J68" s="301">
        <v>3.78</v>
      </c>
      <c r="K68" s="301">
        <v>6.18</v>
      </c>
      <c r="L68" s="301">
        <v>16.22</v>
      </c>
    </row>
    <row r="69" spans="2:12" x14ac:dyDescent="0.25">
      <c r="B69" s="256" t="s">
        <v>395</v>
      </c>
      <c r="C69" s="301">
        <v>0.11</v>
      </c>
      <c r="D69" s="301">
        <v>0.24</v>
      </c>
      <c r="E69" s="301"/>
      <c r="F69" s="301">
        <v>0.95</v>
      </c>
      <c r="G69" s="301"/>
      <c r="H69" s="301">
        <v>0.37</v>
      </c>
      <c r="I69" s="301">
        <v>0.02</v>
      </c>
      <c r="J69" s="301">
        <v>0.3</v>
      </c>
      <c r="K69" s="301">
        <v>9.49</v>
      </c>
      <c r="L69" s="301">
        <v>11.48</v>
      </c>
    </row>
    <row r="70" spans="2:12" x14ac:dyDescent="0.25">
      <c r="B70" s="256" t="s">
        <v>223</v>
      </c>
      <c r="C70" s="301">
        <v>0</v>
      </c>
      <c r="D70" s="301">
        <v>0</v>
      </c>
      <c r="E70" s="301">
        <v>0</v>
      </c>
      <c r="F70" s="301">
        <v>7.0000000000000007E-2</v>
      </c>
      <c r="G70" s="301">
        <v>2.2000000000000002</v>
      </c>
      <c r="H70" s="301">
        <v>0.02</v>
      </c>
      <c r="I70" s="301">
        <v>0</v>
      </c>
      <c r="J70" s="301">
        <v>0.46</v>
      </c>
      <c r="K70" s="301">
        <v>0.35</v>
      </c>
      <c r="L70" s="301">
        <v>3.1</v>
      </c>
    </row>
    <row r="71" spans="2:12" x14ac:dyDescent="0.25">
      <c r="B71" s="256" t="s">
        <v>236</v>
      </c>
      <c r="C71" s="301"/>
      <c r="D71" s="301">
        <v>5.93</v>
      </c>
      <c r="E71" s="301">
        <v>0</v>
      </c>
      <c r="F71" s="301">
        <v>0.01</v>
      </c>
      <c r="G71" s="301">
        <v>2.4700000000000002</v>
      </c>
      <c r="H71" s="301">
        <v>0</v>
      </c>
      <c r="I71" s="301">
        <v>0</v>
      </c>
      <c r="J71" s="301">
        <v>0</v>
      </c>
      <c r="K71" s="301">
        <v>0.04</v>
      </c>
      <c r="L71" s="301">
        <v>8.4499999999999993</v>
      </c>
    </row>
    <row r="72" spans="2:12" x14ac:dyDescent="0.25">
      <c r="B72" s="256" t="s">
        <v>263</v>
      </c>
      <c r="C72" s="301">
        <v>0.09</v>
      </c>
      <c r="D72" s="301">
        <v>0</v>
      </c>
      <c r="E72" s="301">
        <v>0.26</v>
      </c>
      <c r="F72" s="301">
        <v>0.03</v>
      </c>
      <c r="G72" s="301">
        <v>0</v>
      </c>
      <c r="H72" s="301">
        <v>0.02</v>
      </c>
      <c r="I72" s="301">
        <v>0</v>
      </c>
      <c r="J72" s="301">
        <v>0</v>
      </c>
      <c r="K72" s="301">
        <v>5.49</v>
      </c>
      <c r="L72" s="301">
        <v>5.8900000000000006</v>
      </c>
    </row>
    <row r="73" spans="2:12" x14ac:dyDescent="0.25">
      <c r="B73" s="256" t="s">
        <v>451</v>
      </c>
      <c r="C73" s="301">
        <v>0</v>
      </c>
      <c r="D73" s="301">
        <v>0.04</v>
      </c>
      <c r="E73" s="301">
        <v>0.15</v>
      </c>
      <c r="F73" s="301">
        <v>0.75</v>
      </c>
      <c r="G73" s="301">
        <v>0</v>
      </c>
      <c r="H73" s="301">
        <v>5.15</v>
      </c>
      <c r="I73" s="301">
        <v>0</v>
      </c>
      <c r="J73" s="301">
        <v>5.33</v>
      </c>
      <c r="K73" s="301">
        <v>4.3499999999999996</v>
      </c>
      <c r="L73" s="301">
        <v>15.77</v>
      </c>
    </row>
    <row r="74" spans="2:12" x14ac:dyDescent="0.25">
      <c r="B74" s="256" t="s">
        <v>237</v>
      </c>
      <c r="C74" s="301">
        <v>0.24</v>
      </c>
      <c r="D74" s="301">
        <v>2.34</v>
      </c>
      <c r="E74" s="301">
        <v>0</v>
      </c>
      <c r="F74" s="301">
        <v>0.02</v>
      </c>
      <c r="G74" s="301">
        <v>2.08</v>
      </c>
      <c r="H74" s="301">
        <v>0.01</v>
      </c>
      <c r="I74" s="301">
        <v>0</v>
      </c>
      <c r="J74" s="301">
        <v>0.12</v>
      </c>
      <c r="K74" s="301">
        <v>7.0000000000000007E-2</v>
      </c>
      <c r="L74" s="301">
        <v>4.88</v>
      </c>
    </row>
    <row r="75" spans="2:12" x14ac:dyDescent="0.25">
      <c r="B75" s="256" t="s">
        <v>436</v>
      </c>
      <c r="C75" s="301">
        <v>0</v>
      </c>
      <c r="D75" s="301">
        <v>0.34</v>
      </c>
      <c r="E75" s="301">
        <v>2.17</v>
      </c>
      <c r="F75" s="301">
        <v>14.85</v>
      </c>
      <c r="G75" s="301">
        <v>0</v>
      </c>
      <c r="H75" s="301"/>
      <c r="I75" s="301">
        <v>0.4</v>
      </c>
      <c r="J75" s="301">
        <v>1.04</v>
      </c>
      <c r="K75" s="301">
        <v>4.67</v>
      </c>
      <c r="L75" s="301">
        <v>23.47</v>
      </c>
    </row>
    <row r="76" spans="2:12" x14ac:dyDescent="0.25">
      <c r="B76" s="256" t="s">
        <v>334</v>
      </c>
      <c r="C76" s="301">
        <v>2.93</v>
      </c>
      <c r="D76" s="301"/>
      <c r="E76" s="301">
        <v>0</v>
      </c>
      <c r="F76" s="301">
        <v>0.16</v>
      </c>
      <c r="G76" s="301">
        <v>3.26</v>
      </c>
      <c r="H76" s="301"/>
      <c r="I76" s="301">
        <v>0</v>
      </c>
      <c r="J76" s="301">
        <v>1.77</v>
      </c>
      <c r="K76" s="301">
        <v>0.09</v>
      </c>
      <c r="L76" s="301">
        <v>8.2099999999999991</v>
      </c>
    </row>
    <row r="77" spans="2:12" x14ac:dyDescent="0.25">
      <c r="B77" s="256" t="s">
        <v>354</v>
      </c>
      <c r="C77" s="301">
        <v>0</v>
      </c>
      <c r="D77" s="301">
        <v>7.0000000000000007E-2</v>
      </c>
      <c r="E77" s="301">
        <v>0.01</v>
      </c>
      <c r="F77" s="301">
        <v>0.08</v>
      </c>
      <c r="G77" s="301">
        <v>2.67</v>
      </c>
      <c r="H77" s="301">
        <v>0</v>
      </c>
      <c r="I77" s="301">
        <v>0.12</v>
      </c>
      <c r="J77" s="301">
        <v>4.5199999999999996</v>
      </c>
      <c r="K77" s="301">
        <v>0.53</v>
      </c>
      <c r="L77" s="301">
        <v>8</v>
      </c>
    </row>
    <row r="78" spans="2:12" x14ac:dyDescent="0.25">
      <c r="B78" s="256" t="s">
        <v>238</v>
      </c>
      <c r="C78" s="301">
        <v>0.13</v>
      </c>
      <c r="D78" s="301">
        <v>8.34</v>
      </c>
      <c r="E78" s="301">
        <v>0</v>
      </c>
      <c r="F78" s="301">
        <v>0.01</v>
      </c>
      <c r="G78" s="301">
        <v>8.07</v>
      </c>
      <c r="H78" s="301">
        <v>0</v>
      </c>
      <c r="I78" s="301">
        <v>0</v>
      </c>
      <c r="J78" s="301">
        <v>0.03</v>
      </c>
      <c r="K78" s="301">
        <v>0.06</v>
      </c>
      <c r="L78" s="301">
        <v>16.64</v>
      </c>
    </row>
    <row r="79" spans="2:12" x14ac:dyDescent="0.25">
      <c r="B79" s="256" t="s">
        <v>239</v>
      </c>
      <c r="C79" s="301">
        <v>0.19</v>
      </c>
      <c r="D79" s="301">
        <v>4.8899999999999997</v>
      </c>
      <c r="E79" s="301">
        <v>0.02</v>
      </c>
      <c r="F79" s="301">
        <v>0.04</v>
      </c>
      <c r="G79" s="301">
        <v>4.6500000000000004</v>
      </c>
      <c r="H79" s="301"/>
      <c r="I79" s="301"/>
      <c r="J79" s="301">
        <v>0.67</v>
      </c>
      <c r="K79" s="301">
        <v>0.12</v>
      </c>
      <c r="L79" s="301">
        <v>10.579999999999998</v>
      </c>
    </row>
    <row r="80" spans="2:12" x14ac:dyDescent="0.25">
      <c r="B80" s="256" t="s">
        <v>368</v>
      </c>
      <c r="C80" s="301">
        <v>0.83</v>
      </c>
      <c r="D80" s="301">
        <v>0</v>
      </c>
      <c r="E80" s="301">
        <v>0.12</v>
      </c>
      <c r="F80" s="301">
        <v>0.08</v>
      </c>
      <c r="G80" s="301">
        <v>0.09</v>
      </c>
      <c r="H80" s="301"/>
      <c r="I80" s="301">
        <v>0.01</v>
      </c>
      <c r="J80" s="301">
        <v>0.74</v>
      </c>
      <c r="K80" s="301">
        <v>0</v>
      </c>
      <c r="L80" s="301">
        <v>1.87</v>
      </c>
    </row>
    <row r="81" spans="2:12" x14ac:dyDescent="0.25">
      <c r="B81" s="256" t="s">
        <v>336</v>
      </c>
      <c r="C81" s="301">
        <v>0</v>
      </c>
      <c r="D81" s="301">
        <v>0</v>
      </c>
      <c r="E81" s="301">
        <v>0</v>
      </c>
      <c r="F81" s="301">
        <v>0.01</v>
      </c>
      <c r="G81" s="301">
        <v>3.55</v>
      </c>
      <c r="H81" s="301">
        <v>0</v>
      </c>
      <c r="I81" s="301">
        <v>0</v>
      </c>
      <c r="J81" s="301">
        <v>2.79</v>
      </c>
      <c r="K81" s="301">
        <v>0.18</v>
      </c>
      <c r="L81" s="301">
        <v>6.5299999999999994</v>
      </c>
    </row>
    <row r="82" spans="2:12" x14ac:dyDescent="0.25">
      <c r="B82" s="256" t="s">
        <v>355</v>
      </c>
      <c r="C82" s="301">
        <v>7.0000000000000007E-2</v>
      </c>
      <c r="D82" s="301">
        <v>0</v>
      </c>
      <c r="E82" s="301">
        <v>0.87</v>
      </c>
      <c r="F82" s="301">
        <v>0.06</v>
      </c>
      <c r="G82" s="301">
        <v>13.99</v>
      </c>
      <c r="H82" s="301"/>
      <c r="I82" s="301">
        <v>0.03</v>
      </c>
      <c r="J82" s="301">
        <v>0.55000000000000004</v>
      </c>
      <c r="K82" s="301">
        <v>0.14000000000000001</v>
      </c>
      <c r="L82" s="301">
        <v>15.71</v>
      </c>
    </row>
    <row r="83" spans="2:12" x14ac:dyDescent="0.25">
      <c r="B83" s="256" t="s">
        <v>408</v>
      </c>
      <c r="C83" s="301"/>
      <c r="D83" s="301">
        <v>0</v>
      </c>
      <c r="E83" s="301">
        <v>0.24</v>
      </c>
      <c r="F83" s="301">
        <v>0.24</v>
      </c>
      <c r="G83" s="301">
        <v>0</v>
      </c>
      <c r="H83" s="301">
        <v>2.48</v>
      </c>
      <c r="I83" s="301">
        <v>0</v>
      </c>
      <c r="J83" s="301">
        <v>0.95</v>
      </c>
      <c r="K83" s="301">
        <v>6.25</v>
      </c>
      <c r="L83" s="301">
        <v>10.16</v>
      </c>
    </row>
    <row r="84" spans="2:12" x14ac:dyDescent="0.25">
      <c r="B84" s="256" t="s">
        <v>422</v>
      </c>
      <c r="C84" s="301">
        <v>0.61</v>
      </c>
      <c r="D84" s="301">
        <v>0.01</v>
      </c>
      <c r="E84" s="301">
        <v>0.04</v>
      </c>
      <c r="F84" s="301">
        <v>0.97</v>
      </c>
      <c r="G84" s="301"/>
      <c r="H84" s="301"/>
      <c r="I84" s="301">
        <v>0.02</v>
      </c>
      <c r="J84" s="301">
        <v>5.17</v>
      </c>
      <c r="K84" s="301">
        <v>1.27</v>
      </c>
      <c r="L84" s="301">
        <v>8.09</v>
      </c>
    </row>
    <row r="85" spans="2:12" x14ac:dyDescent="0.25">
      <c r="B85" s="256" t="s">
        <v>289</v>
      </c>
      <c r="C85" s="301">
        <v>0.17</v>
      </c>
      <c r="D85" s="301">
        <v>0.96</v>
      </c>
      <c r="E85" s="301">
        <v>0</v>
      </c>
      <c r="F85" s="301">
        <v>0.01</v>
      </c>
      <c r="G85" s="301">
        <v>1.49</v>
      </c>
      <c r="H85" s="301">
        <v>1.72</v>
      </c>
      <c r="I85" s="301">
        <v>0.04</v>
      </c>
      <c r="J85" s="301">
        <v>1.92</v>
      </c>
      <c r="K85" s="301">
        <v>1.81</v>
      </c>
      <c r="L85" s="301">
        <v>8.1199999999999992</v>
      </c>
    </row>
    <row r="86" spans="2:12" x14ac:dyDescent="0.25">
      <c r="B86" s="256" t="s">
        <v>310</v>
      </c>
      <c r="C86" s="301">
        <v>2.16</v>
      </c>
      <c r="D86" s="301">
        <v>0.12</v>
      </c>
      <c r="E86" s="301">
        <v>0.03</v>
      </c>
      <c r="F86" s="301">
        <v>0.01</v>
      </c>
      <c r="G86" s="301">
        <v>6.59</v>
      </c>
      <c r="H86" s="301">
        <v>0</v>
      </c>
      <c r="I86" s="301">
        <v>0</v>
      </c>
      <c r="J86" s="301">
        <v>1.87</v>
      </c>
      <c r="K86" s="301">
        <v>0.03</v>
      </c>
      <c r="L86" s="301">
        <v>10.81</v>
      </c>
    </row>
    <row r="87" spans="2:12" x14ac:dyDescent="0.25">
      <c r="B87" s="256" t="s">
        <v>290</v>
      </c>
      <c r="C87" s="301">
        <v>0.09</v>
      </c>
      <c r="D87" s="301">
        <v>0</v>
      </c>
      <c r="E87" s="301">
        <v>0.06</v>
      </c>
      <c r="F87" s="301">
        <v>0.14000000000000001</v>
      </c>
      <c r="G87" s="301"/>
      <c r="H87" s="301">
        <v>1.1299999999999999</v>
      </c>
      <c r="I87" s="301">
        <v>0.17</v>
      </c>
      <c r="J87" s="301">
        <v>6.38</v>
      </c>
      <c r="K87" s="301">
        <v>4.68</v>
      </c>
      <c r="L87" s="301">
        <v>12.649999999999999</v>
      </c>
    </row>
    <row r="88" spans="2:12" x14ac:dyDescent="0.25">
      <c r="B88" s="256" t="s">
        <v>264</v>
      </c>
      <c r="C88" s="301">
        <v>0.02</v>
      </c>
      <c r="D88" s="301">
        <v>0</v>
      </c>
      <c r="E88" s="301">
        <v>0.39</v>
      </c>
      <c r="F88" s="301">
        <v>0.05</v>
      </c>
      <c r="G88" s="301">
        <v>4.25</v>
      </c>
      <c r="H88" s="301">
        <v>0.01</v>
      </c>
      <c r="I88" s="301">
        <v>0.12</v>
      </c>
      <c r="J88" s="301">
        <v>1.1299999999999999</v>
      </c>
      <c r="K88" s="301">
        <v>6.97</v>
      </c>
      <c r="L88" s="301">
        <v>12.94</v>
      </c>
    </row>
    <row r="89" spans="2:12" x14ac:dyDescent="0.25">
      <c r="B89" s="256" t="s">
        <v>423</v>
      </c>
      <c r="C89" s="301">
        <v>0</v>
      </c>
      <c r="D89" s="301">
        <v>0</v>
      </c>
      <c r="E89" s="301">
        <v>0.73</v>
      </c>
      <c r="F89" s="301">
        <v>0.86</v>
      </c>
      <c r="G89" s="301">
        <v>0</v>
      </c>
      <c r="H89" s="301">
        <v>4.1399999999999997</v>
      </c>
      <c r="I89" s="301">
        <v>7.0000000000000007E-2</v>
      </c>
      <c r="J89" s="301">
        <v>3.02</v>
      </c>
      <c r="K89" s="301">
        <v>3.06</v>
      </c>
      <c r="L89" s="301">
        <v>11.88</v>
      </c>
    </row>
    <row r="90" spans="2:12" x14ac:dyDescent="0.25">
      <c r="B90" s="256" t="s">
        <v>265</v>
      </c>
      <c r="C90" s="301">
        <v>0.09</v>
      </c>
      <c r="D90" s="301">
        <v>0</v>
      </c>
      <c r="E90" s="301">
        <v>0.87</v>
      </c>
      <c r="F90" s="301">
        <v>2.2799999999999998</v>
      </c>
      <c r="G90" s="301">
        <v>2.71</v>
      </c>
      <c r="H90" s="301">
        <v>6.69</v>
      </c>
      <c r="I90" s="301">
        <v>0.01</v>
      </c>
      <c r="J90" s="301">
        <v>6.23</v>
      </c>
      <c r="K90" s="301">
        <v>2.25</v>
      </c>
      <c r="L90" s="301">
        <v>21.130000000000003</v>
      </c>
    </row>
    <row r="91" spans="2:12" x14ac:dyDescent="0.25">
      <c r="B91" s="256" t="s">
        <v>438</v>
      </c>
      <c r="C91" s="301"/>
      <c r="D91" s="301">
        <v>0.77</v>
      </c>
      <c r="E91" s="301">
        <v>1.05</v>
      </c>
      <c r="F91" s="301">
        <v>9.92</v>
      </c>
      <c r="G91" s="301">
        <v>3.69</v>
      </c>
      <c r="H91" s="301">
        <v>0.18</v>
      </c>
      <c r="I91" s="301">
        <v>0.05</v>
      </c>
      <c r="J91" s="301">
        <v>5.16</v>
      </c>
      <c r="K91" s="301">
        <v>4.2699999999999996</v>
      </c>
      <c r="L91" s="301">
        <v>25.09</v>
      </c>
    </row>
    <row r="92" spans="2:12" x14ac:dyDescent="0.25">
      <c r="B92" s="256" t="s">
        <v>337</v>
      </c>
      <c r="C92" s="301">
        <v>3.63</v>
      </c>
      <c r="D92" s="301">
        <v>0</v>
      </c>
      <c r="E92" s="301">
        <v>0.18</v>
      </c>
      <c r="F92" s="301">
        <v>0.08</v>
      </c>
      <c r="G92" s="301"/>
      <c r="H92" s="301"/>
      <c r="I92" s="301"/>
      <c r="J92" s="301">
        <v>3.59</v>
      </c>
      <c r="K92" s="301"/>
      <c r="L92" s="301">
        <v>7.48</v>
      </c>
    </row>
    <row r="93" spans="2:12" x14ac:dyDescent="0.25">
      <c r="B93" s="256" t="s">
        <v>304</v>
      </c>
      <c r="C93" s="301">
        <v>0.25</v>
      </c>
      <c r="D93" s="301">
        <v>0.01</v>
      </c>
      <c r="E93" s="301">
        <v>0.6</v>
      </c>
      <c r="F93" s="301">
        <v>0.35</v>
      </c>
      <c r="G93" s="301">
        <v>0.92</v>
      </c>
      <c r="H93" s="301">
        <v>6.94</v>
      </c>
      <c r="I93" s="301"/>
      <c r="J93" s="301">
        <v>2.97</v>
      </c>
      <c r="K93" s="301">
        <v>0.15</v>
      </c>
      <c r="L93" s="301">
        <v>12.190000000000001</v>
      </c>
    </row>
    <row r="94" spans="2:12" x14ac:dyDescent="0.25">
      <c r="B94" s="256" t="s">
        <v>266</v>
      </c>
      <c r="C94" s="301">
        <v>0.06</v>
      </c>
      <c r="D94" s="301">
        <v>0</v>
      </c>
      <c r="E94" s="301">
        <v>1.36</v>
      </c>
      <c r="F94" s="301">
        <v>2.1800000000000002</v>
      </c>
      <c r="G94" s="301">
        <v>3.86</v>
      </c>
      <c r="H94" s="301">
        <v>0.01</v>
      </c>
      <c r="I94" s="301">
        <v>0.81</v>
      </c>
      <c r="J94" s="301">
        <v>3.77</v>
      </c>
      <c r="K94" s="301">
        <v>6.78</v>
      </c>
      <c r="L94" s="301">
        <v>18.830000000000002</v>
      </c>
    </row>
    <row r="95" spans="2:12" x14ac:dyDescent="0.25">
      <c r="B95" s="256" t="s">
        <v>280</v>
      </c>
      <c r="C95" s="301"/>
      <c r="D95" s="301">
        <v>0</v>
      </c>
      <c r="E95" s="301">
        <v>0.02</v>
      </c>
      <c r="F95" s="301">
        <v>0.04</v>
      </c>
      <c r="G95" s="301"/>
      <c r="H95" s="301">
        <v>0.4</v>
      </c>
      <c r="I95" s="301">
        <v>0</v>
      </c>
      <c r="J95" s="301">
        <v>0.34</v>
      </c>
      <c r="K95" s="301">
        <v>15.52</v>
      </c>
      <c r="L95" s="301">
        <v>16.32</v>
      </c>
    </row>
    <row r="96" spans="2:12" x14ac:dyDescent="0.25">
      <c r="B96" s="256" t="s">
        <v>199</v>
      </c>
      <c r="C96" s="301">
        <v>0.1</v>
      </c>
      <c r="D96" s="301">
        <v>0</v>
      </c>
      <c r="E96" s="301">
        <v>0.39</v>
      </c>
      <c r="F96" s="301">
        <v>0.01</v>
      </c>
      <c r="G96" s="301">
        <v>1.49</v>
      </c>
      <c r="H96" s="301">
        <v>0.06</v>
      </c>
      <c r="I96" s="301">
        <v>0</v>
      </c>
      <c r="J96" s="301">
        <v>7.0000000000000007E-2</v>
      </c>
      <c r="K96" s="301">
        <v>0.17</v>
      </c>
      <c r="L96" s="301">
        <v>2.2899999999999996</v>
      </c>
    </row>
    <row r="97" spans="2:12" x14ac:dyDescent="0.25">
      <c r="B97" s="256" t="s">
        <v>386</v>
      </c>
      <c r="C97" s="301">
        <v>10.85</v>
      </c>
      <c r="D97" s="301">
        <v>0</v>
      </c>
      <c r="E97" s="301"/>
      <c r="F97" s="301">
        <v>0</v>
      </c>
      <c r="G97" s="301"/>
      <c r="H97" s="301">
        <v>0</v>
      </c>
      <c r="I97" s="301">
        <v>0.01</v>
      </c>
      <c r="J97" s="301">
        <v>0.08</v>
      </c>
      <c r="K97" s="301">
        <v>0</v>
      </c>
      <c r="L97" s="301">
        <v>10.94</v>
      </c>
    </row>
    <row r="98" spans="2:12" x14ac:dyDescent="0.25">
      <c r="B98" s="256" t="s">
        <v>267</v>
      </c>
      <c r="C98" s="301"/>
      <c r="D98" s="301">
        <v>0.22</v>
      </c>
      <c r="E98" s="301">
        <v>7.55</v>
      </c>
      <c r="F98" s="301">
        <v>1.05</v>
      </c>
      <c r="G98" s="301">
        <v>4.24</v>
      </c>
      <c r="H98" s="301">
        <v>0.06</v>
      </c>
      <c r="I98" s="301">
        <v>0.03</v>
      </c>
      <c r="J98" s="301">
        <v>2.46</v>
      </c>
      <c r="K98" s="301">
        <v>0.61</v>
      </c>
      <c r="L98" s="301">
        <v>16.22</v>
      </c>
    </row>
    <row r="99" spans="2:12" x14ac:dyDescent="0.25">
      <c r="B99" s="256" t="s">
        <v>281</v>
      </c>
      <c r="C99" s="301">
        <v>0.11</v>
      </c>
      <c r="D99" s="301">
        <v>0</v>
      </c>
      <c r="E99" s="301">
        <v>0</v>
      </c>
      <c r="F99" s="301">
        <v>0.01</v>
      </c>
      <c r="G99" s="301"/>
      <c r="H99" s="301">
        <v>0.01</v>
      </c>
      <c r="I99" s="301">
        <v>0</v>
      </c>
      <c r="J99" s="301">
        <v>0</v>
      </c>
      <c r="K99" s="301">
        <v>3.4</v>
      </c>
      <c r="L99" s="301">
        <v>3.53</v>
      </c>
    </row>
    <row r="100" spans="2:12" x14ac:dyDescent="0.25">
      <c r="B100" s="256" t="s">
        <v>311</v>
      </c>
      <c r="C100" s="301">
        <v>0</v>
      </c>
      <c r="D100" s="301">
        <v>0.81</v>
      </c>
      <c r="E100" s="301"/>
      <c r="F100" s="301">
        <v>0</v>
      </c>
      <c r="G100" s="301">
        <v>1.23</v>
      </c>
      <c r="H100" s="301"/>
      <c r="I100" s="301"/>
      <c r="J100" s="301">
        <v>0.16</v>
      </c>
      <c r="K100" s="301">
        <v>0.02</v>
      </c>
      <c r="L100" s="301">
        <v>2.2200000000000002</v>
      </c>
    </row>
    <row r="101" spans="2:12" x14ac:dyDescent="0.25">
      <c r="B101" s="256" t="s">
        <v>425</v>
      </c>
      <c r="C101" s="301"/>
      <c r="D101" s="301">
        <v>0</v>
      </c>
      <c r="E101" s="301">
        <v>0.03</v>
      </c>
      <c r="F101" s="301">
        <v>0.66</v>
      </c>
      <c r="G101" s="301"/>
      <c r="H101" s="301">
        <v>4.8600000000000003</v>
      </c>
      <c r="I101" s="301"/>
      <c r="J101" s="301">
        <v>0.2</v>
      </c>
      <c r="K101" s="301">
        <v>6.39</v>
      </c>
      <c r="L101" s="301">
        <v>12.14</v>
      </c>
    </row>
    <row r="102" spans="2:12" x14ac:dyDescent="0.25">
      <c r="B102" s="256" t="s">
        <v>268</v>
      </c>
      <c r="C102" s="301">
        <v>0</v>
      </c>
      <c r="D102" s="301">
        <v>0.52</v>
      </c>
      <c r="E102" s="301">
        <v>0.11</v>
      </c>
      <c r="F102" s="301">
        <v>2.21</v>
      </c>
      <c r="G102" s="301"/>
      <c r="H102" s="301">
        <v>0.41</v>
      </c>
      <c r="I102" s="301">
        <v>0.87</v>
      </c>
      <c r="J102" s="301">
        <v>6.9</v>
      </c>
      <c r="K102" s="301">
        <v>4.93</v>
      </c>
      <c r="L102" s="301">
        <v>15.95</v>
      </c>
    </row>
    <row r="103" spans="2:12" x14ac:dyDescent="0.25">
      <c r="B103" s="256" t="s">
        <v>228</v>
      </c>
      <c r="C103" s="301">
        <v>0</v>
      </c>
      <c r="D103" s="301">
        <v>0</v>
      </c>
      <c r="E103" s="301"/>
      <c r="F103" s="301">
        <v>0.02</v>
      </c>
      <c r="G103" s="301">
        <v>0.44</v>
      </c>
      <c r="H103" s="301">
        <v>0.01</v>
      </c>
      <c r="I103" s="301"/>
      <c r="J103" s="301">
        <v>1.42</v>
      </c>
      <c r="K103" s="301">
        <v>3.3</v>
      </c>
      <c r="L103" s="301">
        <v>5.1899999999999995</v>
      </c>
    </row>
    <row r="104" spans="2:12" x14ac:dyDescent="0.25">
      <c r="B104" s="256" t="s">
        <v>240</v>
      </c>
      <c r="C104" s="301">
        <v>0</v>
      </c>
      <c r="D104" s="301">
        <v>0</v>
      </c>
      <c r="E104" s="301">
        <v>0</v>
      </c>
      <c r="F104" s="301">
        <v>0.01</v>
      </c>
      <c r="G104" s="301">
        <v>9.4600000000000009</v>
      </c>
      <c r="H104" s="301">
        <v>0</v>
      </c>
      <c r="I104" s="301">
        <v>0</v>
      </c>
      <c r="J104" s="301">
        <v>0</v>
      </c>
      <c r="K104" s="301">
        <v>0.01</v>
      </c>
      <c r="L104" s="301">
        <v>9.48</v>
      </c>
    </row>
    <row r="105" spans="2:12" x14ac:dyDescent="0.25">
      <c r="B105" s="256" t="s">
        <v>253</v>
      </c>
      <c r="C105" s="301">
        <v>0.03</v>
      </c>
      <c r="D105" s="301">
        <v>0</v>
      </c>
      <c r="E105" s="301">
        <v>10.48</v>
      </c>
      <c r="F105" s="301">
        <v>1.9</v>
      </c>
      <c r="G105" s="301">
        <v>0</v>
      </c>
      <c r="H105" s="301">
        <v>0.01</v>
      </c>
      <c r="I105" s="301">
        <v>0</v>
      </c>
      <c r="J105" s="301">
        <v>1.3</v>
      </c>
      <c r="K105" s="301">
        <v>3.21</v>
      </c>
      <c r="L105" s="301">
        <v>16.93</v>
      </c>
    </row>
    <row r="106" spans="2:12" x14ac:dyDescent="0.25">
      <c r="B106" s="256" t="s">
        <v>426</v>
      </c>
      <c r="C106" s="301">
        <v>0.15</v>
      </c>
      <c r="D106" s="301">
        <v>0</v>
      </c>
      <c r="E106" s="301">
        <v>0.01</v>
      </c>
      <c r="F106" s="301">
        <v>0.32</v>
      </c>
      <c r="G106" s="301"/>
      <c r="H106" s="301"/>
      <c r="I106" s="301">
        <v>0.01</v>
      </c>
      <c r="J106" s="301">
        <v>2.11</v>
      </c>
      <c r="K106" s="301">
        <v>4.17</v>
      </c>
      <c r="L106" s="301">
        <v>6.77</v>
      </c>
    </row>
    <row r="107" spans="2:12" x14ac:dyDescent="0.25">
      <c r="B107" s="256" t="s">
        <v>453</v>
      </c>
      <c r="C107" s="301"/>
      <c r="D107" s="301">
        <v>0.44</v>
      </c>
      <c r="E107" s="301">
        <v>0.47</v>
      </c>
      <c r="F107" s="301">
        <v>2.48</v>
      </c>
      <c r="G107" s="301"/>
      <c r="H107" s="301">
        <v>0.87</v>
      </c>
      <c r="I107" s="301"/>
      <c r="J107" s="301">
        <v>0.59</v>
      </c>
      <c r="K107" s="301">
        <v>1.98</v>
      </c>
      <c r="L107" s="301">
        <v>6.83</v>
      </c>
    </row>
    <row r="108" spans="2:12" x14ac:dyDescent="0.25">
      <c r="B108" s="256" t="s">
        <v>200</v>
      </c>
      <c r="C108" s="301">
        <v>0.23</v>
      </c>
      <c r="D108" s="301">
        <v>0.01</v>
      </c>
      <c r="E108" s="301">
        <v>0</v>
      </c>
      <c r="F108" s="301">
        <v>0.01</v>
      </c>
      <c r="G108" s="301">
        <v>1.01</v>
      </c>
      <c r="H108" s="301">
        <v>0</v>
      </c>
      <c r="I108" s="301">
        <v>0</v>
      </c>
      <c r="J108" s="301">
        <v>1.59</v>
      </c>
      <c r="K108" s="301">
        <v>0.08</v>
      </c>
      <c r="L108" s="301">
        <v>2.93</v>
      </c>
    </row>
    <row r="109" spans="2:12" x14ac:dyDescent="0.25">
      <c r="B109" s="256" t="s">
        <v>201</v>
      </c>
      <c r="C109" s="301">
        <v>0.02</v>
      </c>
      <c r="D109" s="301">
        <v>2.08</v>
      </c>
      <c r="E109" s="301">
        <v>0</v>
      </c>
      <c r="F109" s="301">
        <v>0</v>
      </c>
      <c r="G109" s="301">
        <v>0.53</v>
      </c>
      <c r="H109" s="301">
        <v>0</v>
      </c>
      <c r="I109" s="301">
        <v>0</v>
      </c>
      <c r="J109" s="301">
        <v>1</v>
      </c>
      <c r="K109" s="301">
        <v>0.32</v>
      </c>
      <c r="L109" s="301">
        <v>3.9499999999999997</v>
      </c>
    </row>
    <row r="110" spans="2:12" x14ac:dyDescent="0.25">
      <c r="B110" s="256" t="s">
        <v>312</v>
      </c>
      <c r="C110" s="301">
        <v>1</v>
      </c>
      <c r="D110" s="301">
        <v>0.13</v>
      </c>
      <c r="E110" s="301">
        <v>0.06</v>
      </c>
      <c r="F110" s="301">
        <v>7.0000000000000007E-2</v>
      </c>
      <c r="G110" s="301">
        <v>6.57</v>
      </c>
      <c r="H110" s="301">
        <v>0.88</v>
      </c>
      <c r="I110" s="301">
        <v>0.12</v>
      </c>
      <c r="J110" s="301">
        <v>2.78</v>
      </c>
      <c r="K110" s="301">
        <v>0.28999999999999998</v>
      </c>
      <c r="L110" s="301">
        <v>11.899999999999999</v>
      </c>
    </row>
    <row r="111" spans="2:12" x14ac:dyDescent="0.25">
      <c r="B111" s="256" t="s">
        <v>291</v>
      </c>
      <c r="C111" s="301">
        <v>0.02</v>
      </c>
      <c r="D111" s="301">
        <v>0</v>
      </c>
      <c r="E111" s="301"/>
      <c r="F111" s="301">
        <v>1.06</v>
      </c>
      <c r="G111" s="301"/>
      <c r="H111" s="301">
        <v>7.0000000000000007E-2</v>
      </c>
      <c r="I111" s="301">
        <v>0.03</v>
      </c>
      <c r="J111" s="301">
        <v>0.55000000000000004</v>
      </c>
      <c r="K111" s="301">
        <v>0.02</v>
      </c>
      <c r="L111" s="301">
        <v>1.7500000000000002</v>
      </c>
    </row>
    <row r="112" spans="2:12" x14ac:dyDescent="0.25">
      <c r="B112" s="256" t="s">
        <v>241</v>
      </c>
      <c r="C112" s="301">
        <v>0.03</v>
      </c>
      <c r="D112" s="301">
        <v>1.46</v>
      </c>
      <c r="E112" s="301">
        <v>0</v>
      </c>
      <c r="F112" s="301">
        <v>0</v>
      </c>
      <c r="G112" s="301">
        <v>0.68</v>
      </c>
      <c r="H112" s="301">
        <v>0</v>
      </c>
      <c r="I112" s="301">
        <v>0.02</v>
      </c>
      <c r="J112" s="301">
        <v>0</v>
      </c>
      <c r="K112" s="301">
        <v>0.01</v>
      </c>
      <c r="L112" s="301">
        <v>2.1999999999999997</v>
      </c>
    </row>
    <row r="113" spans="2:12" x14ac:dyDescent="0.25">
      <c r="B113" s="256" t="s">
        <v>439</v>
      </c>
      <c r="C113" s="301">
        <v>7.0000000000000007E-2</v>
      </c>
      <c r="D113" s="301">
        <v>0.01</v>
      </c>
      <c r="E113" s="301">
        <v>0.17</v>
      </c>
      <c r="F113" s="301">
        <v>1.63</v>
      </c>
      <c r="G113" s="301"/>
      <c r="H113" s="301"/>
      <c r="I113" s="301">
        <v>0.02</v>
      </c>
      <c r="J113" s="301">
        <v>2.52</v>
      </c>
      <c r="K113" s="301">
        <v>3.44</v>
      </c>
      <c r="L113" s="301">
        <v>7.8599999999999994</v>
      </c>
    </row>
    <row r="114" spans="2:12" x14ac:dyDescent="0.25">
      <c r="B114" s="256" t="s">
        <v>242</v>
      </c>
      <c r="C114" s="301">
        <v>0</v>
      </c>
      <c r="D114" s="301">
        <v>0.27</v>
      </c>
      <c r="E114" s="301">
        <v>0</v>
      </c>
      <c r="F114" s="301">
        <v>0.04</v>
      </c>
      <c r="G114" s="301">
        <v>6.12</v>
      </c>
      <c r="H114" s="301">
        <v>0.04</v>
      </c>
      <c r="I114" s="301">
        <v>0</v>
      </c>
      <c r="J114" s="301">
        <v>6.19</v>
      </c>
      <c r="K114" s="301">
        <v>0.1</v>
      </c>
      <c r="L114" s="301">
        <v>12.76</v>
      </c>
    </row>
    <row r="115" spans="2:12" x14ac:dyDescent="0.25">
      <c r="B115" s="256" t="s">
        <v>202</v>
      </c>
      <c r="C115" s="301">
        <v>7.0000000000000007E-2</v>
      </c>
      <c r="D115" s="301">
        <v>0</v>
      </c>
      <c r="E115" s="301">
        <v>0.04</v>
      </c>
      <c r="F115" s="301">
        <v>0.79</v>
      </c>
      <c r="G115" s="301">
        <v>0.49</v>
      </c>
      <c r="H115" s="301">
        <v>0.1</v>
      </c>
      <c r="I115" s="301">
        <v>0.02</v>
      </c>
      <c r="J115" s="301">
        <v>11.77</v>
      </c>
      <c r="K115" s="301">
        <v>4.1500000000000004</v>
      </c>
      <c r="L115" s="301">
        <v>17.43</v>
      </c>
    </row>
    <row r="116" spans="2:12" x14ac:dyDescent="0.25">
      <c r="B116" s="256" t="s">
        <v>356</v>
      </c>
      <c r="C116" s="301">
        <v>0</v>
      </c>
      <c r="D116" s="301">
        <v>0.02</v>
      </c>
      <c r="E116" s="301">
        <v>0.28000000000000003</v>
      </c>
      <c r="F116" s="301">
        <v>0.13</v>
      </c>
      <c r="G116" s="301">
        <v>3.33</v>
      </c>
      <c r="H116" s="301">
        <v>1.49</v>
      </c>
      <c r="I116" s="301">
        <v>7.0000000000000007E-2</v>
      </c>
      <c r="J116" s="301">
        <v>4.3899999999999997</v>
      </c>
      <c r="K116" s="301">
        <v>0.28999999999999998</v>
      </c>
      <c r="L116" s="301">
        <v>10</v>
      </c>
    </row>
    <row r="117" spans="2:12" x14ac:dyDescent="0.25">
      <c r="B117" s="256" t="s">
        <v>305</v>
      </c>
      <c r="C117" s="301">
        <v>0.06</v>
      </c>
      <c r="D117" s="301">
        <v>0</v>
      </c>
      <c r="E117" s="301">
        <v>0</v>
      </c>
      <c r="F117" s="301">
        <v>7.0000000000000007E-2</v>
      </c>
      <c r="G117" s="301">
        <v>1.38</v>
      </c>
      <c r="H117" s="301">
        <v>0.03</v>
      </c>
      <c r="I117" s="301">
        <v>0.01</v>
      </c>
      <c r="J117" s="301">
        <v>1.1299999999999999</v>
      </c>
      <c r="K117" s="301">
        <v>2.36</v>
      </c>
      <c r="L117" s="301">
        <v>5.0399999999999991</v>
      </c>
    </row>
    <row r="118" spans="2:12" x14ac:dyDescent="0.25">
      <c r="B118" s="256" t="s">
        <v>440</v>
      </c>
      <c r="C118" s="301">
        <v>0.01</v>
      </c>
      <c r="D118" s="301">
        <v>0</v>
      </c>
      <c r="E118" s="301">
        <v>0</v>
      </c>
      <c r="F118" s="301">
        <v>0.4</v>
      </c>
      <c r="G118" s="301"/>
      <c r="H118" s="301">
        <v>0.01</v>
      </c>
      <c r="I118" s="301">
        <v>0</v>
      </c>
      <c r="J118" s="301">
        <v>0</v>
      </c>
      <c r="K118" s="301">
        <v>6.49</v>
      </c>
      <c r="L118" s="301">
        <v>6.91</v>
      </c>
    </row>
    <row r="119" spans="2:12" x14ac:dyDescent="0.25">
      <c r="B119" s="256" t="s">
        <v>254</v>
      </c>
      <c r="C119" s="301">
        <v>0.01</v>
      </c>
      <c r="D119" s="301">
        <v>0.35</v>
      </c>
      <c r="E119" s="301">
        <v>0.05</v>
      </c>
      <c r="F119" s="301">
        <v>4.0199999999999996</v>
      </c>
      <c r="G119" s="301"/>
      <c r="H119" s="301">
        <v>0.08</v>
      </c>
      <c r="I119" s="301">
        <v>0</v>
      </c>
      <c r="J119" s="301">
        <v>6.04</v>
      </c>
      <c r="K119" s="301">
        <v>1.52</v>
      </c>
      <c r="L119" s="301">
        <v>12.07</v>
      </c>
    </row>
    <row r="120" spans="2:12" x14ac:dyDescent="0.25">
      <c r="B120" s="256" t="s">
        <v>205</v>
      </c>
      <c r="C120" s="301">
        <v>0.91</v>
      </c>
      <c r="D120" s="301">
        <v>0.21</v>
      </c>
      <c r="E120" s="301">
        <v>1.2</v>
      </c>
      <c r="F120" s="301">
        <v>0.04</v>
      </c>
      <c r="G120" s="301">
        <v>3.79</v>
      </c>
      <c r="H120" s="301">
        <v>0</v>
      </c>
      <c r="I120" s="301">
        <v>0.3</v>
      </c>
      <c r="J120" s="301">
        <v>1.67</v>
      </c>
      <c r="K120" s="301">
        <v>0.65</v>
      </c>
      <c r="L120" s="301">
        <v>8.7700000000000014</v>
      </c>
    </row>
    <row r="121" spans="2:12" x14ac:dyDescent="0.25">
      <c r="B121" s="256" t="s">
        <v>313</v>
      </c>
      <c r="C121" s="301">
        <v>0</v>
      </c>
      <c r="D121" s="301">
        <v>2.87</v>
      </c>
      <c r="E121" s="301">
        <v>0</v>
      </c>
      <c r="F121" s="301">
        <v>0.01</v>
      </c>
      <c r="G121" s="301">
        <v>0.93</v>
      </c>
      <c r="H121" s="301">
        <v>0</v>
      </c>
      <c r="I121" s="301">
        <v>0.71</v>
      </c>
      <c r="J121" s="301">
        <v>0.39</v>
      </c>
      <c r="K121" s="301">
        <v>0.85</v>
      </c>
      <c r="L121" s="301">
        <v>5.7599999999999989</v>
      </c>
    </row>
    <row r="122" spans="2:12" x14ac:dyDescent="0.25">
      <c r="B122" s="256" t="s">
        <v>229</v>
      </c>
      <c r="C122" s="301">
        <v>0.01</v>
      </c>
      <c r="D122" s="301">
        <v>0</v>
      </c>
      <c r="E122" s="301">
        <v>0</v>
      </c>
      <c r="F122" s="301">
        <v>0.12</v>
      </c>
      <c r="G122" s="301"/>
      <c r="H122" s="301"/>
      <c r="I122" s="301">
        <v>0.01</v>
      </c>
      <c r="J122" s="301">
        <v>0.36</v>
      </c>
      <c r="K122" s="301">
        <v>6.41</v>
      </c>
      <c r="L122" s="301">
        <v>6.91</v>
      </c>
    </row>
    <row r="123" spans="2:12" x14ac:dyDescent="0.25">
      <c r="B123" s="256" t="s">
        <v>292</v>
      </c>
      <c r="C123" s="301">
        <v>0.01</v>
      </c>
      <c r="D123" s="301">
        <v>0.11</v>
      </c>
      <c r="E123" s="301">
        <v>0</v>
      </c>
      <c r="F123" s="301">
        <v>0.01</v>
      </c>
      <c r="G123" s="301">
        <v>1.18</v>
      </c>
      <c r="H123" s="301">
        <v>2.35</v>
      </c>
      <c r="I123" s="301">
        <v>0</v>
      </c>
      <c r="J123" s="301">
        <v>4.33</v>
      </c>
      <c r="K123" s="301">
        <v>1.6</v>
      </c>
      <c r="L123" s="301">
        <v>9.59</v>
      </c>
    </row>
    <row r="124" spans="2:12" x14ac:dyDescent="0.25">
      <c r="B124" s="256" t="s">
        <v>455</v>
      </c>
      <c r="C124" s="301"/>
      <c r="D124" s="301">
        <v>3.03</v>
      </c>
      <c r="E124" s="301">
        <v>0.67</v>
      </c>
      <c r="F124" s="301">
        <v>0.84</v>
      </c>
      <c r="G124" s="301">
        <v>1.2</v>
      </c>
      <c r="H124" s="301"/>
      <c r="I124" s="301"/>
      <c r="J124" s="301">
        <v>4.22</v>
      </c>
      <c r="K124" s="301">
        <v>0.62</v>
      </c>
      <c r="L124" s="301">
        <v>10.58</v>
      </c>
    </row>
    <row r="125" spans="2:12" x14ac:dyDescent="0.25">
      <c r="B125" s="256" t="s">
        <v>380</v>
      </c>
      <c r="C125" s="301">
        <v>0.2</v>
      </c>
      <c r="D125" s="301">
        <v>0.05</v>
      </c>
      <c r="E125" s="301">
        <v>0.05</v>
      </c>
      <c r="F125" s="301">
        <v>1.1000000000000001</v>
      </c>
      <c r="G125" s="301">
        <v>0.23</v>
      </c>
      <c r="H125" s="301">
        <v>0.3</v>
      </c>
      <c r="I125" s="301">
        <v>0</v>
      </c>
      <c r="J125" s="301">
        <v>0.13</v>
      </c>
      <c r="K125" s="301">
        <v>7.3</v>
      </c>
      <c r="L125" s="301">
        <v>9.36</v>
      </c>
    </row>
    <row r="126" spans="2:12" x14ac:dyDescent="0.25">
      <c r="B126" s="256" t="s">
        <v>376</v>
      </c>
      <c r="C126" s="301">
        <v>0</v>
      </c>
      <c r="D126" s="301">
        <v>0.03</v>
      </c>
      <c r="E126" s="301">
        <v>0.28000000000000003</v>
      </c>
      <c r="F126" s="301">
        <v>1.31</v>
      </c>
      <c r="G126" s="301">
        <v>0</v>
      </c>
      <c r="H126" s="301">
        <v>2.1800000000000002</v>
      </c>
      <c r="I126" s="301">
        <v>0.09</v>
      </c>
      <c r="J126" s="301">
        <v>1.76</v>
      </c>
      <c r="K126" s="301">
        <v>1.22</v>
      </c>
      <c r="L126" s="301">
        <v>6.87</v>
      </c>
    </row>
    <row r="127" spans="2:12" x14ac:dyDescent="0.25">
      <c r="B127" s="256" t="s">
        <v>357</v>
      </c>
      <c r="C127" s="301">
        <v>0.02</v>
      </c>
      <c r="D127" s="301">
        <v>0.99</v>
      </c>
      <c r="E127" s="301">
        <v>0</v>
      </c>
      <c r="F127" s="301">
        <v>0.06</v>
      </c>
      <c r="G127" s="301">
        <v>3.35</v>
      </c>
      <c r="H127" s="301"/>
      <c r="I127" s="301"/>
      <c r="J127" s="301">
        <v>1.94</v>
      </c>
      <c r="K127" s="301">
        <v>0.06</v>
      </c>
      <c r="L127" s="301">
        <v>6.419999999999999</v>
      </c>
    </row>
    <row r="128" spans="2:12" x14ac:dyDescent="0.25">
      <c r="B128" s="256" t="s">
        <v>243</v>
      </c>
      <c r="C128" s="301">
        <v>0</v>
      </c>
      <c r="D128" s="301">
        <v>1.64</v>
      </c>
      <c r="E128" s="301">
        <v>0</v>
      </c>
      <c r="F128" s="301">
        <v>0</v>
      </c>
      <c r="G128" s="301">
        <v>3.37</v>
      </c>
      <c r="H128" s="301">
        <v>0.01</v>
      </c>
      <c r="I128" s="301">
        <v>0</v>
      </c>
      <c r="J128" s="301">
        <v>0</v>
      </c>
      <c r="K128" s="301">
        <v>0</v>
      </c>
      <c r="L128" s="301">
        <v>5.0199999999999996</v>
      </c>
    </row>
    <row r="129" spans="2:12" x14ac:dyDescent="0.25">
      <c r="B129" s="256" t="s">
        <v>244</v>
      </c>
      <c r="C129" s="301">
        <v>7.0000000000000007E-2</v>
      </c>
      <c r="D129" s="301">
        <v>1.83</v>
      </c>
      <c r="E129" s="301">
        <v>0</v>
      </c>
      <c r="F129" s="301">
        <v>0.01</v>
      </c>
      <c r="G129" s="301">
        <v>7.35</v>
      </c>
      <c r="H129" s="301">
        <v>0</v>
      </c>
      <c r="I129" s="301">
        <v>0.23</v>
      </c>
      <c r="J129" s="301">
        <v>0.41</v>
      </c>
      <c r="K129" s="301">
        <v>0</v>
      </c>
      <c r="L129" s="301">
        <v>9.9</v>
      </c>
    </row>
    <row r="130" spans="2:12" x14ac:dyDescent="0.25">
      <c r="B130" s="256" t="s">
        <v>441</v>
      </c>
      <c r="C130" s="301"/>
      <c r="D130" s="301">
        <v>0</v>
      </c>
      <c r="E130" s="301">
        <v>0.01</v>
      </c>
      <c r="F130" s="301">
        <v>0.84</v>
      </c>
      <c r="G130" s="301"/>
      <c r="H130" s="301"/>
      <c r="I130" s="301">
        <v>0.18</v>
      </c>
      <c r="J130" s="301">
        <v>0.09</v>
      </c>
      <c r="K130" s="301">
        <v>14.39</v>
      </c>
      <c r="L130" s="301">
        <v>15.510000000000002</v>
      </c>
    </row>
    <row r="131" spans="2:12" x14ac:dyDescent="0.25">
      <c r="B131" s="256" t="s">
        <v>427</v>
      </c>
      <c r="C131" s="301">
        <v>0.15</v>
      </c>
      <c r="D131" s="301">
        <v>0.23</v>
      </c>
      <c r="E131" s="301">
        <v>0.04</v>
      </c>
      <c r="F131" s="301">
        <v>0.74</v>
      </c>
      <c r="G131" s="301">
        <v>0</v>
      </c>
      <c r="H131" s="301">
        <v>0</v>
      </c>
      <c r="I131" s="301">
        <v>0.01</v>
      </c>
      <c r="J131" s="301">
        <v>1.07</v>
      </c>
      <c r="K131" s="301">
        <v>1.83</v>
      </c>
      <c r="L131" s="301">
        <v>4.07</v>
      </c>
    </row>
    <row r="132" spans="2:12" x14ac:dyDescent="0.25">
      <c r="B132" s="256" t="s">
        <v>269</v>
      </c>
      <c r="C132" s="301">
        <v>0.18</v>
      </c>
      <c r="D132" s="301">
        <v>0.01</v>
      </c>
      <c r="E132" s="301">
        <v>1.69</v>
      </c>
      <c r="F132" s="301">
        <v>0.04</v>
      </c>
      <c r="G132" s="301">
        <v>6.03</v>
      </c>
      <c r="H132" s="301">
        <v>0.32</v>
      </c>
      <c r="I132" s="301">
        <v>0.03</v>
      </c>
      <c r="J132" s="301">
        <v>0.56000000000000005</v>
      </c>
      <c r="K132" s="301">
        <v>1.08</v>
      </c>
      <c r="L132" s="301">
        <v>9.94</v>
      </c>
    </row>
    <row r="133" spans="2:12" x14ac:dyDescent="0.25">
      <c r="B133" s="256" t="s">
        <v>293</v>
      </c>
      <c r="C133" s="301">
        <v>0</v>
      </c>
      <c r="D133" s="301">
        <v>0.1</v>
      </c>
      <c r="E133" s="301">
        <v>0.01</v>
      </c>
      <c r="F133" s="301">
        <v>0.01</v>
      </c>
      <c r="G133" s="301">
        <v>4.08</v>
      </c>
      <c r="H133" s="301">
        <v>0.1</v>
      </c>
      <c r="I133" s="301">
        <v>0</v>
      </c>
      <c r="J133" s="301">
        <v>1.2</v>
      </c>
      <c r="K133" s="301">
        <v>0</v>
      </c>
      <c r="L133" s="301">
        <v>5.5</v>
      </c>
    </row>
    <row r="134" spans="2:12" x14ac:dyDescent="0.25">
      <c r="B134" s="256" t="s">
        <v>358</v>
      </c>
      <c r="C134" s="301">
        <v>0</v>
      </c>
      <c r="D134" s="301">
        <v>0</v>
      </c>
      <c r="E134" s="301">
        <v>0.08</v>
      </c>
      <c r="F134" s="301">
        <v>0.28999999999999998</v>
      </c>
      <c r="G134" s="301">
        <v>0.26</v>
      </c>
      <c r="H134" s="301">
        <v>0.55000000000000004</v>
      </c>
      <c r="I134" s="301">
        <v>0.04</v>
      </c>
      <c r="J134" s="301">
        <v>5.5</v>
      </c>
      <c r="K134" s="301">
        <v>0.14000000000000001</v>
      </c>
      <c r="L134" s="301">
        <v>6.86</v>
      </c>
    </row>
    <row r="135" spans="2:12" x14ac:dyDescent="0.25">
      <c r="B135" s="256" t="s">
        <v>381</v>
      </c>
      <c r="C135" s="301"/>
      <c r="D135" s="301">
        <v>0</v>
      </c>
      <c r="E135" s="301">
        <v>0</v>
      </c>
      <c r="F135" s="301">
        <v>0.02</v>
      </c>
      <c r="G135" s="301">
        <v>5.74</v>
      </c>
      <c r="H135" s="301">
        <v>0</v>
      </c>
      <c r="I135" s="301">
        <v>0</v>
      </c>
      <c r="J135" s="301">
        <v>0.43</v>
      </c>
      <c r="K135" s="301">
        <v>0.11</v>
      </c>
      <c r="L135" s="301">
        <v>6.3</v>
      </c>
    </row>
    <row r="136" spans="2:12" x14ac:dyDescent="0.25">
      <c r="B136" s="256" t="s">
        <v>369</v>
      </c>
      <c r="C136" s="301"/>
      <c r="D136" s="301">
        <v>0.3</v>
      </c>
      <c r="E136" s="301">
        <v>0.02</v>
      </c>
      <c r="F136" s="301">
        <v>7.0000000000000007E-2</v>
      </c>
      <c r="G136" s="301">
        <v>0.57999999999999996</v>
      </c>
      <c r="H136" s="301"/>
      <c r="I136" s="301">
        <v>0</v>
      </c>
      <c r="J136" s="301">
        <v>9.7899999999999991</v>
      </c>
      <c r="K136" s="301">
        <v>4.6900000000000004</v>
      </c>
      <c r="L136" s="301">
        <v>15.45</v>
      </c>
    </row>
    <row r="137" spans="2:12" x14ac:dyDescent="0.25">
      <c r="B137" s="256" t="s">
        <v>370</v>
      </c>
      <c r="C137" s="301">
        <v>0</v>
      </c>
      <c r="D137" s="301">
        <v>0</v>
      </c>
      <c r="E137" s="301">
        <v>0</v>
      </c>
      <c r="F137" s="301">
        <v>0.04</v>
      </c>
      <c r="G137" s="301">
        <v>3.31</v>
      </c>
      <c r="H137" s="301">
        <v>0</v>
      </c>
      <c r="I137" s="301">
        <v>0.04</v>
      </c>
      <c r="J137" s="301">
        <v>2.5</v>
      </c>
      <c r="K137" s="301">
        <v>0.79</v>
      </c>
      <c r="L137" s="301">
        <v>6.6800000000000006</v>
      </c>
    </row>
    <row r="138" spans="2:12" x14ac:dyDescent="0.25">
      <c r="B138" s="256" t="s">
        <v>314</v>
      </c>
      <c r="C138" s="301">
        <v>3.69</v>
      </c>
      <c r="D138" s="301">
        <v>0.09</v>
      </c>
      <c r="E138" s="301">
        <v>0.08</v>
      </c>
      <c r="F138" s="301">
        <v>0.04</v>
      </c>
      <c r="G138" s="301">
        <v>1.6</v>
      </c>
      <c r="H138" s="301">
        <v>0.23</v>
      </c>
      <c r="I138" s="301">
        <v>0.02</v>
      </c>
      <c r="J138" s="301">
        <v>0.28999999999999998</v>
      </c>
      <c r="K138" s="301">
        <v>0.01</v>
      </c>
      <c r="L138" s="301">
        <v>6.05</v>
      </c>
    </row>
    <row r="139" spans="2:12" x14ac:dyDescent="0.25">
      <c r="B139" s="256" t="s">
        <v>409</v>
      </c>
      <c r="C139" s="301">
        <v>0</v>
      </c>
      <c r="D139" s="301">
        <v>0</v>
      </c>
      <c r="E139" s="301">
        <v>0</v>
      </c>
      <c r="F139" s="301">
        <v>0.26</v>
      </c>
      <c r="G139" s="301">
        <v>0</v>
      </c>
      <c r="H139" s="301">
        <v>3.76</v>
      </c>
      <c r="I139" s="301">
        <v>0</v>
      </c>
      <c r="J139" s="301">
        <v>0.95</v>
      </c>
      <c r="K139" s="301">
        <v>1.72</v>
      </c>
      <c r="L139" s="301">
        <v>6.6899999999999995</v>
      </c>
    </row>
    <row r="140" spans="2:12" x14ac:dyDescent="0.25">
      <c r="B140" s="256" t="s">
        <v>442</v>
      </c>
      <c r="C140" s="301"/>
      <c r="D140" s="301">
        <v>0.04</v>
      </c>
      <c r="E140" s="301">
        <v>0.75</v>
      </c>
      <c r="F140" s="301">
        <v>6.39</v>
      </c>
      <c r="G140" s="301">
        <v>0</v>
      </c>
      <c r="H140" s="301"/>
      <c r="I140" s="301">
        <v>0.02</v>
      </c>
      <c r="J140" s="301">
        <v>3.91</v>
      </c>
      <c r="K140" s="301">
        <v>4.53</v>
      </c>
      <c r="L140" s="301">
        <v>15.64</v>
      </c>
    </row>
    <row r="141" spans="2:12" x14ac:dyDescent="0.25">
      <c r="B141" s="256" t="s">
        <v>306</v>
      </c>
      <c r="C141" s="301">
        <v>1.1000000000000001</v>
      </c>
      <c r="D141" s="301">
        <v>0.03</v>
      </c>
      <c r="E141" s="301">
        <v>0.76</v>
      </c>
      <c r="F141" s="301">
        <v>0.37</v>
      </c>
      <c r="G141" s="301">
        <v>4.18</v>
      </c>
      <c r="H141" s="301">
        <v>2.69</v>
      </c>
      <c r="I141" s="301">
        <v>0.46</v>
      </c>
      <c r="J141" s="301">
        <v>10.25</v>
      </c>
      <c r="K141" s="301">
        <v>0.59</v>
      </c>
      <c r="L141" s="301">
        <v>20.43</v>
      </c>
    </row>
    <row r="142" spans="2:12" x14ac:dyDescent="0.25">
      <c r="B142" s="256" t="s">
        <v>410</v>
      </c>
      <c r="C142" s="301"/>
      <c r="D142" s="301">
        <v>0</v>
      </c>
      <c r="E142" s="301">
        <v>2.15</v>
      </c>
      <c r="F142" s="301">
        <v>0.04</v>
      </c>
      <c r="G142" s="301"/>
      <c r="H142" s="301">
        <v>0.47</v>
      </c>
      <c r="I142" s="301"/>
      <c r="J142" s="301">
        <v>0.19</v>
      </c>
      <c r="K142" s="301">
        <v>5.96</v>
      </c>
      <c r="L142" s="301">
        <v>8.81</v>
      </c>
    </row>
    <row r="143" spans="2:12" x14ac:dyDescent="0.25">
      <c r="B143" s="256" t="s">
        <v>411</v>
      </c>
      <c r="C143" s="301"/>
      <c r="D143" s="301">
        <v>0</v>
      </c>
      <c r="E143" s="301">
        <v>0.04</v>
      </c>
      <c r="F143" s="301">
        <v>0.28000000000000003</v>
      </c>
      <c r="G143" s="301">
        <v>0.95</v>
      </c>
      <c r="H143" s="301"/>
      <c r="I143" s="301">
        <v>0</v>
      </c>
      <c r="J143" s="301">
        <v>0.83</v>
      </c>
      <c r="K143" s="301">
        <v>10.35</v>
      </c>
      <c r="L143" s="301">
        <v>12.45</v>
      </c>
    </row>
    <row r="144" spans="2:12" x14ac:dyDescent="0.25">
      <c r="B144" s="256" t="s">
        <v>412</v>
      </c>
      <c r="C144" s="301"/>
      <c r="D144" s="301">
        <v>0</v>
      </c>
      <c r="E144" s="301">
        <v>0.04</v>
      </c>
      <c r="F144" s="301">
        <v>0.17</v>
      </c>
      <c r="G144" s="301"/>
      <c r="H144" s="301">
        <v>0.03</v>
      </c>
      <c r="I144" s="301">
        <v>0</v>
      </c>
      <c r="J144" s="301">
        <v>0.79</v>
      </c>
      <c r="K144" s="301">
        <v>10.33</v>
      </c>
      <c r="L144" s="301">
        <v>11.36</v>
      </c>
    </row>
    <row r="145" spans="2:12" x14ac:dyDescent="0.25">
      <c r="B145" s="256" t="s">
        <v>207</v>
      </c>
      <c r="C145" s="301">
        <v>0</v>
      </c>
      <c r="D145" s="301">
        <v>0.28000000000000003</v>
      </c>
      <c r="E145" s="301">
        <v>0</v>
      </c>
      <c r="F145" s="301">
        <v>0.01</v>
      </c>
      <c r="G145" s="301">
        <v>2.91</v>
      </c>
      <c r="H145" s="301">
        <v>0</v>
      </c>
      <c r="I145" s="301">
        <v>0</v>
      </c>
      <c r="J145" s="301">
        <v>0.09</v>
      </c>
      <c r="K145" s="301">
        <v>0.57999999999999996</v>
      </c>
      <c r="L145" s="301">
        <v>3.87</v>
      </c>
    </row>
    <row r="146" spans="2:12" x14ac:dyDescent="0.25">
      <c r="B146" s="256" t="s">
        <v>342</v>
      </c>
      <c r="C146" s="301">
        <v>3.91</v>
      </c>
      <c r="D146" s="301">
        <v>0.15</v>
      </c>
      <c r="E146" s="301">
        <v>0.15</v>
      </c>
      <c r="F146" s="301">
        <v>0.25</v>
      </c>
      <c r="G146" s="301">
        <v>0</v>
      </c>
      <c r="H146" s="301"/>
      <c r="I146" s="301">
        <v>0</v>
      </c>
      <c r="J146" s="301">
        <v>4.57</v>
      </c>
      <c r="K146" s="301">
        <v>0</v>
      </c>
      <c r="L146" s="301">
        <v>9.0300000000000011</v>
      </c>
    </row>
    <row r="147" spans="2:12" x14ac:dyDescent="0.25">
      <c r="B147" s="256" t="s">
        <v>343</v>
      </c>
      <c r="C147" s="301">
        <v>0.86</v>
      </c>
      <c r="D147" s="301">
        <v>0</v>
      </c>
      <c r="E147" s="301">
        <v>0.23</v>
      </c>
      <c r="F147" s="301">
        <v>0.21</v>
      </c>
      <c r="G147" s="301"/>
      <c r="H147" s="301">
        <v>7.0000000000000007E-2</v>
      </c>
      <c r="I147" s="301">
        <v>0.01</v>
      </c>
      <c r="J147" s="301"/>
      <c r="K147" s="301">
        <v>0.02</v>
      </c>
      <c r="L147" s="301">
        <v>1.4000000000000001</v>
      </c>
    </row>
    <row r="148" spans="2:12" x14ac:dyDescent="0.25">
      <c r="B148" s="256" t="s">
        <v>345</v>
      </c>
      <c r="C148" s="301">
        <v>1.54</v>
      </c>
      <c r="D148" s="301">
        <v>0.48</v>
      </c>
      <c r="E148" s="301">
        <v>0.08</v>
      </c>
      <c r="F148" s="301">
        <v>0.37</v>
      </c>
      <c r="G148" s="301">
        <v>0.06</v>
      </c>
      <c r="H148" s="301"/>
      <c r="I148" s="301">
        <v>0.01</v>
      </c>
      <c r="J148" s="301">
        <v>4.83</v>
      </c>
      <c r="K148" s="301"/>
      <c r="L148" s="301">
        <v>7.37</v>
      </c>
    </row>
    <row r="149" spans="2:12" x14ac:dyDescent="0.25">
      <c r="B149" s="256" t="s">
        <v>397</v>
      </c>
      <c r="C149" s="301">
        <v>3.9</v>
      </c>
      <c r="D149" s="301">
        <v>0</v>
      </c>
      <c r="E149" s="301">
        <v>0</v>
      </c>
      <c r="F149" s="301">
        <v>0.02</v>
      </c>
      <c r="G149" s="301">
        <v>7.0000000000000007E-2</v>
      </c>
      <c r="H149" s="301">
        <v>0</v>
      </c>
      <c r="I149" s="301">
        <v>0.01</v>
      </c>
      <c r="J149" s="301">
        <v>0</v>
      </c>
      <c r="K149" s="301">
        <v>2.0099999999999998</v>
      </c>
      <c r="L149" s="301">
        <v>6.01</v>
      </c>
    </row>
    <row r="150" spans="2:12" x14ac:dyDescent="0.25">
      <c r="B150" s="256" t="s">
        <v>224</v>
      </c>
      <c r="C150" s="301">
        <v>1.77</v>
      </c>
      <c r="D150" s="301">
        <v>0</v>
      </c>
      <c r="E150" s="301">
        <v>0</v>
      </c>
      <c r="F150" s="301">
        <v>0.54</v>
      </c>
      <c r="G150" s="301">
        <v>2.2799999999999998</v>
      </c>
      <c r="H150" s="301">
        <v>0</v>
      </c>
      <c r="I150" s="301"/>
      <c r="J150" s="301">
        <v>1.46</v>
      </c>
      <c r="K150" s="301">
        <v>7.0000000000000007E-2</v>
      </c>
      <c r="L150" s="301">
        <v>6.12</v>
      </c>
    </row>
    <row r="151" spans="2:12" x14ac:dyDescent="0.25">
      <c r="B151" s="256" t="s">
        <v>271</v>
      </c>
      <c r="C151" s="301">
        <v>0.1</v>
      </c>
      <c r="D151" s="301">
        <v>0.04</v>
      </c>
      <c r="E151" s="301">
        <v>1.56</v>
      </c>
      <c r="F151" s="301">
        <v>0.6</v>
      </c>
      <c r="G151" s="301">
        <v>11.36</v>
      </c>
      <c r="H151" s="301">
        <v>0.16</v>
      </c>
      <c r="I151" s="301">
        <v>0.7</v>
      </c>
      <c r="J151" s="301">
        <v>0.56999999999999995</v>
      </c>
      <c r="K151" s="301">
        <v>1.73</v>
      </c>
      <c r="L151" s="301">
        <v>16.82</v>
      </c>
    </row>
    <row r="152" spans="2:12" x14ac:dyDescent="0.25">
      <c r="B152" s="256" t="s">
        <v>246</v>
      </c>
      <c r="C152" s="301">
        <v>0.01</v>
      </c>
      <c r="D152" s="301">
        <v>7.06</v>
      </c>
      <c r="E152" s="301">
        <v>0</v>
      </c>
      <c r="F152" s="301">
        <v>0.02</v>
      </c>
      <c r="G152" s="301">
        <v>4.79</v>
      </c>
      <c r="H152" s="301">
        <v>0</v>
      </c>
      <c r="I152" s="301">
        <v>0</v>
      </c>
      <c r="J152" s="301">
        <v>1.41</v>
      </c>
      <c r="K152" s="301">
        <v>0.43</v>
      </c>
      <c r="L152" s="301">
        <v>13.719999999999999</v>
      </c>
    </row>
    <row r="153" spans="2:12" x14ac:dyDescent="0.25">
      <c r="B153" s="256" t="s">
        <v>444</v>
      </c>
      <c r="C153" s="301">
        <v>0.16</v>
      </c>
      <c r="D153" s="301">
        <v>0</v>
      </c>
      <c r="E153" s="301">
        <v>0.41</v>
      </c>
      <c r="F153" s="301">
        <v>0.1</v>
      </c>
      <c r="G153" s="301"/>
      <c r="H153" s="301"/>
      <c r="I153" s="301"/>
      <c r="J153" s="301">
        <v>0</v>
      </c>
      <c r="K153" s="301">
        <v>2.2200000000000002</v>
      </c>
      <c r="L153" s="301">
        <v>2.89</v>
      </c>
    </row>
    <row r="154" spans="2:12" x14ac:dyDescent="0.25">
      <c r="B154" s="256" t="s">
        <v>208</v>
      </c>
      <c r="C154" s="301">
        <v>0.12</v>
      </c>
      <c r="D154" s="301">
        <v>0</v>
      </c>
      <c r="E154" s="301">
        <v>0</v>
      </c>
      <c r="F154" s="301">
        <v>0.53</v>
      </c>
      <c r="G154" s="301"/>
      <c r="H154" s="301">
        <v>0.05</v>
      </c>
      <c r="I154" s="301">
        <v>0.1</v>
      </c>
      <c r="J154" s="301">
        <v>0.01</v>
      </c>
      <c r="K154" s="301">
        <v>3.84</v>
      </c>
      <c r="L154" s="301">
        <v>4.6500000000000004</v>
      </c>
    </row>
    <row r="155" spans="2:12" x14ac:dyDescent="0.25">
      <c r="B155" s="256" t="s">
        <v>247</v>
      </c>
      <c r="C155" s="301">
        <v>0</v>
      </c>
      <c r="D155" s="301">
        <v>1.54</v>
      </c>
      <c r="E155" s="301">
        <v>0</v>
      </c>
      <c r="F155" s="301">
        <v>0</v>
      </c>
      <c r="G155" s="301">
        <v>8.86</v>
      </c>
      <c r="H155" s="301">
        <v>0</v>
      </c>
      <c r="I155" s="301"/>
      <c r="J155" s="301">
        <v>0.01</v>
      </c>
      <c r="K155" s="301">
        <v>0.01</v>
      </c>
      <c r="L155" s="301">
        <v>10.419999999999998</v>
      </c>
    </row>
    <row r="156" spans="2:12" x14ac:dyDescent="0.25">
      <c r="B156" s="256" t="s">
        <v>413</v>
      </c>
      <c r="C156" s="301"/>
      <c r="D156" s="301">
        <v>0.04</v>
      </c>
      <c r="E156" s="301">
        <v>0.53</v>
      </c>
      <c r="F156" s="301">
        <v>0.28999999999999998</v>
      </c>
      <c r="G156" s="301"/>
      <c r="H156" s="301">
        <v>4.8499999999999996</v>
      </c>
      <c r="I156" s="301">
        <v>0</v>
      </c>
      <c r="J156" s="301">
        <v>1.42</v>
      </c>
      <c r="K156" s="301">
        <v>3.26</v>
      </c>
      <c r="L156" s="301">
        <v>10.39</v>
      </c>
    </row>
    <row r="157" spans="2:12" x14ac:dyDescent="0.25">
      <c r="B157" s="256" t="s">
        <v>445</v>
      </c>
      <c r="C157" s="301"/>
      <c r="D157" s="301">
        <v>0.05</v>
      </c>
      <c r="E157" s="301">
        <v>1.02</v>
      </c>
      <c r="F157" s="301">
        <v>0.92</v>
      </c>
      <c r="G157" s="301">
        <v>0</v>
      </c>
      <c r="H157" s="301">
        <v>0</v>
      </c>
      <c r="I157" s="301">
        <v>0.03</v>
      </c>
      <c r="J157" s="301">
        <v>1.98</v>
      </c>
      <c r="K157" s="301">
        <v>3.47</v>
      </c>
      <c r="L157" s="301">
        <v>7.4700000000000006</v>
      </c>
    </row>
    <row r="158" spans="2:12" x14ac:dyDescent="0.25">
      <c r="B158" s="256" t="s">
        <v>382</v>
      </c>
      <c r="C158" s="301">
        <v>0.78</v>
      </c>
      <c r="D158" s="301">
        <v>0</v>
      </c>
      <c r="E158" s="301">
        <v>0.01</v>
      </c>
      <c r="F158" s="301">
        <v>0.01</v>
      </c>
      <c r="G158" s="301">
        <v>2.0699999999999998</v>
      </c>
      <c r="H158" s="301">
        <v>0</v>
      </c>
      <c r="I158" s="301">
        <v>0</v>
      </c>
      <c r="J158" s="301">
        <v>1.9</v>
      </c>
      <c r="K158" s="301">
        <v>0</v>
      </c>
      <c r="L158" s="301">
        <v>4.7699999999999996</v>
      </c>
    </row>
    <row r="159" spans="2:12" x14ac:dyDescent="0.25">
      <c r="B159" s="256" t="s">
        <v>230</v>
      </c>
      <c r="C159" s="301">
        <v>0.08</v>
      </c>
      <c r="D159" s="301">
        <v>0</v>
      </c>
      <c r="E159" s="301">
        <v>1.45</v>
      </c>
      <c r="F159" s="301">
        <v>0.09</v>
      </c>
      <c r="G159" s="301">
        <v>3.42</v>
      </c>
      <c r="H159" s="301"/>
      <c r="I159" s="301">
        <v>0.01</v>
      </c>
      <c r="J159" s="301">
        <v>4.3499999999999996</v>
      </c>
      <c r="K159" s="301">
        <v>5.44</v>
      </c>
      <c r="L159" s="301">
        <v>14.84</v>
      </c>
    </row>
    <row r="160" spans="2:12" x14ac:dyDescent="0.25">
      <c r="B160" s="256" t="s">
        <v>446</v>
      </c>
      <c r="C160" s="301"/>
      <c r="D160" s="301">
        <v>7.0000000000000007E-2</v>
      </c>
      <c r="E160" s="301">
        <v>0.59</v>
      </c>
      <c r="F160" s="301">
        <v>11.29</v>
      </c>
      <c r="G160" s="301"/>
      <c r="H160" s="301">
        <v>0.11</v>
      </c>
      <c r="I160" s="301">
        <v>0.01</v>
      </c>
      <c r="J160" s="301">
        <v>3.86</v>
      </c>
      <c r="K160" s="301">
        <v>11.54</v>
      </c>
      <c r="L160" s="301">
        <v>27.47</v>
      </c>
    </row>
    <row r="161" spans="2:12" x14ac:dyDescent="0.25">
      <c r="B161" s="256" t="s">
        <v>294</v>
      </c>
      <c r="C161" s="301">
        <v>1.4</v>
      </c>
      <c r="D161" s="301">
        <v>0.03</v>
      </c>
      <c r="E161" s="301">
        <v>0.01</v>
      </c>
      <c r="F161" s="301">
        <v>0.01</v>
      </c>
      <c r="G161" s="301">
        <v>1.36</v>
      </c>
      <c r="H161" s="301">
        <v>0.01</v>
      </c>
      <c r="I161" s="301">
        <v>0.03</v>
      </c>
      <c r="J161" s="301">
        <v>7.0000000000000007E-2</v>
      </c>
      <c r="K161" s="301">
        <v>0.04</v>
      </c>
      <c r="L161" s="301">
        <v>2.9599999999999995</v>
      </c>
    </row>
    <row r="162" spans="2:12" x14ac:dyDescent="0.25">
      <c r="B162" s="256" t="s">
        <v>255</v>
      </c>
      <c r="C162" s="301">
        <v>0</v>
      </c>
      <c r="D162" s="301">
        <v>3.73</v>
      </c>
      <c r="E162" s="301">
        <v>0</v>
      </c>
      <c r="F162" s="301">
        <v>0.01</v>
      </c>
      <c r="G162" s="301">
        <v>0.57999999999999996</v>
      </c>
      <c r="H162" s="301">
        <v>0.01</v>
      </c>
      <c r="I162" s="301">
        <v>0.54</v>
      </c>
      <c r="J162" s="301">
        <v>0</v>
      </c>
      <c r="K162" s="301">
        <v>2.1800000000000002</v>
      </c>
      <c r="L162" s="301">
        <v>7.0499999999999989</v>
      </c>
    </row>
    <row r="163" spans="2:12" x14ac:dyDescent="0.25">
      <c r="B163" s="256" t="s">
        <v>371</v>
      </c>
      <c r="C163" s="301">
        <v>0</v>
      </c>
      <c r="D163" s="301">
        <v>0</v>
      </c>
      <c r="E163" s="301">
        <v>0.03</v>
      </c>
      <c r="F163" s="301">
        <v>7.0000000000000007E-2</v>
      </c>
      <c r="G163" s="301"/>
      <c r="H163" s="301"/>
      <c r="I163" s="301">
        <v>0</v>
      </c>
      <c r="J163" s="301">
        <v>8.89</v>
      </c>
      <c r="K163" s="301">
        <v>2.75</v>
      </c>
      <c r="L163" s="301">
        <v>11.74</v>
      </c>
    </row>
    <row r="164" spans="2:12" x14ac:dyDescent="0.25">
      <c r="B164" s="256" t="s">
        <v>428</v>
      </c>
      <c r="C164" s="301">
        <v>0</v>
      </c>
      <c r="D164" s="301">
        <v>0.01</v>
      </c>
      <c r="E164" s="301">
        <v>0.06</v>
      </c>
      <c r="F164" s="301">
        <v>0.91</v>
      </c>
      <c r="G164" s="301">
        <v>0</v>
      </c>
      <c r="H164" s="301">
        <v>2.16</v>
      </c>
      <c r="I164" s="301">
        <v>0.01</v>
      </c>
      <c r="J164" s="301">
        <v>0.02</v>
      </c>
      <c r="K164" s="301">
        <v>2.5499999999999998</v>
      </c>
      <c r="L164" s="301">
        <v>5.72</v>
      </c>
    </row>
    <row r="165" spans="2:12" x14ac:dyDescent="0.25">
      <c r="B165" s="256" t="s">
        <v>456</v>
      </c>
      <c r="C165" s="301">
        <v>1.05</v>
      </c>
      <c r="D165" s="301">
        <v>0.94</v>
      </c>
      <c r="E165" s="301"/>
      <c r="F165" s="301">
        <v>1.7</v>
      </c>
      <c r="G165" s="301"/>
      <c r="H165" s="301">
        <v>4.57</v>
      </c>
      <c r="I165" s="301">
        <v>0.05</v>
      </c>
      <c r="J165" s="301">
        <v>0.95</v>
      </c>
      <c r="K165" s="301">
        <v>5.64</v>
      </c>
      <c r="L165" s="301">
        <v>14.899999999999999</v>
      </c>
    </row>
    <row r="166" spans="2:12" x14ac:dyDescent="0.25">
      <c r="B166" s="256" t="s">
        <v>274</v>
      </c>
      <c r="C166" s="301">
        <v>0.06</v>
      </c>
      <c r="D166" s="301">
        <v>0</v>
      </c>
      <c r="E166" s="301">
        <v>0.21</v>
      </c>
      <c r="F166" s="301">
        <v>5.94</v>
      </c>
      <c r="G166" s="301">
        <v>0.31</v>
      </c>
      <c r="H166" s="301">
        <v>0.02</v>
      </c>
      <c r="I166" s="301">
        <v>0.17</v>
      </c>
      <c r="J166" s="301">
        <v>1.68</v>
      </c>
      <c r="K166" s="301">
        <v>7.2</v>
      </c>
      <c r="L166" s="301">
        <v>15.59</v>
      </c>
    </row>
    <row r="167" spans="2:12" x14ac:dyDescent="0.25">
      <c r="B167" s="256" t="s">
        <v>282</v>
      </c>
      <c r="C167" s="301">
        <v>0.03</v>
      </c>
      <c r="D167" s="301">
        <v>0</v>
      </c>
      <c r="E167" s="301">
        <v>0</v>
      </c>
      <c r="F167" s="301">
        <v>0.01</v>
      </c>
      <c r="G167" s="301">
        <v>0.03</v>
      </c>
      <c r="H167" s="301">
        <v>0.34</v>
      </c>
      <c r="I167" s="301">
        <v>0</v>
      </c>
      <c r="J167" s="301">
        <v>0.15</v>
      </c>
      <c r="K167" s="301">
        <v>5.15</v>
      </c>
      <c r="L167" s="301">
        <v>5.7100000000000009</v>
      </c>
    </row>
    <row r="168" spans="2:12" x14ac:dyDescent="0.25">
      <c r="B168" s="256" t="s">
        <v>316</v>
      </c>
      <c r="C168" s="301">
        <v>0.42</v>
      </c>
      <c r="D168" s="301">
        <v>0.27</v>
      </c>
      <c r="E168" s="301">
        <v>0</v>
      </c>
      <c r="F168" s="301">
        <v>7.0000000000000007E-2</v>
      </c>
      <c r="G168" s="301">
        <v>4.21</v>
      </c>
      <c r="H168" s="301"/>
      <c r="I168" s="301">
        <v>0.08</v>
      </c>
      <c r="J168" s="301">
        <v>4.75</v>
      </c>
      <c r="K168" s="301">
        <v>0.39</v>
      </c>
      <c r="L168" s="301">
        <v>10.190000000000001</v>
      </c>
    </row>
    <row r="169" spans="2:12" x14ac:dyDescent="0.25">
      <c r="B169" s="256" t="s">
        <v>317</v>
      </c>
      <c r="C169" s="301">
        <v>0.61</v>
      </c>
      <c r="D169" s="301">
        <v>0</v>
      </c>
      <c r="E169" s="301"/>
      <c r="F169" s="301">
        <v>0.01</v>
      </c>
      <c r="G169" s="301">
        <v>7.61</v>
      </c>
      <c r="H169" s="301"/>
      <c r="I169" s="301">
        <v>0</v>
      </c>
      <c r="J169" s="301">
        <v>0.1</v>
      </c>
      <c r="K169" s="301">
        <v>0</v>
      </c>
      <c r="L169" s="301">
        <v>8.33</v>
      </c>
    </row>
    <row r="170" spans="2:12" x14ac:dyDescent="0.25">
      <c r="B170" s="256" t="s">
        <v>248</v>
      </c>
      <c r="C170" s="301">
        <v>0.18</v>
      </c>
      <c r="D170" s="301">
        <v>0.42</v>
      </c>
      <c r="E170" s="301">
        <v>0</v>
      </c>
      <c r="F170" s="301">
        <v>0.01</v>
      </c>
      <c r="G170" s="301">
        <v>8.7899999999999991</v>
      </c>
      <c r="H170" s="301">
        <v>0.05</v>
      </c>
      <c r="I170" s="301">
        <v>0</v>
      </c>
      <c r="J170" s="301">
        <v>0</v>
      </c>
      <c r="K170" s="301">
        <v>0.28000000000000003</v>
      </c>
      <c r="L170" s="301">
        <v>9.7299999999999986</v>
      </c>
    </row>
    <row r="171" spans="2:12" x14ac:dyDescent="0.25">
      <c r="B171" s="256" t="s">
        <v>347</v>
      </c>
      <c r="C171" s="301">
        <v>0.28999999999999998</v>
      </c>
      <c r="D171" s="301">
        <v>0.21</v>
      </c>
      <c r="E171" s="301">
        <v>0</v>
      </c>
      <c r="F171" s="301">
        <v>0.23</v>
      </c>
      <c r="G171" s="301"/>
      <c r="H171" s="301">
        <v>0</v>
      </c>
      <c r="I171" s="301">
        <v>0.03</v>
      </c>
      <c r="J171" s="301">
        <v>7.86</v>
      </c>
      <c r="K171" s="301">
        <v>0</v>
      </c>
      <c r="L171" s="301">
        <v>8.620000000000001</v>
      </c>
    </row>
    <row r="172" spans="2:12" x14ac:dyDescent="0.25">
      <c r="B172" s="256" t="s">
        <v>256</v>
      </c>
      <c r="C172" s="301">
        <v>0.28000000000000003</v>
      </c>
      <c r="D172" s="301">
        <v>0</v>
      </c>
      <c r="E172" s="301">
        <v>2.2200000000000002</v>
      </c>
      <c r="F172" s="301">
        <v>3.92</v>
      </c>
      <c r="G172" s="301">
        <v>2.77</v>
      </c>
      <c r="H172" s="301">
        <v>0</v>
      </c>
      <c r="I172" s="301">
        <v>0.02</v>
      </c>
      <c r="J172" s="301">
        <v>3.85</v>
      </c>
      <c r="K172" s="301">
        <v>1.35</v>
      </c>
      <c r="L172" s="301">
        <v>14.409999999999998</v>
      </c>
    </row>
    <row r="173" spans="2:12" x14ac:dyDescent="0.25">
      <c r="B173" s="256" t="s">
        <v>275</v>
      </c>
      <c r="C173" s="301">
        <v>0.05</v>
      </c>
      <c r="D173" s="301">
        <v>0</v>
      </c>
      <c r="E173" s="301">
        <v>0.48</v>
      </c>
      <c r="F173" s="301">
        <v>2.37</v>
      </c>
      <c r="G173" s="301">
        <v>4.37</v>
      </c>
      <c r="H173" s="301"/>
      <c r="I173" s="301">
        <v>0.36</v>
      </c>
      <c r="J173" s="301">
        <v>0</v>
      </c>
      <c r="K173" s="301">
        <v>4.92</v>
      </c>
      <c r="L173" s="301">
        <v>12.55</v>
      </c>
    </row>
    <row r="174" spans="2:12" x14ac:dyDescent="0.25">
      <c r="B174" s="256" t="s">
        <v>283</v>
      </c>
      <c r="C174" s="301">
        <v>0.01</v>
      </c>
      <c r="D174" s="301"/>
      <c r="E174" s="301">
        <v>0</v>
      </c>
      <c r="F174" s="301">
        <v>0.01</v>
      </c>
      <c r="G174" s="301"/>
      <c r="H174" s="301"/>
      <c r="I174" s="301">
        <v>0</v>
      </c>
      <c r="J174" s="301">
        <v>0.13</v>
      </c>
      <c r="K174" s="301">
        <v>2.87</v>
      </c>
      <c r="L174" s="301">
        <v>3.02</v>
      </c>
    </row>
    <row r="175" spans="2:12" x14ac:dyDescent="0.25">
      <c r="B175" s="256" t="s">
        <v>211</v>
      </c>
      <c r="C175" s="301">
        <v>0</v>
      </c>
      <c r="D175" s="301">
        <v>0.17</v>
      </c>
      <c r="E175" s="301">
        <v>0</v>
      </c>
      <c r="F175" s="301">
        <v>0.01</v>
      </c>
      <c r="G175" s="301">
        <v>4.74</v>
      </c>
      <c r="H175" s="301">
        <v>0</v>
      </c>
      <c r="I175" s="301">
        <v>0.76</v>
      </c>
      <c r="J175" s="301">
        <v>0.06</v>
      </c>
      <c r="K175" s="301">
        <v>1.71</v>
      </c>
      <c r="L175" s="301">
        <v>7.4499999999999993</v>
      </c>
    </row>
    <row r="176" spans="2:12" x14ac:dyDescent="0.25">
      <c r="B176" s="256" t="s">
        <v>414</v>
      </c>
      <c r="C176" s="301"/>
      <c r="D176" s="301">
        <v>0.01</v>
      </c>
      <c r="E176" s="301">
        <v>0.04</v>
      </c>
      <c r="F176" s="301">
        <v>0.06</v>
      </c>
      <c r="G176" s="301"/>
      <c r="H176" s="301">
        <v>0</v>
      </c>
      <c r="I176" s="301">
        <v>0</v>
      </c>
      <c r="J176" s="301">
        <v>0</v>
      </c>
      <c r="K176" s="301">
        <v>5.68</v>
      </c>
      <c r="L176" s="301">
        <v>5.79</v>
      </c>
    </row>
    <row r="177" spans="2:12" x14ac:dyDescent="0.25">
      <c r="B177" s="256" t="s">
        <v>276</v>
      </c>
      <c r="C177" s="301">
        <v>0.4</v>
      </c>
      <c r="D177" s="301">
        <v>4.42</v>
      </c>
      <c r="E177" s="301">
        <v>0</v>
      </c>
      <c r="F177" s="301">
        <v>1.43</v>
      </c>
      <c r="G177" s="301">
        <v>16.079999999999998</v>
      </c>
      <c r="H177" s="301">
        <v>1.51</v>
      </c>
      <c r="I177" s="301">
        <v>0.03</v>
      </c>
      <c r="J177" s="301">
        <v>2.92</v>
      </c>
      <c r="K177" s="301">
        <v>2.2400000000000002</v>
      </c>
      <c r="L177" s="301">
        <v>29.03</v>
      </c>
    </row>
    <row r="178" spans="2:12" x14ac:dyDescent="0.25">
      <c r="B178" s="256" t="s">
        <v>429</v>
      </c>
      <c r="C178" s="301">
        <v>0</v>
      </c>
      <c r="D178" s="301">
        <v>0.04</v>
      </c>
      <c r="E178" s="301">
        <v>0.46</v>
      </c>
      <c r="F178" s="301">
        <v>0.98</v>
      </c>
      <c r="G178" s="301">
        <v>0</v>
      </c>
      <c r="H178" s="301">
        <v>6.44</v>
      </c>
      <c r="I178" s="301">
        <v>0.03</v>
      </c>
      <c r="J178" s="301">
        <v>3.2</v>
      </c>
      <c r="K178" s="301">
        <v>1.96</v>
      </c>
      <c r="L178" s="301">
        <v>13.11</v>
      </c>
    </row>
    <row r="179" spans="2:12" x14ac:dyDescent="0.25">
      <c r="B179" s="256" t="s">
        <v>212</v>
      </c>
      <c r="C179" s="301">
        <v>0.23</v>
      </c>
      <c r="D179" s="301">
        <v>0.2</v>
      </c>
      <c r="E179" s="301">
        <v>0.44</v>
      </c>
      <c r="F179" s="301">
        <v>0.01</v>
      </c>
      <c r="G179" s="301">
        <v>3.53</v>
      </c>
      <c r="H179" s="301">
        <v>0</v>
      </c>
      <c r="I179" s="301">
        <v>0.33</v>
      </c>
      <c r="J179" s="301">
        <v>0.04</v>
      </c>
      <c r="K179" s="301">
        <v>3.33</v>
      </c>
      <c r="L179" s="301">
        <v>8.11</v>
      </c>
    </row>
    <row r="180" spans="2:12" x14ac:dyDescent="0.25">
      <c r="B180" s="256" t="s">
        <v>463</v>
      </c>
      <c r="C180" s="301">
        <v>0.2</v>
      </c>
      <c r="D180" s="301">
        <v>0.18</v>
      </c>
      <c r="E180" s="301">
        <v>2.02</v>
      </c>
      <c r="F180" s="301">
        <v>0.97</v>
      </c>
      <c r="G180" s="301">
        <v>0</v>
      </c>
      <c r="H180" s="301">
        <v>2.06</v>
      </c>
      <c r="I180" s="301"/>
      <c r="J180" s="301">
        <v>13.71</v>
      </c>
      <c r="K180" s="301">
        <v>0.1</v>
      </c>
      <c r="L180" s="301">
        <v>19.240000000000002</v>
      </c>
    </row>
    <row r="181" spans="2:12" x14ac:dyDescent="0.25">
      <c r="B181" s="256" t="s">
        <v>372</v>
      </c>
      <c r="C181" s="301"/>
      <c r="D181" s="301">
        <v>0.08</v>
      </c>
      <c r="E181" s="301">
        <v>2.0099999999999998</v>
      </c>
      <c r="F181" s="301">
        <v>0.53</v>
      </c>
      <c r="G181" s="301"/>
      <c r="H181" s="301">
        <v>0</v>
      </c>
      <c r="I181" s="301">
        <v>0</v>
      </c>
      <c r="J181" s="301">
        <v>5.62</v>
      </c>
      <c r="K181" s="301">
        <v>0.98</v>
      </c>
      <c r="L181" s="301">
        <v>9.2200000000000006</v>
      </c>
    </row>
    <row r="182" spans="2:12" x14ac:dyDescent="0.25">
      <c r="B182" s="256" t="s">
        <v>284</v>
      </c>
      <c r="C182" s="301">
        <v>0.11</v>
      </c>
      <c r="D182" s="301">
        <v>0</v>
      </c>
      <c r="E182" s="301">
        <v>0.24</v>
      </c>
      <c r="F182" s="301">
        <v>0.01</v>
      </c>
      <c r="G182" s="301">
        <v>0</v>
      </c>
      <c r="H182" s="301">
        <v>0.02</v>
      </c>
      <c r="I182" s="301">
        <v>0</v>
      </c>
      <c r="J182" s="301">
        <v>0.26</v>
      </c>
      <c r="K182" s="301">
        <v>5.08</v>
      </c>
      <c r="L182" s="301">
        <v>5.72</v>
      </c>
    </row>
    <row r="183" spans="2:12" x14ac:dyDescent="0.25">
      <c r="B183" s="256" t="s">
        <v>383</v>
      </c>
      <c r="C183" s="301">
        <v>3.41</v>
      </c>
      <c r="D183" s="301">
        <v>0</v>
      </c>
      <c r="E183" s="301"/>
      <c r="F183" s="301">
        <v>0.06</v>
      </c>
      <c r="G183" s="301">
        <v>7.0000000000000007E-2</v>
      </c>
      <c r="H183" s="301">
        <v>0.1</v>
      </c>
      <c r="I183" s="301">
        <v>0</v>
      </c>
      <c r="J183" s="301">
        <v>0.04</v>
      </c>
      <c r="K183" s="301">
        <v>0.16</v>
      </c>
      <c r="L183" s="301">
        <v>3.8400000000000003</v>
      </c>
    </row>
    <row r="184" spans="2:12" x14ac:dyDescent="0.25">
      <c r="B184" s="256" t="s">
        <v>373</v>
      </c>
      <c r="C184" s="301">
        <v>0.22</v>
      </c>
      <c r="D184" s="301">
        <v>0.01</v>
      </c>
      <c r="E184" s="301">
        <v>1.33</v>
      </c>
      <c r="F184" s="301">
        <v>0.04</v>
      </c>
      <c r="G184" s="301">
        <v>3.61</v>
      </c>
      <c r="H184" s="301">
        <v>0.09</v>
      </c>
      <c r="I184" s="301">
        <v>0.22</v>
      </c>
      <c r="J184" s="301">
        <v>9.9700000000000006</v>
      </c>
      <c r="K184" s="301">
        <v>0.14000000000000001</v>
      </c>
      <c r="L184" s="301">
        <v>15.63</v>
      </c>
    </row>
    <row r="185" spans="2:12" x14ac:dyDescent="0.25">
      <c r="B185" s="256" t="s">
        <v>318</v>
      </c>
      <c r="C185" s="301">
        <v>0.99</v>
      </c>
      <c r="D185" s="301">
        <v>0.27</v>
      </c>
      <c r="E185" s="301">
        <v>0.03</v>
      </c>
      <c r="F185" s="301">
        <v>0.01</v>
      </c>
      <c r="G185" s="301">
        <v>0</v>
      </c>
      <c r="H185" s="301">
        <v>0.03</v>
      </c>
      <c r="I185" s="301">
        <v>0.03</v>
      </c>
      <c r="J185" s="301">
        <v>2.74</v>
      </c>
      <c r="K185" s="301">
        <v>0.05</v>
      </c>
      <c r="L185" s="301">
        <v>4.1500000000000004</v>
      </c>
    </row>
    <row r="186" spans="2:12" x14ac:dyDescent="0.25">
      <c r="B186" s="256" t="s">
        <v>277</v>
      </c>
      <c r="C186" s="301">
        <v>0.01</v>
      </c>
      <c r="D186" s="301">
        <v>0</v>
      </c>
      <c r="E186" s="301">
        <v>7.0000000000000007E-2</v>
      </c>
      <c r="F186" s="301">
        <v>0.04</v>
      </c>
      <c r="G186" s="301">
        <v>5.21</v>
      </c>
      <c r="H186" s="301">
        <v>0</v>
      </c>
      <c r="I186" s="301">
        <v>0.23</v>
      </c>
      <c r="J186" s="301">
        <v>0.02</v>
      </c>
      <c r="K186" s="301">
        <v>0.36</v>
      </c>
      <c r="L186" s="301">
        <v>5.94</v>
      </c>
    </row>
    <row r="187" spans="2:12" x14ac:dyDescent="0.25">
      <c r="B187" s="256" t="s">
        <v>213</v>
      </c>
      <c r="C187" s="301">
        <v>0</v>
      </c>
      <c r="D187" s="301">
        <v>0.3</v>
      </c>
      <c r="E187" s="301">
        <v>0</v>
      </c>
      <c r="F187" s="301">
        <v>0.01</v>
      </c>
      <c r="G187" s="301">
        <v>2.4500000000000002</v>
      </c>
      <c r="H187" s="301">
        <v>0</v>
      </c>
      <c r="I187" s="301">
        <v>0</v>
      </c>
      <c r="J187" s="301">
        <v>2.96</v>
      </c>
      <c r="K187" s="301">
        <v>1.1000000000000001</v>
      </c>
      <c r="L187" s="301">
        <v>6.82</v>
      </c>
    </row>
    <row r="188" spans="2:12" x14ac:dyDescent="0.25">
      <c r="B188" s="256" t="s">
        <v>214</v>
      </c>
      <c r="C188" s="301">
        <v>0</v>
      </c>
      <c r="D188" s="301">
        <v>0.62</v>
      </c>
      <c r="E188" s="301">
        <v>0.83</v>
      </c>
      <c r="F188" s="301">
        <v>0.01</v>
      </c>
      <c r="G188" s="301">
        <v>0.44</v>
      </c>
      <c r="H188" s="301">
        <v>0</v>
      </c>
      <c r="I188" s="301">
        <v>0</v>
      </c>
      <c r="J188" s="301">
        <v>5.8</v>
      </c>
      <c r="K188" s="301">
        <v>0.22</v>
      </c>
      <c r="L188" s="301">
        <v>7.919999999999999</v>
      </c>
    </row>
    <row r="189" spans="2:12" x14ac:dyDescent="0.25">
      <c r="B189" s="296" t="s">
        <v>590</v>
      </c>
      <c r="C189" s="301">
        <v>68.239999999999981</v>
      </c>
      <c r="D189" s="301">
        <v>86.480000000000061</v>
      </c>
      <c r="E189" s="301">
        <v>69.399999999999977</v>
      </c>
      <c r="F189" s="301">
        <v>126.62000000000012</v>
      </c>
      <c r="G189" s="301">
        <v>365.76000000000005</v>
      </c>
      <c r="H189" s="301">
        <v>138.82000000000002</v>
      </c>
      <c r="I189" s="301">
        <v>12.02999999999999</v>
      </c>
      <c r="J189" s="301">
        <v>450.15</v>
      </c>
      <c r="K189" s="301">
        <v>405.78000000000009</v>
      </c>
      <c r="L189" s="301">
        <v>1723.2800000000002</v>
      </c>
    </row>
    <row r="192" spans="2:12" x14ac:dyDescent="0.25">
      <c r="B192" s="238" t="s">
        <v>1037</v>
      </c>
    </row>
    <row r="193" spans="2:34" x14ac:dyDescent="0.25">
      <c r="C193" s="309" t="s">
        <v>591</v>
      </c>
      <c r="D193" s="309"/>
      <c r="E193" s="309"/>
      <c r="F193" s="309"/>
      <c r="G193" s="309"/>
      <c r="H193" s="309"/>
      <c r="I193" s="309"/>
      <c r="J193" s="309"/>
      <c r="K193" s="309"/>
      <c r="L193" s="309"/>
      <c r="M193" s="309"/>
      <c r="N193" s="309"/>
      <c r="O193" s="309"/>
      <c r="P193" s="309"/>
      <c r="Q193" s="309"/>
      <c r="R193" s="309"/>
      <c r="S193" s="309"/>
      <c r="T193" s="309"/>
      <c r="U193" s="309"/>
      <c r="V193" s="309"/>
      <c r="W193" s="309"/>
      <c r="X193" s="309"/>
      <c r="Y193" s="309"/>
      <c r="Z193" s="309"/>
      <c r="AA193" s="309"/>
      <c r="AB193" s="309"/>
      <c r="AC193" s="309"/>
      <c r="AD193" s="309"/>
      <c r="AE193" s="309"/>
      <c r="AF193" s="309"/>
      <c r="AG193" s="309"/>
      <c r="AH193" s="309"/>
    </row>
    <row r="194" spans="2:34" x14ac:dyDescent="0.25">
      <c r="C194" s="282">
        <v>2019</v>
      </c>
      <c r="D194" s="282">
        <v>2020</v>
      </c>
      <c r="E194" s="282">
        <v>2021</v>
      </c>
      <c r="F194" s="282">
        <v>2022</v>
      </c>
      <c r="G194" s="282">
        <v>2023</v>
      </c>
      <c r="H194" s="282">
        <v>2024</v>
      </c>
      <c r="I194" s="282">
        <v>2025</v>
      </c>
      <c r="J194" s="282">
        <v>2026</v>
      </c>
      <c r="K194" s="282">
        <v>2027</v>
      </c>
      <c r="L194" s="282">
        <v>2028</v>
      </c>
      <c r="M194" s="282">
        <v>2029</v>
      </c>
      <c r="N194" s="282">
        <v>2030</v>
      </c>
      <c r="O194" s="282">
        <v>2031</v>
      </c>
      <c r="P194" s="282">
        <v>2032</v>
      </c>
      <c r="Q194" s="282">
        <v>2033</v>
      </c>
      <c r="R194" s="282">
        <v>2034</v>
      </c>
      <c r="S194" s="282">
        <v>2035</v>
      </c>
      <c r="T194" s="282">
        <v>2036</v>
      </c>
      <c r="U194" s="282">
        <v>2037</v>
      </c>
      <c r="V194" s="282">
        <v>2038</v>
      </c>
      <c r="W194" s="282">
        <v>2039</v>
      </c>
      <c r="X194" s="282">
        <v>2040</v>
      </c>
      <c r="Y194" s="282">
        <v>2041</v>
      </c>
      <c r="Z194" s="282">
        <v>2042</v>
      </c>
      <c r="AA194" s="282">
        <v>2043</v>
      </c>
      <c r="AB194" s="282">
        <v>2044</v>
      </c>
      <c r="AC194" s="282">
        <v>2045</v>
      </c>
      <c r="AD194" s="282">
        <v>2046</v>
      </c>
      <c r="AE194" s="282">
        <v>2047</v>
      </c>
      <c r="AF194" s="282">
        <v>2048</v>
      </c>
      <c r="AG194" s="282">
        <v>2049</v>
      </c>
      <c r="AH194" s="282">
        <v>2050</v>
      </c>
    </row>
    <row r="195" spans="2:34" x14ac:dyDescent="0.25">
      <c r="B195" s="238" t="s">
        <v>286</v>
      </c>
      <c r="C195" s="251">
        <f>_xlfn.XLOOKUP($B195,Pop_countries_a,'Data01 - Population'!K$8:K$274)*_xlfn.XLOOKUP($B195,$B$11:$B$188,$L$11:$L$188)</f>
        <v>243847.66236999995</v>
      </c>
      <c r="D195" s="251">
        <f>_xlfn.XLOOKUP($B195,Pop_countries_a,'Data01 - Population'!L$8:L$274)*_xlfn.XLOOKUP($B195,$B$11:$B$188,$L$11:$L$188)</f>
        <v>249530.66580999998</v>
      </c>
      <c r="E195" s="251">
        <f>_xlfn.XLOOKUP($B195,Pop_countries_a,'Data01 - Population'!M$8:M$274)*_xlfn.XLOOKUP($B195,$B$11:$B$188,$L$11:$L$188)</f>
        <v>255345.09347999998</v>
      </c>
      <c r="F195" s="251">
        <f>_xlfn.XLOOKUP($B195,Pop_countries_a,'Data01 - Population'!N$8:N$274)*_xlfn.XLOOKUP($B195,$B$11:$B$188,$L$11:$L$188)</f>
        <v>261235.60784999997</v>
      </c>
      <c r="G195" s="251">
        <f>_xlfn.XLOOKUP($B195,Pop_countries_a,'Data01 - Population'!O$8:O$274)*_xlfn.XLOOKUP($B195,$B$11:$B$188,$L$11:$L$188)</f>
        <v>267176.69711999997</v>
      </c>
      <c r="H195" s="251">
        <f>_xlfn.XLOOKUP($B195,Pop_countries_a,'Data01 - Population'!P$8:P$274)*_xlfn.XLOOKUP($B195,$B$11:$B$188,$L$11:$L$188)</f>
        <v>273121.85673999996</v>
      </c>
      <c r="I195" s="251">
        <f>_xlfn.XLOOKUP($B195,Pop_countries_a,'Data01 - Population'!Q$8:Q$274)*_xlfn.XLOOKUP($B195,$B$11:$B$188,$L$11:$L$188)</f>
        <v>279037.06242999999</v>
      </c>
      <c r="J195" s="251">
        <f>_xlfn.XLOOKUP($B195,Pop_countries_a,'Data01 - Population'!R$8:R$274)*_xlfn.XLOOKUP($B195,$B$11:$B$188,$L$11:$L$188)</f>
        <v>284918.76945999998</v>
      </c>
      <c r="K195" s="251">
        <f>_xlfn.XLOOKUP($B195,Pop_countries_a,'Data01 - Population'!S$8:S$274)*_xlfn.XLOOKUP($B195,$B$11:$B$188,$L$11:$L$188)</f>
        <v>290780.41959999996</v>
      </c>
      <c r="L195" s="251">
        <f>_xlfn.XLOOKUP($B195,Pop_countries_a,'Data01 - Population'!T$8:T$274)*_xlfn.XLOOKUP($B195,$B$11:$B$188,$L$11:$L$188)</f>
        <v>296624.70504999999</v>
      </c>
      <c r="M195" s="251">
        <f>_xlfn.XLOOKUP($B195,Pop_countries_a,'Data01 - Population'!U$8:U$274)*_xlfn.XLOOKUP($B195,$B$11:$B$188,$L$11:$L$188)</f>
        <v>302456.90764999995</v>
      </c>
      <c r="N195" s="251">
        <f>_xlfn.XLOOKUP($B195,Pop_countries_a,'Data01 - Population'!V$8:V$274)*_xlfn.XLOOKUP($B195,$B$11:$B$188,$L$11:$L$188)</f>
        <v>308279.82215999998</v>
      </c>
      <c r="O195" s="251">
        <f>_xlfn.XLOOKUP($B195,Pop_countries_a,'Data01 - Population'!W$8:W$274)*_xlfn.XLOOKUP($B195,$B$11:$B$188,$L$11:$L$188)</f>
        <v>314091.21789999999</v>
      </c>
      <c r="P195" s="251">
        <f>_xlfn.XLOOKUP($B195,Pop_countries_a,'Data01 - Population'!X$8:X$274)*_xlfn.XLOOKUP($B195,$B$11:$B$188,$L$11:$L$188)</f>
        <v>319884.69127999997</v>
      </c>
      <c r="Q195" s="251">
        <f>_xlfn.XLOOKUP($B195,Pop_countries_a,'Data01 - Population'!Y$8:Y$274)*_xlfn.XLOOKUP($B195,$B$11:$B$188,$L$11:$L$188)</f>
        <v>325653.54384999996</v>
      </c>
      <c r="R195" s="251">
        <f>_xlfn.XLOOKUP($B195,Pop_countries_a,'Data01 - Population'!Z$8:Z$274)*_xlfn.XLOOKUP($B195,$B$11:$B$188,$L$11:$L$188)</f>
        <v>331389.55798999994</v>
      </c>
      <c r="S195" s="251">
        <f>_xlfn.XLOOKUP($B195,Pop_countries_a,'Data01 - Population'!AA$8:AA$274)*_xlfn.XLOOKUP($B195,$B$11:$B$188,$L$11:$L$188)</f>
        <v>337085.33014999999</v>
      </c>
      <c r="T195" s="251">
        <f>_xlfn.XLOOKUP($B195,Pop_countries_a,'Data01 - Population'!AB$8:AB$274)*_xlfn.XLOOKUP($B195,$B$11:$B$188,$L$11:$L$188)</f>
        <v>342735.90539999999</v>
      </c>
      <c r="U195" s="251">
        <f>_xlfn.XLOOKUP($B195,Pop_countries_a,'Data01 - Population'!AC$8:AC$274)*_xlfn.XLOOKUP($B195,$B$11:$B$188,$L$11:$L$188)</f>
        <v>348338.09796999994</v>
      </c>
      <c r="V195" s="251">
        <f>_xlfn.XLOOKUP($B195,Pop_countries_a,'Data01 - Population'!AD$8:AD$274)*_xlfn.XLOOKUP($B195,$B$11:$B$188,$L$11:$L$188)</f>
        <v>353886.76062999992</v>
      </c>
      <c r="W195" s="251">
        <f>_xlfn.XLOOKUP($B195,Pop_countries_a,'Data01 - Population'!AE$8:AE$274)*_xlfn.XLOOKUP($B195,$B$11:$B$188,$L$11:$L$188)</f>
        <v>359377.65636999998</v>
      </c>
      <c r="X195" s="251">
        <f>_xlfn.XLOOKUP($B195,Pop_countries_a,'Data01 - Population'!AF$8:AF$274)*_xlfn.XLOOKUP($B195,$B$11:$B$188,$L$11:$L$188)</f>
        <v>364805.97127999994</v>
      </c>
      <c r="Y195" s="251">
        <f>_xlfn.XLOOKUP($B195,Pop_countries_a,'Data01 - Population'!AG$8:AG$274)*_xlfn.XLOOKUP($B195,$B$11:$B$188,$L$11:$L$188)</f>
        <v>370167.75679999997</v>
      </c>
      <c r="Z195" s="251">
        <f>_xlfn.XLOOKUP($B195,Pop_countries_a,'Data01 - Population'!AH$8:AH$274)*_xlfn.XLOOKUP($B195,$B$11:$B$188,$L$11:$L$188)</f>
        <v>375458.35926999996</v>
      </c>
      <c r="AA195" s="251">
        <f>_xlfn.XLOOKUP($B195,Pop_countries_a,'Data01 - Population'!AI$8:AI$274)*_xlfn.XLOOKUP($B195,$B$11:$B$188,$L$11:$L$188)</f>
        <v>380672.01609999995</v>
      </c>
      <c r="AB195" s="251">
        <f>_xlfn.XLOOKUP($B195,Pop_countries_a,'Data01 - Population'!AJ$8:AJ$274)*_xlfn.XLOOKUP($B195,$B$11:$B$188,$L$11:$L$188)</f>
        <v>385802.29805999994</v>
      </c>
      <c r="AC195" s="251">
        <f>_xlfn.XLOOKUP($B195,Pop_countries_a,'Data01 - Population'!AK$8:AK$274)*_xlfn.XLOOKUP($B195,$B$11:$B$188,$L$11:$L$188)</f>
        <v>390844.03227999993</v>
      </c>
      <c r="AD195" s="251">
        <f>_xlfn.XLOOKUP($B195,Pop_countries_a,'Data01 - Population'!AL$8:AL$274)*_xlfn.XLOOKUP($B195,$B$11:$B$188,$L$11:$L$188)</f>
        <v>395792.62278999994</v>
      </c>
      <c r="AE195" s="251">
        <f>_xlfn.XLOOKUP($B195,Pop_countries_a,'Data01 - Population'!AM$8:AM$274)*_xlfn.XLOOKUP($B195,$B$11:$B$188,$L$11:$L$188)</f>
        <v>400645.24277999997</v>
      </c>
      <c r="AF195" s="251">
        <f>_xlfn.XLOOKUP($B195,Pop_countries_a,'Data01 - Population'!AN$8:AN$274)*_xlfn.XLOOKUP($B195,$B$11:$B$188,$L$11:$L$188)</f>
        <v>405400.57819999993</v>
      </c>
      <c r="AG195" s="251">
        <f>_xlfn.XLOOKUP($B195,Pop_countries_a,'Data01 - Population'!AO$8:AO$274)*_xlfn.XLOOKUP($B195,$B$11:$B$188,$L$11:$L$188)</f>
        <v>410058.48161999998</v>
      </c>
      <c r="AH195" s="251">
        <f>_xlfn.XLOOKUP($B195,Pop_countries_a,'Data01 - Population'!AP$8:AP$274)*_xlfn.XLOOKUP($B195,$B$11:$B$188,$L$11:$L$188)</f>
        <v>414617.87615999999</v>
      </c>
    </row>
    <row r="196" spans="2:34" x14ac:dyDescent="0.25">
      <c r="B196" s="256" t="s">
        <v>431</v>
      </c>
      <c r="C196" s="251">
        <f>_xlfn.XLOOKUP($B196,Pop_countries_a,'Data01 - Population'!K$8:K$274)*_xlfn.XLOOKUP($B196,$B$11:$B$188,$L$11:$L$188)</f>
        <v>27167.009589999998</v>
      </c>
      <c r="D196" s="251">
        <f>_xlfn.XLOOKUP($B196,Pop_countries_a,'Data01 - Population'!L$8:L$274)*_xlfn.XLOOKUP($B196,$B$11:$B$188,$L$11:$L$188)</f>
        <v>27137.654000000002</v>
      </c>
      <c r="E196" s="251">
        <f>_xlfn.XLOOKUP($B196,Pop_countries_a,'Data01 - Population'!M$8:M$274)*_xlfn.XLOOKUP($B196,$B$11:$B$188,$L$11:$L$188)</f>
        <v>27091.767620000002</v>
      </c>
      <c r="F196" s="251">
        <f>_xlfn.XLOOKUP($B196,Pop_countries_a,'Data01 - Population'!N$8:N$274)*_xlfn.XLOOKUP($B196,$B$11:$B$188,$L$11:$L$188)</f>
        <v>27029.94454</v>
      </c>
      <c r="G196" s="251">
        <f>_xlfn.XLOOKUP($B196,Pop_countries_a,'Data01 - Population'!O$8:O$274)*_xlfn.XLOOKUP($B196,$B$11:$B$188,$L$11:$L$188)</f>
        <v>26954.881740000001</v>
      </c>
      <c r="H196" s="251">
        <f>_xlfn.XLOOKUP($B196,Pop_countries_a,'Data01 - Population'!P$8:P$274)*_xlfn.XLOOKUP($B196,$B$11:$B$188,$L$11:$L$188)</f>
        <v>26872.265510000001</v>
      </c>
      <c r="I196" s="251">
        <f>_xlfn.XLOOKUP($B196,Pop_countries_a,'Data01 - Population'!Q$8:Q$274)*_xlfn.XLOOKUP($B196,$B$11:$B$188,$L$11:$L$188)</f>
        <v>26785.613239999999</v>
      </c>
      <c r="J196" s="251">
        <f>_xlfn.XLOOKUP($B196,Pop_countries_a,'Data01 - Population'!R$8:R$274)*_xlfn.XLOOKUP($B196,$B$11:$B$188,$L$11:$L$188)</f>
        <v>26694.99094</v>
      </c>
      <c r="K196" s="251">
        <f>_xlfn.XLOOKUP($B196,Pop_countries_a,'Data01 - Population'!S$8:S$274)*_xlfn.XLOOKUP($B196,$B$11:$B$188,$L$11:$L$188)</f>
        <v>26598.484319999996</v>
      </c>
      <c r="L196" s="251">
        <f>_xlfn.XLOOKUP($B196,Pop_countries_a,'Data01 - Population'!T$8:T$274)*_xlfn.XLOOKUP($B196,$B$11:$B$188,$L$11:$L$188)</f>
        <v>26497.008089999999</v>
      </c>
      <c r="M196" s="251">
        <f>_xlfn.XLOOKUP($B196,Pop_countries_a,'Data01 - Population'!U$8:U$274)*_xlfn.XLOOKUP($B196,$B$11:$B$188,$L$11:$L$188)</f>
        <v>26391.090329999999</v>
      </c>
      <c r="N196" s="251">
        <f>_xlfn.XLOOKUP($B196,Pop_countries_a,'Data01 - Population'!V$8:V$274)*_xlfn.XLOOKUP($B196,$B$11:$B$188,$L$11:$L$188)</f>
        <v>26281.145960000002</v>
      </c>
      <c r="O196" s="251">
        <f>_xlfn.XLOOKUP($B196,Pop_countries_a,'Data01 - Population'!W$8:W$274)*_xlfn.XLOOKUP($B196,$B$11:$B$188,$L$11:$L$188)</f>
        <v>26167.79736</v>
      </c>
      <c r="P196" s="251">
        <f>_xlfn.XLOOKUP($B196,Pop_countries_a,'Data01 - Population'!X$8:X$274)*_xlfn.XLOOKUP($B196,$B$11:$B$188,$L$11:$L$188)</f>
        <v>26050.818210000001</v>
      </c>
      <c r="Q196" s="251">
        <f>_xlfn.XLOOKUP($B196,Pop_countries_a,'Data01 - Population'!Y$8:Y$274)*_xlfn.XLOOKUP($B196,$B$11:$B$188,$L$11:$L$188)</f>
        <v>25928.3508</v>
      </c>
      <c r="R196" s="251">
        <f>_xlfn.XLOOKUP($B196,Pop_countries_a,'Data01 - Population'!Z$8:Z$274)*_xlfn.XLOOKUP($B196,$B$11:$B$188,$L$11:$L$188)</f>
        <v>25798.565709999999</v>
      </c>
      <c r="S196" s="251">
        <f>_xlfn.XLOOKUP($B196,Pop_countries_a,'Data01 - Population'!AA$8:AA$274)*_xlfn.XLOOKUP($B196,$B$11:$B$188,$L$11:$L$188)</f>
        <v>25659.840979999997</v>
      </c>
      <c r="T196" s="251">
        <f>_xlfn.XLOOKUP($B196,Pop_countries_a,'Data01 - Population'!AB$8:AB$274)*_xlfn.XLOOKUP($B196,$B$11:$B$188,$L$11:$L$188)</f>
        <v>25511.60138</v>
      </c>
      <c r="U196" s="251">
        <f>_xlfn.XLOOKUP($B196,Pop_countries_a,'Data01 - Population'!AC$8:AC$274)*_xlfn.XLOOKUP($B196,$B$11:$B$188,$L$11:$L$188)</f>
        <v>25354.601310000002</v>
      </c>
      <c r="V196" s="251">
        <f>_xlfn.XLOOKUP($B196,Pop_countries_a,'Data01 - Population'!AD$8:AD$274)*_xlfn.XLOOKUP($B196,$B$11:$B$188,$L$11:$L$188)</f>
        <v>25189.774339999996</v>
      </c>
      <c r="W196" s="251">
        <f>_xlfn.XLOOKUP($B196,Pop_countries_a,'Data01 - Population'!AE$8:AE$274)*_xlfn.XLOOKUP($B196,$B$11:$B$188,$L$11:$L$188)</f>
        <v>25018.582119999999</v>
      </c>
      <c r="X196" s="251">
        <f>_xlfn.XLOOKUP($B196,Pop_countries_a,'Data01 - Population'!AF$8:AF$274)*_xlfn.XLOOKUP($B196,$B$11:$B$188,$L$11:$L$188)</f>
        <v>24842.250550000001</v>
      </c>
      <c r="Y196" s="251">
        <f>_xlfn.XLOOKUP($B196,Pop_countries_a,'Data01 - Population'!AG$8:AG$274)*_xlfn.XLOOKUP($B196,$B$11:$B$188,$L$11:$L$188)</f>
        <v>24661.081389999996</v>
      </c>
      <c r="Z196" s="251">
        <f>_xlfn.XLOOKUP($B196,Pop_countries_a,'Data01 - Population'!AH$8:AH$274)*_xlfn.XLOOKUP($B196,$B$11:$B$188,$L$11:$L$188)</f>
        <v>24474.999199999998</v>
      </c>
      <c r="AA196" s="251">
        <f>_xlfn.XLOOKUP($B196,Pop_countries_a,'Data01 - Population'!AI$8:AI$274)*_xlfn.XLOOKUP($B196,$B$11:$B$188,$L$11:$L$188)</f>
        <v>24284.673510000001</v>
      </c>
      <c r="AB196" s="251">
        <f>_xlfn.XLOOKUP($B196,Pop_countries_a,'Data01 - Population'!AJ$8:AJ$274)*_xlfn.XLOOKUP($B196,$B$11:$B$188,$L$11:$L$188)</f>
        <v>24090.132610000001</v>
      </c>
      <c r="AC196" s="251">
        <f>_xlfn.XLOOKUP($B196,Pop_countries_a,'Data01 - Population'!AK$8:AK$274)*_xlfn.XLOOKUP($B196,$B$11:$B$188,$L$11:$L$188)</f>
        <v>23892.215769999999</v>
      </c>
      <c r="AD196" s="251">
        <f>_xlfn.XLOOKUP($B196,Pop_countries_a,'Data01 - Population'!AL$8:AL$274)*_xlfn.XLOOKUP($B196,$B$11:$B$188,$L$11:$L$188)</f>
        <v>23690.941849999999</v>
      </c>
      <c r="AE196" s="251">
        <f>_xlfn.XLOOKUP($B196,Pop_countries_a,'Data01 - Population'!AM$8:AM$274)*_xlfn.XLOOKUP($B196,$B$11:$B$188,$L$11:$L$188)</f>
        <v>23486.659759999999</v>
      </c>
      <c r="AF196" s="251">
        <f>_xlfn.XLOOKUP($B196,Pop_countries_a,'Data01 - Population'!AN$8:AN$274)*_xlfn.XLOOKUP($B196,$B$11:$B$188,$L$11:$L$188)</f>
        <v>23279.774990000002</v>
      </c>
      <c r="AG196" s="251">
        <f>_xlfn.XLOOKUP($B196,Pop_countries_a,'Data01 - Population'!AO$8:AO$274)*_xlfn.XLOOKUP($B196,$B$11:$B$188,$L$11:$L$188)</f>
        <v>23070.42899</v>
      </c>
      <c r="AH196" s="251">
        <f>_xlfn.XLOOKUP($B196,Pop_countries_a,'Data01 - Population'!AP$8:AP$274)*_xlfn.XLOOKUP($B196,$B$11:$B$188,$L$11:$L$188)</f>
        <v>22858.810359999999</v>
      </c>
    </row>
    <row r="197" spans="2:34" x14ac:dyDescent="0.25">
      <c r="B197" s="256" t="s">
        <v>251</v>
      </c>
      <c r="C197" s="251">
        <f>_xlfn.XLOOKUP($B197,Pop_countries_a,'Data01 - Population'!K$8:K$274)*_xlfn.XLOOKUP($B197,$B$11:$B$188,$L$11:$L$188)</f>
        <v>932529.14964000008</v>
      </c>
      <c r="D197" s="251">
        <f>_xlfn.XLOOKUP($B197,Pop_countries_a,'Data01 - Population'!L$8:L$274)*_xlfn.XLOOKUP($B197,$B$11:$B$188,$L$11:$L$188)</f>
        <v>949813.59138000011</v>
      </c>
      <c r="E197" s="251">
        <f>_xlfn.XLOOKUP($B197,Pop_countries_a,'Data01 - Population'!M$8:M$274)*_xlfn.XLOOKUP($B197,$B$11:$B$188,$L$11:$L$188)</f>
        <v>966396.11916000012</v>
      </c>
      <c r="F197" s="251">
        <f>_xlfn.XLOOKUP($B197,Pop_countries_a,'Data01 - Population'!N$8:N$274)*_xlfn.XLOOKUP($B197,$B$11:$B$188,$L$11:$L$188)</f>
        <v>982284.05406000023</v>
      </c>
      <c r="G197" s="251">
        <f>_xlfn.XLOOKUP($B197,Pop_countries_a,'Data01 - Population'!O$8:O$274)*_xlfn.XLOOKUP($B197,$B$11:$B$188,$L$11:$L$188)</f>
        <v>997518.31182000018</v>
      </c>
      <c r="H197" s="251">
        <f>_xlfn.XLOOKUP($B197,Pop_countries_a,'Data01 - Population'!P$8:P$274)*_xlfn.XLOOKUP($B197,$B$11:$B$188,$L$11:$L$188)</f>
        <v>1012201.3659000001</v>
      </c>
      <c r="I197" s="251">
        <f>_xlfn.XLOOKUP($B197,Pop_countries_a,'Data01 - Population'!Q$8:Q$274)*_xlfn.XLOOKUP($B197,$B$11:$B$188,$L$11:$L$188)</f>
        <v>1026415.8708600001</v>
      </c>
      <c r="J197" s="251">
        <f>_xlfn.XLOOKUP($B197,Pop_countries_a,'Data01 - Population'!R$8:R$274)*_xlfn.XLOOKUP($B197,$B$11:$B$188,$L$11:$L$188)</f>
        <v>1040160.6570600001</v>
      </c>
      <c r="K197" s="251">
        <f>_xlfn.XLOOKUP($B197,Pop_countries_a,'Data01 - Population'!S$8:S$274)*_xlfn.XLOOKUP($B197,$B$11:$B$188,$L$11:$L$188)</f>
        <v>1053416.1005400002</v>
      </c>
      <c r="L197" s="251">
        <f>_xlfn.XLOOKUP($B197,Pop_countries_a,'Data01 - Population'!T$8:T$274)*_xlfn.XLOOKUP($B197,$B$11:$B$188,$L$11:$L$188)</f>
        <v>1066233.7521000002</v>
      </c>
      <c r="M197" s="251">
        <f>_xlfn.XLOOKUP($B197,Pop_countries_a,'Data01 - Population'!U$8:U$274)*_xlfn.XLOOKUP($B197,$B$11:$B$188,$L$11:$L$188)</f>
        <v>1078679.3065200001</v>
      </c>
      <c r="N197" s="251">
        <f>_xlfn.XLOOKUP($B197,Pop_countries_a,'Data01 - Population'!V$8:V$274)*_xlfn.XLOOKUP($B197,$B$11:$B$188,$L$11:$L$188)</f>
        <v>1090813.6500600001</v>
      </c>
      <c r="O197" s="251">
        <f>_xlfn.XLOOKUP($B197,Pop_countries_a,'Data01 - Population'!W$8:W$274)*_xlfn.XLOOKUP($B197,$B$11:$B$188,$L$11:$L$188)</f>
        <v>1102666.0237200002</v>
      </c>
      <c r="P197" s="251">
        <f>_xlfn.XLOOKUP($B197,Pop_countries_a,'Data01 - Population'!X$8:X$274)*_xlfn.XLOOKUP($B197,$B$11:$B$188,$L$11:$L$188)</f>
        <v>1114269.3507000001</v>
      </c>
      <c r="Q197" s="251">
        <f>_xlfn.XLOOKUP($B197,Pop_countries_a,'Data01 - Population'!Y$8:Y$274)*_xlfn.XLOOKUP($B197,$B$11:$B$188,$L$11:$L$188)</f>
        <v>1125694.5025200003</v>
      </c>
      <c r="R197" s="251">
        <f>_xlfn.XLOOKUP($B197,Pop_countries_a,'Data01 - Population'!Z$8:Z$274)*_xlfn.XLOOKUP($B197,$B$11:$B$188,$L$11:$L$188)</f>
        <v>1137021.9027600002</v>
      </c>
      <c r="S197" s="251">
        <f>_xlfn.XLOOKUP($B197,Pop_countries_a,'Data01 - Population'!AA$8:AA$274)*_xlfn.XLOOKUP($B197,$B$11:$B$188,$L$11:$L$188)</f>
        <v>1148317.2678600003</v>
      </c>
      <c r="T197" s="251">
        <f>_xlfn.XLOOKUP($B197,Pop_countries_a,'Data01 - Population'!AB$8:AB$274)*_xlfn.XLOOKUP($B197,$B$11:$B$188,$L$11:$L$188)</f>
        <v>1159610.6402400001</v>
      </c>
      <c r="U197" s="251">
        <f>_xlfn.XLOOKUP($B197,Pop_countries_a,'Data01 - Population'!AC$8:AC$274)*_xlfn.XLOOKUP($B197,$B$11:$B$188,$L$11:$L$188)</f>
        <v>1170917.4634800002</v>
      </c>
      <c r="V197" s="251">
        <f>_xlfn.XLOOKUP($B197,Pop_countries_a,'Data01 - Population'!AD$8:AD$274)*_xlfn.XLOOKUP($B197,$B$11:$B$188,$L$11:$L$188)</f>
        <v>1182264.2927400002</v>
      </c>
      <c r="W197" s="251">
        <f>_xlfn.XLOOKUP($B197,Pop_countries_a,'Data01 - Population'!AE$8:AE$274)*_xlfn.XLOOKUP($B197,$B$11:$B$188,$L$11:$L$188)</f>
        <v>1193673.7843800003</v>
      </c>
      <c r="X197" s="251">
        <f>_xlfn.XLOOKUP($B197,Pop_countries_a,'Data01 - Population'!AF$8:AF$274)*_xlfn.XLOOKUP($B197,$B$11:$B$188,$L$11:$L$188)</f>
        <v>1205157.2665800003</v>
      </c>
      <c r="Y197" s="251">
        <f>_xlfn.XLOOKUP($B197,Pop_countries_a,'Data01 - Population'!AG$8:AG$274)*_xlfn.XLOOKUP($B197,$B$11:$B$188,$L$11:$L$188)</f>
        <v>1216722.2770200002</v>
      </c>
      <c r="Z197" s="251">
        <f>_xlfn.XLOOKUP($B197,Pop_countries_a,'Data01 - Population'!AH$8:AH$274)*_xlfn.XLOOKUP($B197,$B$11:$B$188,$L$11:$L$188)</f>
        <v>1228358.9387400001</v>
      </c>
      <c r="AA197" s="251">
        <f>_xlfn.XLOOKUP($B197,Pop_countries_a,'Data01 - Population'!AI$8:AI$274)*_xlfn.XLOOKUP($B197,$B$11:$B$188,$L$11:$L$188)</f>
        <v>1240035.7364400001</v>
      </c>
      <c r="AB197" s="251">
        <f>_xlfn.XLOOKUP($B197,Pop_countries_a,'Data01 - Population'!AJ$8:AJ$274)*_xlfn.XLOOKUP($B197,$B$11:$B$188,$L$11:$L$188)</f>
        <v>1251707.5306800003</v>
      </c>
      <c r="AC197" s="251">
        <f>_xlfn.XLOOKUP($B197,Pop_countries_a,'Data01 - Population'!AK$8:AK$274)*_xlfn.XLOOKUP($B197,$B$11:$B$188,$L$11:$L$188)</f>
        <v>1263331.6079400002</v>
      </c>
      <c r="AD197" s="251">
        <f>_xlfn.XLOOKUP($B197,Pop_countries_a,'Data01 - Population'!AL$8:AL$274)*_xlfn.XLOOKUP($B197,$B$11:$B$188,$L$11:$L$188)</f>
        <v>1274888.4958800003</v>
      </c>
      <c r="AE197" s="251">
        <f>_xlfn.XLOOKUP($B197,Pop_countries_a,'Data01 - Population'!AM$8:AM$274)*_xlfn.XLOOKUP($B197,$B$11:$B$188,$L$11:$L$188)</f>
        <v>1286353.5237600002</v>
      </c>
      <c r="AF197" s="251">
        <f>_xlfn.XLOOKUP($B197,Pop_countries_a,'Data01 - Population'!AN$8:AN$274)*_xlfn.XLOOKUP($B197,$B$11:$B$188,$L$11:$L$188)</f>
        <v>1297670.4622200003</v>
      </c>
      <c r="AG197" s="251">
        <f>_xlfn.XLOOKUP($B197,Pop_countries_a,'Data01 - Population'!AO$8:AO$274)*_xlfn.XLOOKUP($B197,$B$11:$B$188,$L$11:$L$188)</f>
        <v>1308771.6021000003</v>
      </c>
      <c r="AH197" s="251">
        <f>_xlfn.XLOOKUP($B197,Pop_countries_a,'Data01 - Population'!AP$8:AP$274)*_xlfn.XLOOKUP($B197,$B$11:$B$188,$L$11:$L$188)</f>
        <v>1319600.6274000001</v>
      </c>
    </row>
    <row r="198" spans="2:34" x14ac:dyDescent="0.25">
      <c r="B198" s="256" t="s">
        <v>216</v>
      </c>
      <c r="C198" s="251">
        <f>_xlfn.XLOOKUP($B198,Pop_countries_a,'Data01 - Population'!K$8:K$274)*_xlfn.XLOOKUP($B198,$B$11:$B$188,$L$11:$L$188)</f>
        <v>362490.15561000002</v>
      </c>
      <c r="D198" s="251">
        <f>_xlfn.XLOOKUP($B198,Pop_countries_a,'Data01 - Population'!L$8:L$274)*_xlfn.XLOOKUP($B198,$B$11:$B$188,$L$11:$L$188)</f>
        <v>374346.79251999996</v>
      </c>
      <c r="E198" s="251">
        <f>_xlfn.XLOOKUP($B198,Pop_countries_a,'Data01 - Population'!M$8:M$274)*_xlfn.XLOOKUP($B198,$B$11:$B$188,$L$11:$L$188)</f>
        <v>386503.82928999997</v>
      </c>
      <c r="F198" s="251">
        <f>_xlfn.XLOOKUP($B198,Pop_countries_a,'Data01 - Population'!N$8:N$274)*_xlfn.XLOOKUP($B198,$B$11:$B$188,$L$11:$L$188)</f>
        <v>398961.40259999997</v>
      </c>
      <c r="G198" s="251">
        <f>_xlfn.XLOOKUP($B198,Pop_countries_a,'Data01 - Population'!O$8:O$274)*_xlfn.XLOOKUP($B198,$B$11:$B$188,$L$11:$L$188)</f>
        <v>411732.96403999999</v>
      </c>
      <c r="H198" s="251">
        <f>_xlfn.XLOOKUP($B198,Pop_countries_a,'Data01 - Population'!P$8:P$274)*_xlfn.XLOOKUP($B198,$B$11:$B$188,$L$11:$L$188)</f>
        <v>424831.33875</v>
      </c>
      <c r="I198" s="251">
        <f>_xlfn.XLOOKUP($B198,Pop_countries_a,'Data01 - Population'!Q$8:Q$274)*_xlfn.XLOOKUP($B198,$B$11:$B$188,$L$11:$L$188)</f>
        <v>438266.94858000003</v>
      </c>
      <c r="J198" s="251">
        <f>_xlfn.XLOOKUP($B198,Pop_countries_a,'Data01 - Population'!R$8:R$274)*_xlfn.XLOOKUP($B198,$B$11:$B$188,$L$11:$L$188)</f>
        <v>452047.39065999998</v>
      </c>
      <c r="K198" s="251">
        <f>_xlfn.XLOOKUP($B198,Pop_countries_a,'Data01 - Population'!S$8:S$274)*_xlfn.XLOOKUP($B198,$B$11:$B$188,$L$11:$L$188)</f>
        <v>466176.90207000001</v>
      </c>
      <c r="L198" s="251">
        <f>_xlfn.XLOOKUP($B198,Pop_countries_a,'Data01 - Population'!T$8:T$274)*_xlfn.XLOOKUP($B198,$B$11:$B$188,$L$11:$L$188)</f>
        <v>480657.28243000002</v>
      </c>
      <c r="M198" s="251">
        <f>_xlfn.XLOOKUP($B198,Pop_countries_a,'Data01 - Population'!U$8:U$274)*_xlfn.XLOOKUP($B198,$B$11:$B$188,$L$11:$L$188)</f>
        <v>495487.76861000009</v>
      </c>
      <c r="N198" s="251">
        <f>_xlfn.XLOOKUP($B198,Pop_countries_a,'Data01 - Population'!V$8:V$274)*_xlfn.XLOOKUP($B198,$B$11:$B$188,$L$11:$L$188)</f>
        <v>510667.31273000006</v>
      </c>
      <c r="O198" s="251">
        <f>_xlfn.XLOOKUP($B198,Pop_countries_a,'Data01 - Population'!W$8:W$274)*_xlfn.XLOOKUP($B198,$B$11:$B$188,$L$11:$L$188)</f>
        <v>526198.02194000001</v>
      </c>
      <c r="P198" s="251">
        <f>_xlfn.XLOOKUP($B198,Pop_countries_a,'Data01 - Population'!X$8:X$274)*_xlfn.XLOOKUP($B198,$B$11:$B$188,$L$11:$L$188)</f>
        <v>542079.19005999994</v>
      </c>
      <c r="Q198" s="251">
        <f>_xlfn.XLOOKUP($B198,Pop_countries_a,'Data01 - Population'!Y$8:Y$274)*_xlfn.XLOOKUP($B198,$B$11:$B$188,$L$11:$L$188)</f>
        <v>558303.23135000002</v>
      </c>
      <c r="R198" s="251">
        <f>_xlfn.XLOOKUP($B198,Pop_countries_a,'Data01 - Population'!Z$8:Z$274)*_xlfn.XLOOKUP($B198,$B$11:$B$188,$L$11:$L$188)</f>
        <v>574859.59866999998</v>
      </c>
      <c r="S198" s="251">
        <f>_xlfn.XLOOKUP($B198,Pop_countries_a,'Data01 - Population'!AA$8:AA$274)*_xlfn.XLOOKUP($B198,$B$11:$B$188,$L$11:$L$188)</f>
        <v>591739.49894000008</v>
      </c>
      <c r="T198" s="251">
        <f>_xlfn.XLOOKUP($B198,Pop_countries_a,'Data01 - Population'!AB$8:AB$274)*_xlfn.XLOOKUP($B198,$B$11:$B$188,$L$11:$L$188)</f>
        <v>608937.77249</v>
      </c>
      <c r="U198" s="251">
        <f>_xlfn.XLOOKUP($B198,Pop_countries_a,'Data01 - Population'!AC$8:AC$274)*_xlfn.XLOOKUP($B198,$B$11:$B$188,$L$11:$L$188)</f>
        <v>626453.25754000002</v>
      </c>
      <c r="V198" s="251">
        <f>_xlfn.XLOOKUP($B198,Pop_countries_a,'Data01 - Population'!AD$8:AD$274)*_xlfn.XLOOKUP($B198,$B$11:$B$188,$L$11:$L$188)</f>
        <v>644287.17282000009</v>
      </c>
      <c r="W198" s="251">
        <f>_xlfn.XLOOKUP($B198,Pop_countries_a,'Data01 - Population'!AE$8:AE$274)*_xlfn.XLOOKUP($B198,$B$11:$B$188,$L$11:$L$188)</f>
        <v>662442.21776000003</v>
      </c>
      <c r="X198" s="251">
        <f>_xlfn.XLOOKUP($B198,Pop_countries_a,'Data01 - Population'!AF$8:AF$274)*_xlfn.XLOOKUP($B198,$B$11:$B$188,$L$11:$L$188)</f>
        <v>680918.87074000004</v>
      </c>
      <c r="Y198" s="251">
        <f>_xlfn.XLOOKUP($B198,Pop_countries_a,'Data01 - Population'!AG$8:AG$274)*_xlfn.XLOOKUP($B198,$B$11:$B$188,$L$11:$L$188)</f>
        <v>699715.53716000007</v>
      </c>
      <c r="Z198" s="251">
        <f>_xlfn.XLOOKUP($B198,Pop_countries_a,'Data01 - Population'!AH$8:AH$274)*_xlfn.XLOOKUP($B198,$B$11:$B$188,$L$11:$L$188)</f>
        <v>718824.97298000008</v>
      </c>
      <c r="AA198" s="251">
        <f>_xlfn.XLOOKUP($B198,Pop_countries_a,'Data01 - Population'!AI$8:AI$274)*_xlfn.XLOOKUP($B198,$B$11:$B$188,$L$11:$L$188)</f>
        <v>738236.11851000006</v>
      </c>
      <c r="AB198" s="251">
        <f>_xlfn.XLOOKUP($B198,Pop_countries_a,'Data01 - Population'!AJ$8:AJ$274)*_xlfn.XLOOKUP($B198,$B$11:$B$188,$L$11:$L$188)</f>
        <v>757935.59050000005</v>
      </c>
      <c r="AC198" s="251">
        <f>_xlfn.XLOOKUP($B198,Pop_countries_a,'Data01 - Population'!AK$8:AK$274)*_xlfn.XLOOKUP($B198,$B$11:$B$188,$L$11:$L$188)</f>
        <v>777912.06729000004</v>
      </c>
      <c r="AD198" s="251">
        <f>_xlfn.XLOOKUP($B198,Pop_countries_a,'Data01 - Population'!AL$8:AL$274)*_xlfn.XLOOKUP($B198,$B$11:$B$188,$L$11:$L$188)</f>
        <v>798159.07935999997</v>
      </c>
      <c r="AE198" s="251">
        <f>_xlfn.XLOOKUP($B198,Pop_countries_a,'Data01 - Population'!AM$8:AM$274)*_xlfn.XLOOKUP($B198,$B$11:$B$188,$L$11:$L$188)</f>
        <v>818674.62207000004</v>
      </c>
      <c r="AF198" s="251">
        <f>_xlfn.XLOOKUP($B198,Pop_countries_a,'Data01 - Population'!AN$8:AN$274)*_xlfn.XLOOKUP($B198,$B$11:$B$188,$L$11:$L$188)</f>
        <v>839456.74772999994</v>
      </c>
      <c r="AG198" s="251">
        <f>_xlfn.XLOOKUP($B198,Pop_countries_a,'Data01 - Population'!AO$8:AO$274)*_xlfn.XLOOKUP($B198,$B$11:$B$188,$L$11:$L$188)</f>
        <v>860504.85267000005</v>
      </c>
      <c r="AH198" s="251">
        <f>_xlfn.XLOOKUP($B198,Pop_countries_a,'Data01 - Population'!AP$8:AP$274)*_xlfn.XLOOKUP($B198,$B$11:$B$188,$L$11:$L$188)</f>
        <v>881817.84345000004</v>
      </c>
    </row>
    <row r="199" spans="2:34" x14ac:dyDescent="0.25">
      <c r="B199" s="256" t="s">
        <v>323</v>
      </c>
      <c r="C199" s="251">
        <f>_xlfn.XLOOKUP($B199,Pop_countries_a,'Data01 - Population'!K$8:K$274)*_xlfn.XLOOKUP($B199,$B$11:$B$188,$L$11:$L$188)</f>
        <v>511.79605000000004</v>
      </c>
      <c r="D199" s="251">
        <f>_xlfn.XLOOKUP($B199,Pop_countries_a,'Data01 - Population'!L$8:L$274)*_xlfn.XLOOKUP($B199,$B$11:$B$188,$L$11:$L$188)</f>
        <v>516.08055999999999</v>
      </c>
      <c r="E199" s="251">
        <f>_xlfn.XLOOKUP($B199,Pop_countries_a,'Data01 - Population'!M$8:M$274)*_xlfn.XLOOKUP($B199,$B$11:$B$188,$L$11:$L$188)</f>
        <v>520.29656</v>
      </c>
      <c r="F199" s="251">
        <f>_xlfn.XLOOKUP($B199,Pop_countries_a,'Data01 - Population'!N$8:N$274)*_xlfn.XLOOKUP($B199,$B$11:$B$188,$L$11:$L$188)</f>
        <v>524.39134999999999</v>
      </c>
      <c r="G199" s="251">
        <f>_xlfn.XLOOKUP($B199,Pop_countries_a,'Data01 - Population'!O$8:O$274)*_xlfn.XLOOKUP($B199,$B$11:$B$188,$L$11:$L$188)</f>
        <v>528.43344000000013</v>
      </c>
      <c r="H199" s="251">
        <f>_xlfn.XLOOKUP($B199,Pop_countries_a,'Data01 - Population'!P$8:P$274)*_xlfn.XLOOKUP($B199,$B$11:$B$188,$L$11:$L$188)</f>
        <v>532.35432000000003</v>
      </c>
      <c r="I199" s="251">
        <f>_xlfn.XLOOKUP($B199,Pop_countries_a,'Data01 - Population'!Q$8:Q$274)*_xlfn.XLOOKUP($B199,$B$11:$B$188,$L$11:$L$188)</f>
        <v>536.05912999999998</v>
      </c>
      <c r="J199" s="251">
        <f>_xlfn.XLOOKUP($B199,Pop_countries_a,'Data01 - Population'!R$8:R$274)*_xlfn.XLOOKUP($B199,$B$11:$B$188,$L$11:$L$188)</f>
        <v>539.65854000000002</v>
      </c>
      <c r="K199" s="251">
        <f>_xlfn.XLOOKUP($B199,Pop_countries_a,'Data01 - Population'!S$8:S$274)*_xlfn.XLOOKUP($B199,$B$11:$B$188,$L$11:$L$188)</f>
        <v>543.16309000000001</v>
      </c>
      <c r="L199" s="251">
        <f>_xlfn.XLOOKUP($B199,Pop_countries_a,'Data01 - Population'!T$8:T$274)*_xlfn.XLOOKUP($B199,$B$11:$B$188,$L$11:$L$188)</f>
        <v>546.45157000000006</v>
      </c>
      <c r="M199" s="251">
        <f>_xlfn.XLOOKUP($B199,Pop_countries_a,'Data01 - Population'!U$8:U$274)*_xlfn.XLOOKUP($B199,$B$11:$B$188,$L$11:$L$188)</f>
        <v>549.67154000000005</v>
      </c>
      <c r="N199" s="251">
        <f>_xlfn.XLOOKUP($B199,Pop_countries_a,'Data01 - Population'!V$8:V$274)*_xlfn.XLOOKUP($B199,$B$11:$B$188,$L$11:$L$188)</f>
        <v>552.60693000000003</v>
      </c>
      <c r="O199" s="251">
        <f>_xlfn.XLOOKUP($B199,Pop_countries_a,'Data01 - Population'!W$8:W$274)*_xlfn.XLOOKUP($B199,$B$11:$B$188,$L$11:$L$188)</f>
        <v>555.51597000000004</v>
      </c>
      <c r="P199" s="251">
        <f>_xlfn.XLOOKUP($B199,Pop_countries_a,'Data01 - Population'!X$8:X$274)*_xlfn.XLOOKUP($B199,$B$11:$B$188,$L$11:$L$188)</f>
        <v>558.22475000000009</v>
      </c>
      <c r="Q199" s="251">
        <f>_xlfn.XLOOKUP($B199,Pop_countries_a,'Data01 - Population'!Y$8:Y$274)*_xlfn.XLOOKUP($B199,$B$11:$B$188,$L$11:$L$188)</f>
        <v>560.77016000000003</v>
      </c>
      <c r="R199" s="251">
        <f>_xlfn.XLOOKUP($B199,Pop_countries_a,'Data01 - Population'!Z$8:Z$274)*_xlfn.XLOOKUP($B199,$B$11:$B$188,$L$11:$L$188)</f>
        <v>563.17854999999997</v>
      </c>
      <c r="S199" s="251">
        <f>_xlfn.XLOOKUP($B199,Pop_countries_a,'Data01 - Population'!AA$8:AA$274)*_xlfn.XLOOKUP($B199,$B$11:$B$188,$L$11:$L$188)</f>
        <v>565.46046000000001</v>
      </c>
      <c r="T199" s="251">
        <f>_xlfn.XLOOKUP($B199,Pop_countries_a,'Data01 - Population'!AB$8:AB$274)*_xlfn.XLOOKUP($B199,$B$11:$B$188,$L$11:$L$188)</f>
        <v>567.55264999999997</v>
      </c>
      <c r="U199" s="251">
        <f>_xlfn.XLOOKUP($B199,Pop_countries_a,'Data01 - Population'!AC$8:AC$274)*_xlfn.XLOOKUP($B199,$B$11:$B$188,$L$11:$L$188)</f>
        <v>569.65011000000004</v>
      </c>
      <c r="V199" s="251">
        <f>_xlfn.XLOOKUP($B199,Pop_countries_a,'Data01 - Population'!AD$8:AD$274)*_xlfn.XLOOKUP($B199,$B$11:$B$188,$L$11:$L$188)</f>
        <v>571.51042000000007</v>
      </c>
      <c r="W199" s="251">
        <f>_xlfn.XLOOKUP($B199,Pop_countries_a,'Data01 - Population'!AE$8:AE$274)*_xlfn.XLOOKUP($B199,$B$11:$B$188,$L$11:$L$188)</f>
        <v>573.27587000000005</v>
      </c>
      <c r="X199" s="251">
        <f>_xlfn.XLOOKUP($B199,Pop_countries_a,'Data01 - Population'!AF$8:AF$274)*_xlfn.XLOOKUP($B199,$B$11:$B$188,$L$11:$L$188)</f>
        <v>574.86741000000006</v>
      </c>
      <c r="Y199" s="251">
        <f>_xlfn.XLOOKUP($B199,Pop_countries_a,'Data01 - Population'!AG$8:AG$274)*_xlfn.XLOOKUP($B199,$B$11:$B$188,$L$11:$L$188)</f>
        <v>576.36409000000003</v>
      </c>
      <c r="Z199" s="251">
        <f>_xlfn.XLOOKUP($B199,Pop_countries_a,'Data01 - Population'!AH$8:AH$274)*_xlfn.XLOOKUP($B199,$B$11:$B$188,$L$11:$L$188)</f>
        <v>577.77118000000007</v>
      </c>
      <c r="AA199" s="251">
        <f>_xlfn.XLOOKUP($B199,Pop_countries_a,'Data01 - Population'!AI$8:AI$274)*_xlfn.XLOOKUP($B199,$B$11:$B$188,$L$11:$L$188)</f>
        <v>578.97274000000004</v>
      </c>
      <c r="AB199" s="251">
        <f>_xlfn.XLOOKUP($B199,Pop_countries_a,'Data01 - Population'!AJ$8:AJ$274)*_xlfn.XLOOKUP($B199,$B$11:$B$188,$L$11:$L$188)</f>
        <v>580.08470999999997</v>
      </c>
      <c r="AC199" s="251">
        <f>_xlfn.XLOOKUP($B199,Pop_countries_a,'Data01 - Population'!AK$8:AK$274)*_xlfn.XLOOKUP($B199,$B$11:$B$188,$L$11:$L$188)</f>
        <v>581.15452000000005</v>
      </c>
      <c r="AD199" s="251">
        <f>_xlfn.XLOOKUP($B199,Pop_countries_a,'Data01 - Population'!AL$8:AL$274)*_xlfn.XLOOKUP($B199,$B$11:$B$188,$L$11:$L$188)</f>
        <v>582.01353000000006</v>
      </c>
      <c r="AE199" s="251">
        <f>_xlfn.XLOOKUP($B199,Pop_countries_a,'Data01 - Population'!AM$8:AM$274)*_xlfn.XLOOKUP($B199,$B$11:$B$188,$L$11:$L$188)</f>
        <v>582.76714000000004</v>
      </c>
      <c r="AF199" s="251">
        <f>_xlfn.XLOOKUP($B199,Pop_countries_a,'Data01 - Population'!AN$8:AN$274)*_xlfn.XLOOKUP($B199,$B$11:$B$188,$L$11:$L$188)</f>
        <v>583.45751000000007</v>
      </c>
      <c r="AG199" s="251">
        <f>_xlfn.XLOOKUP($B199,Pop_countries_a,'Data01 - Population'!AO$8:AO$274)*_xlfn.XLOOKUP($B199,$B$11:$B$188,$L$11:$L$188)</f>
        <v>584.01613000000009</v>
      </c>
      <c r="AH199" s="251">
        <f>_xlfn.XLOOKUP($B199,Pop_countries_a,'Data01 - Population'!AP$8:AP$274)*_xlfn.XLOOKUP($B199,$B$11:$B$188,$L$11:$L$188)</f>
        <v>584.44826999999998</v>
      </c>
    </row>
    <row r="200" spans="2:34" x14ac:dyDescent="0.25">
      <c r="B200" s="256" t="s">
        <v>360</v>
      </c>
      <c r="C200" s="251">
        <f>_xlfn.XLOOKUP($B200,Pop_countries_a,'Data01 - Population'!K$8:K$274)*_xlfn.XLOOKUP($B200,$B$11:$B$188,$L$11:$L$188)</f>
        <v>659619.34275000007</v>
      </c>
      <c r="D200" s="251">
        <f>_xlfn.XLOOKUP($B200,Pop_countries_a,'Data01 - Population'!L$8:L$274)*_xlfn.XLOOKUP($B200,$B$11:$B$188,$L$11:$L$188)</f>
        <v>665733.79521000001</v>
      </c>
      <c r="E200" s="251">
        <f>_xlfn.XLOOKUP($B200,Pop_countries_a,'Data01 - Population'!M$8:M$274)*_xlfn.XLOOKUP($B200,$B$11:$B$188,$L$11:$L$188)</f>
        <v>671773.77278999996</v>
      </c>
      <c r="F200" s="251">
        <f>_xlfn.XLOOKUP($B200,Pop_countries_a,'Data01 - Population'!N$8:N$274)*_xlfn.XLOOKUP($B200,$B$11:$B$188,$L$11:$L$188)</f>
        <v>677730.74682</v>
      </c>
      <c r="G200" s="251">
        <f>_xlfn.XLOOKUP($B200,Pop_countries_a,'Data01 - Population'!O$8:O$274)*_xlfn.XLOOKUP($B200,$B$11:$B$188,$L$11:$L$188)</f>
        <v>683607.11829000001</v>
      </c>
      <c r="H200" s="251">
        <f>_xlfn.XLOOKUP($B200,Pop_countries_a,'Data01 - Population'!P$8:P$274)*_xlfn.XLOOKUP($B200,$B$11:$B$188,$L$11:$L$188)</f>
        <v>689408.94123</v>
      </c>
      <c r="I200" s="251">
        <f>_xlfn.XLOOKUP($B200,Pop_countries_a,'Data01 - Population'!Q$8:Q$274)*_xlfn.XLOOKUP($B200,$B$11:$B$188,$L$11:$L$188)</f>
        <v>695139.55935</v>
      </c>
      <c r="J200" s="251">
        <f>_xlfn.XLOOKUP($B200,Pop_countries_a,'Data01 - Population'!R$8:R$274)*_xlfn.XLOOKUP($B200,$B$11:$B$188,$L$11:$L$188)</f>
        <v>700798.42764000001</v>
      </c>
      <c r="K200" s="251">
        <f>_xlfn.XLOOKUP($B200,Pop_countries_a,'Data01 - Population'!S$8:S$274)*_xlfn.XLOOKUP($B200,$B$11:$B$188,$L$11:$L$188)</f>
        <v>706380.33168000006</v>
      </c>
      <c r="L200" s="251">
        <f>_xlfn.XLOOKUP($B200,Pop_countries_a,'Data01 - Population'!T$8:T$274)*_xlfn.XLOOKUP($B200,$B$11:$B$188,$L$11:$L$188)</f>
        <v>711878.99649000005</v>
      </c>
      <c r="M200" s="251">
        <f>_xlfn.XLOOKUP($B200,Pop_countries_a,'Data01 - Population'!U$8:U$274)*_xlfn.XLOOKUP($B200,$B$11:$B$188,$L$11:$L$188)</f>
        <v>717286.60043999995</v>
      </c>
      <c r="N200" s="251">
        <f>_xlfn.XLOOKUP($B200,Pop_countries_a,'Data01 - Population'!V$8:V$274)*_xlfn.XLOOKUP($B200,$B$11:$B$188,$L$11:$L$188)</f>
        <v>722597.26625999995</v>
      </c>
      <c r="O200" s="251">
        <f>_xlfn.XLOOKUP($B200,Pop_countries_a,'Data01 - Population'!W$8:W$274)*_xlfn.XLOOKUP($B200,$B$11:$B$188,$L$11:$L$188)</f>
        <v>727807.75335000001</v>
      </c>
      <c r="P200" s="251">
        <f>_xlfn.XLOOKUP($B200,Pop_countries_a,'Data01 - Population'!X$8:X$274)*_xlfn.XLOOKUP($B200,$B$11:$B$188,$L$11:$L$188)</f>
        <v>732918.26792999997</v>
      </c>
      <c r="Q200" s="251">
        <f>_xlfn.XLOOKUP($B200,Pop_countries_a,'Data01 - Population'!Y$8:Y$274)*_xlfn.XLOOKUP($B200,$B$11:$B$188,$L$11:$L$188)</f>
        <v>737930.26827</v>
      </c>
      <c r="R200" s="251">
        <f>_xlfn.XLOOKUP($B200,Pop_countries_a,'Data01 - Population'!Z$8:Z$274)*_xlfn.XLOOKUP($B200,$B$11:$B$188,$L$11:$L$188)</f>
        <v>742846.21428000007</v>
      </c>
      <c r="S200" s="251">
        <f>_xlfn.XLOOKUP($B200,Pop_countries_a,'Data01 - Population'!AA$8:AA$274)*_xlfn.XLOOKUP($B200,$B$11:$B$188,$L$11:$L$188)</f>
        <v>747668.35965</v>
      </c>
      <c r="T200" s="251">
        <f>_xlfn.XLOOKUP($B200,Pop_countries_a,'Data01 - Population'!AB$8:AB$274)*_xlfn.XLOOKUP($B200,$B$11:$B$188,$L$11:$L$188)</f>
        <v>752396.29194000002</v>
      </c>
      <c r="U200" s="251">
        <f>_xlfn.XLOOKUP($B200,Pop_countries_a,'Data01 - Population'!AC$8:AC$274)*_xlfn.XLOOKUP($B200,$B$11:$B$188,$L$11:$L$188)</f>
        <v>757028.44976999995</v>
      </c>
      <c r="V200" s="251">
        <f>_xlfn.XLOOKUP($B200,Pop_countries_a,'Data01 - Population'!AD$8:AD$274)*_xlfn.XLOOKUP($B200,$B$11:$B$188,$L$11:$L$188)</f>
        <v>761563.06553999998</v>
      </c>
      <c r="W200" s="251">
        <f>_xlfn.XLOOKUP($B200,Pop_countries_a,'Data01 - Population'!AE$8:AE$274)*_xlfn.XLOOKUP($B200,$B$11:$B$188,$L$11:$L$188)</f>
        <v>765997.97394000005</v>
      </c>
      <c r="X200" s="251">
        <f>_xlfn.XLOOKUP($B200,Pop_countries_a,'Data01 - Population'!AF$8:AF$274)*_xlfn.XLOOKUP($B200,$B$11:$B$188,$L$11:$L$188)</f>
        <v>770331.77562000009</v>
      </c>
      <c r="Y200" s="251">
        <f>_xlfn.XLOOKUP($B200,Pop_countries_a,'Data01 - Population'!AG$8:AG$274)*_xlfn.XLOOKUP($B200,$B$11:$B$188,$L$11:$L$188)</f>
        <v>774563.07123</v>
      </c>
      <c r="Z200" s="251">
        <f>_xlfn.XLOOKUP($B200,Pop_countries_a,'Data01 - Population'!AH$8:AH$274)*_xlfn.XLOOKUP($B200,$B$11:$B$188,$L$11:$L$188)</f>
        <v>778692.08172000002</v>
      </c>
      <c r="AA200" s="251">
        <f>_xlfn.XLOOKUP($B200,Pop_countries_a,'Data01 - Population'!AI$8:AI$274)*_xlfn.XLOOKUP($B200,$B$11:$B$188,$L$11:$L$188)</f>
        <v>782720.98713000002</v>
      </c>
      <c r="AB200" s="251">
        <f>_xlfn.XLOOKUP($B200,Pop_countries_a,'Data01 - Population'!AJ$8:AJ$274)*_xlfn.XLOOKUP($B200,$B$11:$B$188,$L$11:$L$188)</f>
        <v>786652.48305000004</v>
      </c>
      <c r="AC200" s="251">
        <f>_xlfn.XLOOKUP($B200,Pop_countries_a,'Data01 - Population'!AK$8:AK$274)*_xlfn.XLOOKUP($B200,$B$11:$B$188,$L$11:$L$188)</f>
        <v>790488.48438000004</v>
      </c>
      <c r="AD200" s="251">
        <f>_xlfn.XLOOKUP($B200,Pop_countries_a,'Data01 - Population'!AL$8:AL$274)*_xlfn.XLOOKUP($B200,$B$11:$B$188,$L$11:$L$188)</f>
        <v>794228.72597999999</v>
      </c>
      <c r="AE200" s="251">
        <f>_xlfn.XLOOKUP($B200,Pop_countries_a,'Data01 - Population'!AM$8:AM$274)*_xlfn.XLOOKUP($B200,$B$11:$B$188,$L$11:$L$188)</f>
        <v>797871.26349000004</v>
      </c>
      <c r="AF200" s="251">
        <f>_xlfn.XLOOKUP($B200,Pop_countries_a,'Data01 - Population'!AN$8:AN$274)*_xlfn.XLOOKUP($B200,$B$11:$B$188,$L$11:$L$188)</f>
        <v>801414.59444999998</v>
      </c>
      <c r="AG200" s="251">
        <f>_xlfn.XLOOKUP($B200,Pop_countries_a,'Data01 - Population'!AO$8:AO$274)*_xlfn.XLOOKUP($B200,$B$11:$B$188,$L$11:$L$188)</f>
        <v>804856.47990000003</v>
      </c>
      <c r="AH200" s="251">
        <f>_xlfn.XLOOKUP($B200,Pop_countries_a,'Data01 - Population'!AP$8:AP$274)*_xlfn.XLOOKUP($B200,$B$11:$B$188,$L$11:$L$188)</f>
        <v>808194.56304000004</v>
      </c>
    </row>
    <row r="201" spans="2:34" x14ac:dyDescent="0.25">
      <c r="B201" s="256" t="s">
        <v>259</v>
      </c>
      <c r="C201" s="251">
        <f>_xlfn.XLOOKUP($B201,Pop_countries_a,'Data01 - Population'!K$8:K$274)*_xlfn.XLOOKUP($B201,$B$11:$B$188,$L$11:$L$188)</f>
        <v>23661.824000000001</v>
      </c>
      <c r="D201" s="251">
        <f>_xlfn.XLOOKUP($B201,Pop_countries_a,'Data01 - Population'!L$8:L$274)*_xlfn.XLOOKUP($B201,$B$11:$B$188,$L$11:$L$188)</f>
        <v>23705.871999999999</v>
      </c>
      <c r="E201" s="251">
        <f>_xlfn.XLOOKUP($B201,Pop_countries_a,'Data01 - Population'!M$8:M$274)*_xlfn.XLOOKUP($B201,$B$11:$B$188,$L$11:$L$188)</f>
        <v>23745.024000000001</v>
      </c>
      <c r="F201" s="251">
        <f>_xlfn.XLOOKUP($B201,Pop_countries_a,'Data01 - Population'!N$8:N$274)*_xlfn.XLOOKUP($B201,$B$11:$B$188,$L$11:$L$188)</f>
        <v>23775.752</v>
      </c>
      <c r="G201" s="251">
        <f>_xlfn.XLOOKUP($B201,Pop_countries_a,'Data01 - Population'!O$8:O$274)*_xlfn.XLOOKUP($B201,$B$11:$B$188,$L$11:$L$188)</f>
        <v>23798.16</v>
      </c>
      <c r="H201" s="251">
        <f>_xlfn.XLOOKUP($B201,Pop_countries_a,'Data01 - Population'!P$8:P$274)*_xlfn.XLOOKUP($B201,$B$11:$B$188,$L$11:$L$188)</f>
        <v>23812.112000000001</v>
      </c>
      <c r="I201" s="251">
        <f>_xlfn.XLOOKUP($B201,Pop_countries_a,'Data01 - Population'!Q$8:Q$274)*_xlfn.XLOOKUP($B201,$B$11:$B$188,$L$11:$L$188)</f>
        <v>23818.207999999999</v>
      </c>
      <c r="J201" s="251">
        <f>_xlfn.XLOOKUP($B201,Pop_countries_a,'Data01 - Population'!R$8:R$274)*_xlfn.XLOOKUP($B201,$B$11:$B$188,$L$11:$L$188)</f>
        <v>23816.088</v>
      </c>
      <c r="K201" s="251">
        <f>_xlfn.XLOOKUP($B201,Pop_countries_a,'Data01 - Population'!S$8:S$274)*_xlfn.XLOOKUP($B201,$B$11:$B$188,$L$11:$L$188)</f>
        <v>23806</v>
      </c>
      <c r="L201" s="251">
        <f>_xlfn.XLOOKUP($B201,Pop_countries_a,'Data01 - Population'!T$8:T$274)*_xlfn.XLOOKUP($B201,$B$11:$B$188,$L$11:$L$188)</f>
        <v>23788.720000000001</v>
      </c>
      <c r="M201" s="251">
        <f>_xlfn.XLOOKUP($B201,Pop_countries_a,'Data01 - Population'!U$8:U$274)*_xlfn.XLOOKUP($B201,$B$11:$B$188,$L$11:$L$188)</f>
        <v>23765.151999999998</v>
      </c>
      <c r="N201" s="251">
        <f>_xlfn.XLOOKUP($B201,Pop_countries_a,'Data01 - Population'!V$8:V$274)*_xlfn.XLOOKUP($B201,$B$11:$B$188,$L$11:$L$188)</f>
        <v>23736.080000000002</v>
      </c>
      <c r="O201" s="251">
        <f>_xlfn.XLOOKUP($B201,Pop_countries_a,'Data01 - Population'!W$8:W$274)*_xlfn.XLOOKUP($B201,$B$11:$B$188,$L$11:$L$188)</f>
        <v>23701.903999999999</v>
      </c>
      <c r="P201" s="251">
        <f>_xlfn.XLOOKUP($B201,Pop_countries_a,'Data01 - Population'!X$8:X$274)*_xlfn.XLOOKUP($B201,$B$11:$B$188,$L$11:$L$188)</f>
        <v>23662.84</v>
      </c>
      <c r="Q201" s="251">
        <f>_xlfn.XLOOKUP($B201,Pop_countries_a,'Data01 - Population'!Y$8:Y$274)*_xlfn.XLOOKUP($B201,$B$11:$B$188,$L$11:$L$188)</f>
        <v>23619.632000000001</v>
      </c>
      <c r="R201" s="251">
        <f>_xlfn.XLOOKUP($B201,Pop_countries_a,'Data01 - Population'!Z$8:Z$274)*_xlfn.XLOOKUP($B201,$B$11:$B$188,$L$11:$L$188)</f>
        <v>23573</v>
      </c>
      <c r="S201" s="251">
        <f>_xlfn.XLOOKUP($B201,Pop_countries_a,'Data01 - Population'!AA$8:AA$274)*_xlfn.XLOOKUP($B201,$B$11:$B$188,$L$11:$L$188)</f>
        <v>23523.304</v>
      </c>
      <c r="T201" s="251">
        <f>_xlfn.XLOOKUP($B201,Pop_countries_a,'Data01 - Population'!AB$8:AB$274)*_xlfn.XLOOKUP($B201,$B$11:$B$188,$L$11:$L$188)</f>
        <v>23471.112000000001</v>
      </c>
      <c r="U201" s="251">
        <f>_xlfn.XLOOKUP($B201,Pop_countries_a,'Data01 - Population'!AC$8:AC$274)*_xlfn.XLOOKUP($B201,$B$11:$B$188,$L$11:$L$188)</f>
        <v>23416.464</v>
      </c>
      <c r="V201" s="251">
        <f>_xlfn.XLOOKUP($B201,Pop_countries_a,'Data01 - Population'!AD$8:AD$274)*_xlfn.XLOOKUP($B201,$B$11:$B$188,$L$11:$L$188)</f>
        <v>23359.68</v>
      </c>
      <c r="W201" s="251">
        <f>_xlfn.XLOOKUP($B201,Pop_countries_a,'Data01 - Population'!AE$8:AE$274)*_xlfn.XLOOKUP($B201,$B$11:$B$188,$L$11:$L$188)</f>
        <v>23301.223999999998</v>
      </c>
      <c r="X201" s="251">
        <f>_xlfn.XLOOKUP($B201,Pop_countries_a,'Data01 - Population'!AF$8:AF$274)*_xlfn.XLOOKUP($B201,$B$11:$B$188,$L$11:$L$188)</f>
        <v>23241.175999999999</v>
      </c>
      <c r="Y201" s="251">
        <f>_xlfn.XLOOKUP($B201,Pop_countries_a,'Data01 - Population'!AG$8:AG$274)*_xlfn.XLOOKUP($B201,$B$11:$B$188,$L$11:$L$188)</f>
        <v>23179.743999999999</v>
      </c>
      <c r="Z201" s="251">
        <f>_xlfn.XLOOKUP($B201,Pop_countries_a,'Data01 - Population'!AH$8:AH$274)*_xlfn.XLOOKUP($B201,$B$11:$B$188,$L$11:$L$188)</f>
        <v>23116.944</v>
      </c>
      <c r="AA201" s="251">
        <f>_xlfn.XLOOKUP($B201,Pop_countries_a,'Data01 - Population'!AI$8:AI$274)*_xlfn.XLOOKUP($B201,$B$11:$B$188,$L$11:$L$188)</f>
        <v>23052.383999999998</v>
      </c>
      <c r="AB201" s="251">
        <f>_xlfn.XLOOKUP($B201,Pop_countries_a,'Data01 - Population'!AJ$8:AJ$274)*_xlfn.XLOOKUP($B201,$B$11:$B$188,$L$11:$L$188)</f>
        <v>22985.616000000002</v>
      </c>
      <c r="AC201" s="251">
        <f>_xlfn.XLOOKUP($B201,Pop_countries_a,'Data01 - Population'!AK$8:AK$274)*_xlfn.XLOOKUP($B201,$B$11:$B$188,$L$11:$L$188)</f>
        <v>22916.383999999998</v>
      </c>
      <c r="AD201" s="251">
        <f>_xlfn.XLOOKUP($B201,Pop_countries_a,'Data01 - Population'!AL$8:AL$274)*_xlfn.XLOOKUP($B201,$B$11:$B$188,$L$11:$L$188)</f>
        <v>22844.511999999999</v>
      </c>
      <c r="AE201" s="251">
        <f>_xlfn.XLOOKUP($B201,Pop_countries_a,'Data01 - Population'!AM$8:AM$274)*_xlfn.XLOOKUP($B201,$B$11:$B$188,$L$11:$L$188)</f>
        <v>22770.04</v>
      </c>
      <c r="AF201" s="251">
        <f>_xlfn.XLOOKUP($B201,Pop_countries_a,'Data01 - Population'!AN$8:AN$274)*_xlfn.XLOOKUP($B201,$B$11:$B$188,$L$11:$L$188)</f>
        <v>22692.671999999999</v>
      </c>
      <c r="AG201" s="251">
        <f>_xlfn.XLOOKUP($B201,Pop_countries_a,'Data01 - Population'!AO$8:AO$274)*_xlfn.XLOOKUP($B201,$B$11:$B$188,$L$11:$L$188)</f>
        <v>22612.383999999998</v>
      </c>
      <c r="AH201" s="251">
        <f>_xlfn.XLOOKUP($B201,Pop_countries_a,'Data01 - Population'!AP$8:AP$274)*_xlfn.XLOOKUP($B201,$B$11:$B$188,$L$11:$L$188)</f>
        <v>22528.912</v>
      </c>
    </row>
    <row r="202" spans="2:34" x14ac:dyDescent="0.25">
      <c r="B202" s="256" t="s">
        <v>375</v>
      </c>
      <c r="C202" s="251">
        <f>_xlfn.XLOOKUP($B202,Pop_countries_a,'Data01 - Population'!K$8:K$274)*_xlfn.XLOOKUP($B202,$B$11:$B$188,$L$11:$L$188)</f>
        <v>377291.90400000004</v>
      </c>
      <c r="D202" s="251">
        <f>_xlfn.XLOOKUP($B202,Pop_countries_a,'Data01 - Population'!L$8:L$274)*_xlfn.XLOOKUP($B202,$B$11:$B$188,$L$11:$L$188)</f>
        <v>381733.21857000003</v>
      </c>
      <c r="E202" s="251">
        <f>_xlfn.XLOOKUP($B202,Pop_countries_a,'Data01 - Population'!M$8:M$274)*_xlfn.XLOOKUP($B202,$B$11:$B$188,$L$11:$L$188)</f>
        <v>386049.60849000001</v>
      </c>
      <c r="F202" s="251">
        <f>_xlfn.XLOOKUP($B202,Pop_countries_a,'Data01 - Population'!N$8:N$274)*_xlfn.XLOOKUP($B202,$B$11:$B$188,$L$11:$L$188)</f>
        <v>390249.83121000003</v>
      </c>
      <c r="G202" s="251">
        <f>_xlfn.XLOOKUP($B202,Pop_countries_a,'Data01 - Population'!O$8:O$274)*_xlfn.XLOOKUP($B202,$B$11:$B$188,$L$11:$L$188)</f>
        <v>394355.80281000002</v>
      </c>
      <c r="H202" s="251">
        <f>_xlfn.XLOOKUP($B202,Pop_countries_a,'Data01 - Population'!P$8:P$274)*_xlfn.XLOOKUP($B202,$B$11:$B$188,$L$11:$L$188)</f>
        <v>398395.29264</v>
      </c>
      <c r="I202" s="251">
        <f>_xlfn.XLOOKUP($B202,Pop_countries_a,'Data01 - Population'!Q$8:Q$274)*_xlfn.XLOOKUP($B202,$B$11:$B$188,$L$11:$L$188)</f>
        <v>402389.90241000004</v>
      </c>
      <c r="J202" s="251">
        <f>_xlfn.XLOOKUP($B202,Pop_countries_a,'Data01 - Population'!R$8:R$274)*_xlfn.XLOOKUP($B202,$B$11:$B$188,$L$11:$L$188)</f>
        <v>406349.03327999997</v>
      </c>
      <c r="K202" s="251">
        <f>_xlfn.XLOOKUP($B202,Pop_countries_a,'Data01 - Population'!S$8:S$274)*_xlfn.XLOOKUP($B202,$B$11:$B$188,$L$11:$L$188)</f>
        <v>410272.71519000002</v>
      </c>
      <c r="L202" s="251">
        <f>_xlfn.XLOOKUP($B202,Pop_countries_a,'Data01 - Population'!T$8:T$274)*_xlfn.XLOOKUP($B202,$B$11:$B$188,$L$11:$L$188)</f>
        <v>414160.97807999997</v>
      </c>
      <c r="M202" s="251">
        <f>_xlfn.XLOOKUP($B202,Pop_countries_a,'Data01 - Population'!U$8:U$274)*_xlfn.XLOOKUP($B202,$B$11:$B$188,$L$11:$L$188)</f>
        <v>418009.88484000001</v>
      </c>
      <c r="N202" s="251">
        <f>_xlfn.XLOOKUP($B202,Pop_countries_a,'Data01 - Population'!V$8:V$274)*_xlfn.XLOOKUP($B202,$B$11:$B$188,$L$11:$L$188)</f>
        <v>421816.87560000003</v>
      </c>
      <c r="O202" s="251">
        <f>_xlfn.XLOOKUP($B202,Pop_countries_a,'Data01 - Population'!W$8:W$274)*_xlfn.XLOOKUP($B202,$B$11:$B$188,$L$11:$L$188)</f>
        <v>425585.79765000002</v>
      </c>
      <c r="P202" s="251">
        <f>_xlfn.XLOOKUP($B202,Pop_countries_a,'Data01 - Population'!X$8:X$274)*_xlfn.XLOOKUP($B202,$B$11:$B$188,$L$11:$L$188)</f>
        <v>429321.02223</v>
      </c>
      <c r="Q202" s="251">
        <f>_xlfn.XLOOKUP($B202,Pop_countries_a,'Data01 - Population'!Y$8:Y$274)*_xlfn.XLOOKUP($B202,$B$11:$B$188,$L$11:$L$188)</f>
        <v>433017.60924000002</v>
      </c>
      <c r="R202" s="251">
        <f>_xlfn.XLOOKUP($B202,Pop_countries_a,'Data01 - Population'!Z$8:Z$274)*_xlfn.XLOOKUP($B202,$B$11:$B$188,$L$11:$L$188)</f>
        <v>436668.91200000001</v>
      </c>
      <c r="S202" s="251">
        <f>_xlfn.XLOOKUP($B202,Pop_countries_a,'Data01 - Population'!AA$8:AA$274)*_xlfn.XLOOKUP($B202,$B$11:$B$188,$L$11:$L$188)</f>
        <v>440271.39759000001</v>
      </c>
      <c r="T202" s="251">
        <f>_xlfn.XLOOKUP($B202,Pop_countries_a,'Data01 - Population'!AB$8:AB$274)*_xlfn.XLOOKUP($B202,$B$11:$B$188,$L$11:$L$188)</f>
        <v>443824.03308000002</v>
      </c>
      <c r="U202" s="251">
        <f>_xlfn.XLOOKUP($B202,Pop_countries_a,'Data01 - Population'!AC$8:AC$274)*_xlfn.XLOOKUP($B202,$B$11:$B$188,$L$11:$L$188)</f>
        <v>447331.59389999998</v>
      </c>
      <c r="V202" s="251">
        <f>_xlfn.XLOOKUP($B202,Pop_countries_a,'Data01 - Population'!AD$8:AD$274)*_xlfn.XLOOKUP($B202,$B$11:$B$188,$L$11:$L$188)</f>
        <v>450801.84948000003</v>
      </c>
      <c r="W202" s="251">
        <f>_xlfn.XLOOKUP($B202,Pop_countries_a,'Data01 - Population'!AE$8:AE$274)*_xlfn.XLOOKUP($B202,$B$11:$B$188,$L$11:$L$188)</f>
        <v>454245.33870000002</v>
      </c>
      <c r="X202" s="251">
        <f>_xlfn.XLOOKUP($B202,Pop_countries_a,'Data01 - Population'!AF$8:AF$274)*_xlfn.XLOOKUP($B202,$B$11:$B$188,$L$11:$L$188)</f>
        <v>457670.17530000006</v>
      </c>
      <c r="Y202" s="251">
        <f>_xlfn.XLOOKUP($B202,Pop_countries_a,'Data01 - Population'!AG$8:AG$274)*_xlfn.XLOOKUP($B202,$B$11:$B$188,$L$11:$L$188)</f>
        <v>461079.11375999998</v>
      </c>
      <c r="Z202" s="251">
        <f>_xlfn.XLOOKUP($B202,Pop_countries_a,'Data01 - Population'!AH$8:AH$274)*_xlfn.XLOOKUP($B202,$B$11:$B$188,$L$11:$L$188)</f>
        <v>464472.72294000001</v>
      </c>
      <c r="AA202" s="251">
        <f>_xlfn.XLOOKUP($B202,Pop_countries_a,'Data01 - Population'!AI$8:AI$274)*_xlfn.XLOOKUP($B202,$B$11:$B$188,$L$11:$L$188)</f>
        <v>467853.09864000004</v>
      </c>
      <c r="AB202" s="251">
        <f>_xlfn.XLOOKUP($B202,Pop_countries_a,'Data01 - Population'!AJ$8:AJ$274)*_xlfn.XLOOKUP($B202,$B$11:$B$188,$L$11:$L$188)</f>
        <v>471222.15702000004</v>
      </c>
      <c r="AC202" s="251">
        <f>_xlfn.XLOOKUP($B202,Pop_countries_a,'Data01 - Population'!AK$8:AK$274)*_xlfn.XLOOKUP($B202,$B$11:$B$188,$L$11:$L$188)</f>
        <v>474581.09568000003</v>
      </c>
      <c r="AD202" s="251">
        <f>_xlfn.XLOOKUP($B202,Pop_countries_a,'Data01 - Population'!AL$8:AL$274)*_xlfn.XLOOKUP($B202,$B$11:$B$188,$L$11:$L$188)</f>
        <v>477931.63617000001</v>
      </c>
      <c r="AE202" s="251">
        <f>_xlfn.XLOOKUP($B202,Pop_countries_a,'Data01 - Population'!AM$8:AM$274)*_xlfn.XLOOKUP($B202,$B$11:$B$188,$L$11:$L$188)</f>
        <v>481274.31741000002</v>
      </c>
      <c r="AF202" s="251">
        <f>_xlfn.XLOOKUP($B202,Pop_countries_a,'Data01 - Population'!AN$8:AN$274)*_xlfn.XLOOKUP($B202,$B$11:$B$188,$L$11:$L$188)</f>
        <v>484606.48971000005</v>
      </c>
      <c r="AG202" s="251">
        <f>_xlfn.XLOOKUP($B202,Pop_countries_a,'Data01 - Population'!AO$8:AO$274)*_xlfn.XLOOKUP($B202,$B$11:$B$188,$L$11:$L$188)</f>
        <v>487924.96446000005</v>
      </c>
      <c r="AH202" s="251">
        <f>_xlfn.XLOOKUP($B202,Pop_countries_a,'Data01 - Population'!AP$8:AP$274)*_xlfn.XLOOKUP($B202,$B$11:$B$188,$L$11:$L$188)</f>
        <v>491227.16682000004</v>
      </c>
    </row>
    <row r="203" spans="2:34" x14ac:dyDescent="0.25">
      <c r="B203" s="256" t="s">
        <v>448</v>
      </c>
      <c r="C203" s="251">
        <f>_xlfn.XLOOKUP($B203,Pop_countries_a,'Data01 - Population'!K$8:K$274)*_xlfn.XLOOKUP($B203,$B$11:$B$188,$L$11:$L$188)</f>
        <v>124744.65443999998</v>
      </c>
      <c r="D203" s="251">
        <f>_xlfn.XLOOKUP($B203,Pop_countries_a,'Data01 - Population'!L$8:L$274)*_xlfn.XLOOKUP($B203,$B$11:$B$188,$L$11:$L$188)</f>
        <v>125459.15199999997</v>
      </c>
      <c r="E203" s="251">
        <f>_xlfn.XLOOKUP($B203,Pop_countries_a,'Data01 - Population'!M$8:M$274)*_xlfn.XLOOKUP($B203,$B$11:$B$188,$L$11:$L$188)</f>
        <v>125969.99295999999</v>
      </c>
      <c r="F203" s="251">
        <f>_xlfn.XLOOKUP($B203,Pop_countries_a,'Data01 - Population'!N$8:N$274)*_xlfn.XLOOKUP($B203,$B$11:$B$188,$L$11:$L$188)</f>
        <v>126299.29815999998</v>
      </c>
      <c r="G203" s="251">
        <f>_xlfn.XLOOKUP($B203,Pop_countries_a,'Data01 - Population'!O$8:O$274)*_xlfn.XLOOKUP($B203,$B$11:$B$188,$L$11:$L$188)</f>
        <v>126500.85132999999</v>
      </c>
      <c r="H203" s="251">
        <f>_xlfn.XLOOKUP($B203,Pop_countries_a,'Data01 - Population'!P$8:P$274)*_xlfn.XLOOKUP($B203,$B$11:$B$188,$L$11:$L$188)</f>
        <v>126655.92008999999</v>
      </c>
      <c r="I203" s="251">
        <f>_xlfn.XLOOKUP($B203,Pop_countries_a,'Data01 - Population'!Q$8:Q$274)*_xlfn.XLOOKUP($B203,$B$11:$B$188,$L$11:$L$188)</f>
        <v>126824.77954999998</v>
      </c>
      <c r="J203" s="251">
        <f>_xlfn.XLOOKUP($B203,Pop_countries_a,'Data01 - Population'!R$8:R$274)*_xlfn.XLOOKUP($B203,$B$11:$B$188,$L$11:$L$188)</f>
        <v>127022.87807999999</v>
      </c>
      <c r="K203" s="251">
        <f>_xlfn.XLOOKUP($B203,Pop_countries_a,'Data01 - Population'!S$8:S$274)*_xlfn.XLOOKUP($B203,$B$11:$B$188,$L$11:$L$188)</f>
        <v>127233.80613999999</v>
      </c>
      <c r="L203" s="251">
        <f>_xlfn.XLOOKUP($B203,Pop_countries_a,'Data01 - Population'!T$8:T$274)*_xlfn.XLOOKUP($B203,$B$11:$B$188,$L$11:$L$188)</f>
        <v>127448.71818</v>
      </c>
      <c r="M203" s="251">
        <f>_xlfn.XLOOKUP($B203,Pop_countries_a,'Data01 - Population'!U$8:U$274)*_xlfn.XLOOKUP($B203,$B$11:$B$188,$L$11:$L$188)</f>
        <v>127647.70822999999</v>
      </c>
      <c r="N203" s="251">
        <f>_xlfn.XLOOKUP($B203,Pop_countries_a,'Data01 - Population'!V$8:V$274)*_xlfn.XLOOKUP($B203,$B$11:$B$188,$L$11:$L$188)</f>
        <v>127817.34776999998</v>
      </c>
      <c r="O203" s="251">
        <f>_xlfn.XLOOKUP($B203,Pop_countries_a,'Data01 - Population'!W$8:W$274)*_xlfn.XLOOKUP($B203,$B$11:$B$188,$L$11:$L$188)</f>
        <v>127958.57010999997</v>
      </c>
      <c r="P203" s="251">
        <f>_xlfn.XLOOKUP($B203,Pop_countries_a,'Data01 - Population'!X$8:X$274)*_xlfn.XLOOKUP($B203,$B$11:$B$188,$L$11:$L$188)</f>
        <v>128079.42678999998</v>
      </c>
      <c r="Q203" s="251">
        <f>_xlfn.XLOOKUP($B203,Pop_countries_a,'Data01 - Population'!Y$8:Y$274)*_xlfn.XLOOKUP($B203,$B$11:$B$188,$L$11:$L$188)</f>
        <v>128179.62527999998</v>
      </c>
      <c r="R203" s="251">
        <f>_xlfn.XLOOKUP($B203,Pop_countries_a,'Data01 - Population'!Z$8:Z$274)*_xlfn.XLOOKUP($B203,$B$11:$B$188,$L$11:$L$188)</f>
        <v>128258.95662999997</v>
      </c>
      <c r="S203" s="251">
        <f>_xlfn.XLOOKUP($B203,Pop_countries_a,'Data01 - Population'!AA$8:AA$274)*_xlfn.XLOOKUP($B203,$B$11:$B$188,$L$11:$L$188)</f>
        <v>128317.81087999998</v>
      </c>
      <c r="T203" s="251">
        <f>_xlfn.XLOOKUP($B203,Pop_countries_a,'Data01 - Population'!AB$8:AB$274)*_xlfn.XLOOKUP($B203,$B$11:$B$188,$L$11:$L$188)</f>
        <v>128355.72833999997</v>
      </c>
      <c r="U203" s="251">
        <f>_xlfn.XLOOKUP($B203,Pop_countries_a,'Data01 - Population'!AC$8:AC$274)*_xlfn.XLOOKUP($B203,$B$11:$B$188,$L$11:$L$188)</f>
        <v>128373.28013999997</v>
      </c>
      <c r="V203" s="251">
        <f>_xlfn.XLOOKUP($B203,Pop_countries_a,'Data01 - Population'!AD$8:AD$274)*_xlfn.XLOOKUP($B203,$B$11:$B$188,$L$11:$L$188)</f>
        <v>128372.05429999999</v>
      </c>
      <c r="W203" s="251">
        <f>_xlfn.XLOOKUP($B203,Pop_countries_a,'Data01 - Population'!AE$8:AE$274)*_xlfn.XLOOKUP($B203,$B$11:$B$188,$L$11:$L$188)</f>
        <v>128353.81992999997</v>
      </c>
      <c r="X203" s="251">
        <f>_xlfn.XLOOKUP($B203,Pop_countries_a,'Data01 - Population'!AF$8:AF$274)*_xlfn.XLOOKUP($B203,$B$11:$B$188,$L$11:$L$188)</f>
        <v>128320.20683999998</v>
      </c>
      <c r="Y203" s="251">
        <f>_xlfn.XLOOKUP($B203,Pop_countries_a,'Data01 - Population'!AG$8:AG$274)*_xlfn.XLOOKUP($B203,$B$11:$B$188,$L$11:$L$188)</f>
        <v>128272.21798999999</v>
      </c>
      <c r="Z203" s="251">
        <f>_xlfn.XLOOKUP($B203,Pop_countries_a,'Data01 - Population'!AH$8:AH$274)*_xlfn.XLOOKUP($B203,$B$11:$B$188,$L$11:$L$188)</f>
        <v>128209.79765999997</v>
      </c>
      <c r="AA203" s="251">
        <f>_xlfn.XLOOKUP($B203,Pop_countries_a,'Data01 - Population'!AI$8:AI$274)*_xlfn.XLOOKUP($B203,$B$11:$B$188,$L$11:$L$188)</f>
        <v>128132.65331999998</v>
      </c>
      <c r="AB203" s="251">
        <f>_xlfn.XLOOKUP($B203,Pop_countries_a,'Data01 - Population'!AJ$8:AJ$274)*_xlfn.XLOOKUP($B203,$B$11:$B$188,$L$11:$L$188)</f>
        <v>128040.60387999998</v>
      </c>
      <c r="AC203" s="251">
        <f>_xlfn.XLOOKUP($B203,Pop_countries_a,'Data01 - Population'!AK$8:AK$274)*_xlfn.XLOOKUP($B203,$B$11:$B$188,$L$11:$L$188)</f>
        <v>127933.5379</v>
      </c>
      <c r="AD203" s="251">
        <f>_xlfn.XLOOKUP($B203,Pop_countries_a,'Data01 - Population'!AL$8:AL$274)*_xlfn.XLOOKUP($B203,$B$11:$B$188,$L$11:$L$188)</f>
        <v>127812.31903999997</v>
      </c>
      <c r="AE203" s="251">
        <f>_xlfn.XLOOKUP($B203,Pop_countries_a,'Data01 - Population'!AM$8:AM$274)*_xlfn.XLOOKUP($B203,$B$11:$B$188,$L$11:$L$188)</f>
        <v>127677.28161999998</v>
      </c>
      <c r="AF203" s="251">
        <f>_xlfn.XLOOKUP($B203,Pop_countries_a,'Data01 - Population'!AN$8:AN$274)*_xlfn.XLOOKUP($B203,$B$11:$B$188,$L$11:$L$188)</f>
        <v>127528.71816999996</v>
      </c>
      <c r="AG203" s="251">
        <f>_xlfn.XLOOKUP($B203,Pop_countries_a,'Data01 - Population'!AO$8:AO$274)*_xlfn.XLOOKUP($B203,$B$11:$B$188,$L$11:$L$188)</f>
        <v>127366.29436999997</v>
      </c>
      <c r="AH203" s="251">
        <f>_xlfn.XLOOKUP($B203,Pop_countries_a,'Data01 - Population'!AP$8:AP$274)*_xlfn.XLOOKUP($B203,$B$11:$B$188,$L$11:$L$188)</f>
        <v>127190.62313999998</v>
      </c>
    </row>
    <row r="204" spans="2:34" x14ac:dyDescent="0.25">
      <c r="B204" s="256" t="s">
        <v>260</v>
      </c>
      <c r="C204" s="251">
        <f>_xlfn.XLOOKUP($B204,Pop_countries_a,'Data01 - Population'!K$8:K$274)*_xlfn.XLOOKUP($B204,$B$11:$B$188,$L$11:$L$188)</f>
        <v>15573.964449999999</v>
      </c>
      <c r="D204" s="251">
        <f>_xlfn.XLOOKUP($B204,Pop_countries_a,'Data01 - Population'!L$8:L$274)*_xlfn.XLOOKUP($B204,$B$11:$B$188,$L$11:$L$188)</f>
        <v>15715.721249999999</v>
      </c>
      <c r="E204" s="251">
        <f>_xlfn.XLOOKUP($B204,Pop_countries_a,'Data01 - Population'!M$8:M$274)*_xlfn.XLOOKUP($B204,$B$11:$B$188,$L$11:$L$188)</f>
        <v>15846.183199999999</v>
      </c>
      <c r="F204" s="251">
        <f>_xlfn.XLOOKUP($B204,Pop_countries_a,'Data01 - Population'!N$8:N$274)*_xlfn.XLOOKUP($B204,$B$11:$B$188,$L$11:$L$188)</f>
        <v>15965.3038</v>
      </c>
      <c r="G204" s="251">
        <f>_xlfn.XLOOKUP($B204,Pop_countries_a,'Data01 - Population'!O$8:O$274)*_xlfn.XLOOKUP($B204,$B$11:$B$188,$L$11:$L$188)</f>
        <v>16074.2595</v>
      </c>
      <c r="H204" s="251">
        <f>_xlfn.XLOOKUP($B204,Pop_countries_a,'Data01 - Population'!P$8:P$274)*_xlfn.XLOOKUP($B204,$B$11:$B$188,$L$11:$L$188)</f>
        <v>16174.778550000001</v>
      </c>
      <c r="I204" s="251">
        <f>_xlfn.XLOOKUP($B204,Pop_countries_a,'Data01 - Population'!Q$8:Q$274)*_xlfn.XLOOKUP($B204,$B$11:$B$188,$L$11:$L$188)</f>
        <v>16268.317950000001</v>
      </c>
      <c r="J204" s="251">
        <f>_xlfn.XLOOKUP($B204,Pop_countries_a,'Data01 - Population'!R$8:R$274)*_xlfn.XLOOKUP($B204,$B$11:$B$188,$L$11:$L$188)</f>
        <v>16355.094700000001</v>
      </c>
      <c r="K204" s="251">
        <f>_xlfn.XLOOKUP($B204,Pop_countries_a,'Data01 - Population'!S$8:S$274)*_xlfn.XLOOKUP($B204,$B$11:$B$188,$L$11:$L$188)</f>
        <v>16435.206450000001</v>
      </c>
      <c r="L204" s="251">
        <f>_xlfn.XLOOKUP($B204,Pop_countries_a,'Data01 - Population'!T$8:T$274)*_xlfn.XLOOKUP($B204,$B$11:$B$188,$L$11:$L$188)</f>
        <v>16509.718049999999</v>
      </c>
      <c r="M204" s="251">
        <f>_xlfn.XLOOKUP($B204,Pop_countries_a,'Data01 - Population'!U$8:U$274)*_xlfn.XLOOKUP($B204,$B$11:$B$188,$L$11:$L$188)</f>
        <v>16579.86175</v>
      </c>
      <c r="N204" s="251">
        <f>_xlfn.XLOOKUP($B204,Pop_countries_a,'Data01 - Population'!V$8:V$274)*_xlfn.XLOOKUP($B204,$B$11:$B$188,$L$11:$L$188)</f>
        <v>16646.590800000002</v>
      </c>
      <c r="O204" s="251">
        <f>_xlfn.XLOOKUP($B204,Pop_countries_a,'Data01 - Population'!W$8:W$274)*_xlfn.XLOOKUP($B204,$B$11:$B$188,$L$11:$L$188)</f>
        <v>16710.365549999999</v>
      </c>
      <c r="P204" s="251">
        <f>_xlfn.XLOOKUP($B204,Pop_countries_a,'Data01 - Population'!X$8:X$274)*_xlfn.XLOOKUP($B204,$B$11:$B$188,$L$11:$L$188)</f>
        <v>16771.266600000003</v>
      </c>
      <c r="Q204" s="251">
        <f>_xlfn.XLOOKUP($B204,Pop_countries_a,'Data01 - Population'!Y$8:Y$274)*_xlfn.XLOOKUP($B204,$B$11:$B$188,$L$11:$L$188)</f>
        <v>16829.19785</v>
      </c>
      <c r="R204" s="251">
        <f>_xlfn.XLOOKUP($B204,Pop_countries_a,'Data01 - Population'!Z$8:Z$274)*_xlfn.XLOOKUP($B204,$B$11:$B$188,$L$11:$L$188)</f>
        <v>16883.950049999999</v>
      </c>
      <c r="S204" s="251">
        <f>_xlfn.XLOOKUP($B204,Pop_countries_a,'Data01 - Population'!AA$8:AA$274)*_xlfn.XLOOKUP($B204,$B$11:$B$188,$L$11:$L$188)</f>
        <v>16935.267449999999</v>
      </c>
      <c r="T204" s="251">
        <f>_xlfn.XLOOKUP($B204,Pop_countries_a,'Data01 - Population'!AB$8:AB$274)*_xlfn.XLOOKUP($B204,$B$11:$B$188,$L$11:$L$188)</f>
        <v>16983.269400000001</v>
      </c>
      <c r="U204" s="251">
        <f>_xlfn.XLOOKUP($B204,Pop_countries_a,'Data01 - Population'!AC$8:AC$274)*_xlfn.XLOOKUP($B204,$B$11:$B$188,$L$11:$L$188)</f>
        <v>17027.945050000002</v>
      </c>
      <c r="V204" s="251">
        <f>_xlfn.XLOOKUP($B204,Pop_countries_a,'Data01 - Population'!AD$8:AD$274)*_xlfn.XLOOKUP($B204,$B$11:$B$188,$L$11:$L$188)</f>
        <v>17068.685250000002</v>
      </c>
      <c r="W204" s="251">
        <f>_xlfn.XLOOKUP($B204,Pop_countries_a,'Data01 - Population'!AE$8:AE$274)*_xlfn.XLOOKUP($B204,$B$11:$B$188,$L$11:$L$188)</f>
        <v>17104.6747</v>
      </c>
      <c r="X204" s="251">
        <f>_xlfn.XLOOKUP($B204,Pop_countries_a,'Data01 - Population'!AF$8:AF$274)*_xlfn.XLOOKUP($B204,$B$11:$B$188,$L$11:$L$188)</f>
        <v>17135.34765</v>
      </c>
      <c r="Y204" s="251">
        <f>_xlfn.XLOOKUP($B204,Pop_countries_a,'Data01 - Population'!AG$8:AG$274)*_xlfn.XLOOKUP($B204,$B$11:$B$188,$L$11:$L$188)</f>
        <v>17160.5026</v>
      </c>
      <c r="Z204" s="251">
        <f>_xlfn.XLOOKUP($B204,Pop_countries_a,'Data01 - Population'!AH$8:AH$274)*_xlfn.XLOOKUP($B204,$B$11:$B$188,$L$11:$L$188)</f>
        <v>17180.2713</v>
      </c>
      <c r="AA204" s="251">
        <f>_xlfn.XLOOKUP($B204,Pop_countries_a,'Data01 - Population'!AI$8:AI$274)*_xlfn.XLOOKUP($B204,$B$11:$B$188,$L$11:$L$188)</f>
        <v>17194.574700000001</v>
      </c>
      <c r="AB204" s="251">
        <f>_xlfn.XLOOKUP($B204,Pop_countries_a,'Data01 - Population'!AJ$8:AJ$274)*_xlfn.XLOOKUP($B204,$B$11:$B$188,$L$11:$L$188)</f>
        <v>17203.481</v>
      </c>
      <c r="AC204" s="251">
        <f>_xlfn.XLOOKUP($B204,Pop_countries_a,'Data01 - Population'!AK$8:AK$274)*_xlfn.XLOOKUP($B204,$B$11:$B$188,$L$11:$L$188)</f>
        <v>17207.0491</v>
      </c>
      <c r="AD204" s="251">
        <f>_xlfn.XLOOKUP($B204,Pop_countries_a,'Data01 - Population'!AL$8:AL$274)*_xlfn.XLOOKUP($B204,$B$11:$B$188,$L$11:$L$188)</f>
        <v>17205.291400000002</v>
      </c>
      <c r="AE204" s="251">
        <f>_xlfn.XLOOKUP($B204,Pop_countries_a,'Data01 - Population'!AM$8:AM$274)*_xlfn.XLOOKUP($B204,$B$11:$B$188,$L$11:$L$188)</f>
        <v>17198.3505</v>
      </c>
      <c r="AF204" s="251">
        <f>_xlfn.XLOOKUP($B204,Pop_countries_a,'Data01 - Population'!AN$8:AN$274)*_xlfn.XLOOKUP($B204,$B$11:$B$188,$L$11:$L$188)</f>
        <v>17186.599950000003</v>
      </c>
      <c r="AG204" s="251">
        <f>_xlfn.XLOOKUP($B204,Pop_countries_a,'Data01 - Population'!AO$8:AO$274)*_xlfn.XLOOKUP($B204,$B$11:$B$188,$L$11:$L$188)</f>
        <v>17170.586900000002</v>
      </c>
      <c r="AH204" s="251">
        <f>_xlfn.XLOOKUP($B204,Pop_countries_a,'Data01 - Population'!AP$8:AP$274)*_xlfn.XLOOKUP($B204,$B$11:$B$188,$L$11:$L$188)</f>
        <v>17150.742250000003</v>
      </c>
    </row>
    <row r="205" spans="2:34" x14ac:dyDescent="0.25">
      <c r="B205" s="256" t="s">
        <v>325</v>
      </c>
      <c r="C205" s="251">
        <f>_xlfn.XLOOKUP($B205,Pop_countries_a,'Data01 - Population'!K$8:K$274)*_xlfn.XLOOKUP($B205,$B$11:$B$188,$L$11:$L$188)</f>
        <v>1476.15194</v>
      </c>
      <c r="D205" s="251">
        <f>_xlfn.XLOOKUP($B205,Pop_countries_a,'Data01 - Population'!L$8:L$274)*_xlfn.XLOOKUP($B205,$B$11:$B$188,$L$11:$L$188)</f>
        <v>1490.4099200000001</v>
      </c>
      <c r="E205" s="251">
        <f>_xlfn.XLOOKUP($B205,Pop_countries_a,'Data01 - Population'!M$8:M$274)*_xlfn.XLOOKUP($B205,$B$11:$B$188,$L$11:$L$188)</f>
        <v>1504.3040599999999</v>
      </c>
      <c r="F205" s="251">
        <f>_xlfn.XLOOKUP($B205,Pop_countries_a,'Data01 - Population'!N$8:N$274)*_xlfn.XLOOKUP($B205,$B$11:$B$188,$L$11:$L$188)</f>
        <v>1517.9518499999999</v>
      </c>
      <c r="G205" s="251">
        <f>_xlfn.XLOOKUP($B205,Pop_countries_a,'Data01 - Population'!O$8:O$274)*_xlfn.XLOOKUP($B205,$B$11:$B$188,$L$11:$L$188)</f>
        <v>1531.3419200000001</v>
      </c>
      <c r="H205" s="251">
        <f>_xlfn.XLOOKUP($B205,Pop_countries_a,'Data01 - Population'!P$8:P$274)*_xlfn.XLOOKUP($B205,$B$11:$B$188,$L$11:$L$188)</f>
        <v>1544.50838</v>
      </c>
      <c r="I205" s="251">
        <f>_xlfn.XLOOKUP($B205,Pop_countries_a,'Data01 - Population'!Q$8:Q$274)*_xlfn.XLOOKUP($B205,$B$11:$B$188,$L$11:$L$188)</f>
        <v>1557.43607</v>
      </c>
      <c r="J205" s="251">
        <f>_xlfn.XLOOKUP($B205,Pop_countries_a,'Data01 - Population'!R$8:R$274)*_xlfn.XLOOKUP($B205,$B$11:$B$188,$L$11:$L$188)</f>
        <v>1570.0984599999999</v>
      </c>
      <c r="K205" s="251">
        <f>_xlfn.XLOOKUP($B205,Pop_countries_a,'Data01 - Population'!S$8:S$274)*_xlfn.XLOOKUP($B205,$B$11:$B$188,$L$11:$L$188)</f>
        <v>1582.5031300000001</v>
      </c>
      <c r="L205" s="251">
        <f>_xlfn.XLOOKUP($B205,Pop_countries_a,'Data01 - Population'!T$8:T$274)*_xlfn.XLOOKUP($B205,$B$11:$B$188,$L$11:$L$188)</f>
        <v>1594.58186</v>
      </c>
      <c r="M205" s="251">
        <f>_xlfn.XLOOKUP($B205,Pop_countries_a,'Data01 - Population'!U$8:U$274)*_xlfn.XLOOKUP($B205,$B$11:$B$188,$L$11:$L$188)</f>
        <v>1606.3081199999999</v>
      </c>
      <c r="N205" s="251">
        <f>_xlfn.XLOOKUP($B205,Pop_countries_a,'Data01 - Population'!V$8:V$274)*_xlfn.XLOOKUP($B205,$B$11:$B$188,$L$11:$L$188)</f>
        <v>1617.6098999999999</v>
      </c>
      <c r="O205" s="251">
        <f>_xlfn.XLOOKUP($B205,Pop_countries_a,'Data01 - Population'!W$8:W$274)*_xlfn.XLOOKUP($B205,$B$11:$B$188,$L$11:$L$188)</f>
        <v>1628.5592100000001</v>
      </c>
      <c r="P205" s="251">
        <f>_xlfn.XLOOKUP($B205,Pop_countries_a,'Data01 - Population'!X$8:X$274)*_xlfn.XLOOKUP($B205,$B$11:$B$188,$L$11:$L$188)</f>
        <v>1639.0650900000001</v>
      </c>
      <c r="Q205" s="251">
        <f>_xlfn.XLOOKUP($B205,Pop_countries_a,'Data01 - Population'!Y$8:Y$274)*_xlfn.XLOOKUP($B205,$B$11:$B$188,$L$11:$L$188)</f>
        <v>1649.1464899999999</v>
      </c>
      <c r="R205" s="251">
        <f>_xlfn.XLOOKUP($B205,Pop_countries_a,'Data01 - Population'!Z$8:Z$274)*_xlfn.XLOOKUP($B205,$B$11:$B$188,$L$11:$L$188)</f>
        <v>1658.7655099999999</v>
      </c>
      <c r="S205" s="251">
        <f>_xlfn.XLOOKUP($B205,Pop_countries_a,'Data01 - Population'!AA$8:AA$274)*_xlfn.XLOOKUP($B205,$B$11:$B$188,$L$11:$L$188)</f>
        <v>1667.9714200000001</v>
      </c>
      <c r="T205" s="251">
        <f>_xlfn.XLOOKUP($B205,Pop_countries_a,'Data01 - Population'!AB$8:AB$274)*_xlfn.XLOOKUP($B205,$B$11:$B$188,$L$11:$L$188)</f>
        <v>1676.6580999999999</v>
      </c>
      <c r="U205" s="251">
        <f>_xlfn.XLOOKUP($B205,Pop_countries_a,'Data01 - Population'!AC$8:AC$274)*_xlfn.XLOOKUP($B205,$B$11:$B$188,$L$11:$L$188)</f>
        <v>1684.9392499999999</v>
      </c>
      <c r="V205" s="251">
        <f>_xlfn.XLOOKUP($B205,Pop_countries_a,'Data01 - Population'!AD$8:AD$274)*_xlfn.XLOOKUP($B205,$B$11:$B$188,$L$11:$L$188)</f>
        <v>1692.7769699999999</v>
      </c>
      <c r="W205" s="251">
        <f>_xlfn.XLOOKUP($B205,Pop_countries_a,'Data01 - Population'!AE$8:AE$274)*_xlfn.XLOOKUP($B205,$B$11:$B$188,$L$11:$L$188)</f>
        <v>1700.2053700000001</v>
      </c>
      <c r="X205" s="251">
        <f>_xlfn.XLOOKUP($B205,Pop_countries_a,'Data01 - Population'!AF$8:AF$274)*_xlfn.XLOOKUP($B205,$B$11:$B$188,$L$11:$L$188)</f>
        <v>1707.2433999999998</v>
      </c>
      <c r="Y205" s="251">
        <f>_xlfn.XLOOKUP($B205,Pop_countries_a,'Data01 - Population'!AG$8:AG$274)*_xlfn.XLOOKUP($B205,$B$11:$B$188,$L$11:$L$188)</f>
        <v>1713.83042</v>
      </c>
      <c r="Z205" s="251">
        <f>_xlfn.XLOOKUP($B205,Pop_countries_a,'Data01 - Population'!AH$8:AH$274)*_xlfn.XLOOKUP($B205,$B$11:$B$188,$L$11:$L$188)</f>
        <v>1720.0573899999999</v>
      </c>
      <c r="AA205" s="251">
        <f>_xlfn.XLOOKUP($B205,Pop_countries_a,'Data01 - Population'!AI$8:AI$274)*_xlfn.XLOOKUP($B205,$B$11:$B$188,$L$11:$L$188)</f>
        <v>1725.8674600000002</v>
      </c>
      <c r="AB205" s="251">
        <f>_xlfn.XLOOKUP($B205,Pop_countries_a,'Data01 - Population'!AJ$8:AJ$274)*_xlfn.XLOOKUP($B205,$B$11:$B$188,$L$11:$L$188)</f>
        <v>1731.26442</v>
      </c>
      <c r="AC205" s="251">
        <f>_xlfn.XLOOKUP($B205,Pop_countries_a,'Data01 - Population'!AK$8:AK$274)*_xlfn.XLOOKUP($B205,$B$11:$B$188,$L$11:$L$188)</f>
        <v>1736.3278600000001</v>
      </c>
      <c r="AD205" s="251">
        <f>_xlfn.XLOOKUP($B205,Pop_countries_a,'Data01 - Population'!AL$8:AL$274)*_xlfn.XLOOKUP($B205,$B$11:$B$188,$L$11:$L$188)</f>
        <v>1740.98577</v>
      </c>
      <c r="AE205" s="251">
        <f>_xlfn.XLOOKUP($B205,Pop_countries_a,'Data01 - Population'!AM$8:AM$274)*_xlfn.XLOOKUP($B205,$B$11:$B$188,$L$11:$L$188)</f>
        <v>1745.2874199999999</v>
      </c>
      <c r="AF205" s="251">
        <f>_xlfn.XLOOKUP($B205,Pop_countries_a,'Data01 - Population'!AN$8:AN$274)*_xlfn.XLOOKUP($B205,$B$11:$B$188,$L$11:$L$188)</f>
        <v>1749.23281</v>
      </c>
      <c r="AG205" s="251">
        <f>_xlfn.XLOOKUP($B205,Pop_countries_a,'Data01 - Population'!AO$8:AO$274)*_xlfn.XLOOKUP($B205,$B$11:$B$188,$L$11:$L$188)</f>
        <v>1752.7688799999999</v>
      </c>
      <c r="AH205" s="251">
        <f>_xlfn.XLOOKUP($B205,Pop_countries_a,'Data01 - Population'!AP$8:AP$274)*_xlfn.XLOOKUP($B205,$B$11:$B$188,$L$11:$L$188)</f>
        <v>1756.0169100000001</v>
      </c>
    </row>
    <row r="206" spans="2:34" x14ac:dyDescent="0.25">
      <c r="B206" s="256" t="s">
        <v>287</v>
      </c>
      <c r="C206" s="251">
        <f>_xlfn.XLOOKUP($B206,Pop_countries_a,'Data01 - Population'!K$8:K$274)*_xlfn.XLOOKUP($B206,$B$11:$B$188,$L$11:$L$188)</f>
        <v>1164149.6752200001</v>
      </c>
      <c r="D206" s="251">
        <f>_xlfn.XLOOKUP($B206,Pop_countries_a,'Data01 - Population'!L$8:L$274)*_xlfn.XLOOKUP($B206,$B$11:$B$188,$L$11:$L$188)</f>
        <v>1175882.19462</v>
      </c>
      <c r="E206" s="251">
        <f>_xlfn.XLOOKUP($B206,Pop_countries_a,'Data01 - Population'!M$8:M$274)*_xlfn.XLOOKUP($B206,$B$11:$B$188,$L$11:$L$188)</f>
        <v>1187406.94716</v>
      </c>
      <c r="F206" s="251">
        <f>_xlfn.XLOOKUP($B206,Pop_countries_a,'Data01 - Population'!N$8:N$274)*_xlfn.XLOOKUP($B206,$B$11:$B$188,$L$11:$L$188)</f>
        <v>1198703.7551999998</v>
      </c>
      <c r="G206" s="251">
        <f>_xlfn.XLOOKUP($B206,Pop_countries_a,'Data01 - Population'!O$8:O$274)*_xlfn.XLOOKUP($B206,$B$11:$B$188,$L$11:$L$188)</f>
        <v>1209743.0305799998</v>
      </c>
      <c r="H206" s="251">
        <f>_xlfn.XLOOKUP($B206,Pop_countries_a,'Data01 - Population'!P$8:P$274)*_xlfn.XLOOKUP($B206,$B$11:$B$188,$L$11:$L$188)</f>
        <v>1220493.3501599999</v>
      </c>
      <c r="I206" s="251">
        <f>_xlfn.XLOOKUP($B206,Pop_countries_a,'Data01 - Population'!Q$8:Q$274)*_xlfn.XLOOKUP($B206,$B$11:$B$188,$L$11:$L$188)</f>
        <v>1230929.38836</v>
      </c>
      <c r="J206" s="251">
        <f>_xlfn.XLOOKUP($B206,Pop_countries_a,'Data01 - Population'!R$8:R$274)*_xlfn.XLOOKUP($B206,$B$11:$B$188,$L$11:$L$188)</f>
        <v>1241030.2892400001</v>
      </c>
      <c r="K206" s="251">
        <f>_xlfn.XLOOKUP($B206,Pop_countries_a,'Data01 - Population'!S$8:S$274)*_xlfn.XLOOKUP($B206,$B$11:$B$188,$L$11:$L$188)</f>
        <v>1250786.37096</v>
      </c>
      <c r="L206" s="251">
        <f>_xlfn.XLOOKUP($B206,Pop_countries_a,'Data01 - Population'!T$8:T$274)*_xlfn.XLOOKUP($B206,$B$11:$B$188,$L$11:$L$188)</f>
        <v>1260198.0690599999</v>
      </c>
      <c r="M206" s="251">
        <f>_xlfn.XLOOKUP($B206,Pop_countries_a,'Data01 - Population'!U$8:U$274)*_xlfn.XLOOKUP($B206,$B$11:$B$188,$L$11:$L$188)</f>
        <v>1269273.5159999998</v>
      </c>
      <c r="N206" s="251">
        <f>_xlfn.XLOOKUP($B206,Pop_countries_a,'Data01 - Population'!V$8:V$274)*_xlfn.XLOOKUP($B206,$B$11:$B$188,$L$11:$L$188)</f>
        <v>1278016.2318</v>
      </c>
      <c r="O206" s="251">
        <f>_xlfn.XLOOKUP($B206,Pop_countries_a,'Data01 - Population'!W$8:W$274)*_xlfn.XLOOKUP($B206,$B$11:$B$188,$L$11:$L$188)</f>
        <v>1286421.8824800001</v>
      </c>
      <c r="P206" s="251">
        <f>_xlfn.XLOOKUP($B206,Pop_countries_a,'Data01 - Population'!X$8:X$274)*_xlfn.XLOOKUP($B206,$B$11:$B$188,$L$11:$L$188)</f>
        <v>1294478.7370199999</v>
      </c>
      <c r="Q206" s="251">
        <f>_xlfn.XLOOKUP($B206,Pop_countries_a,'Data01 - Population'!Y$8:Y$274)*_xlfn.XLOOKUP($B206,$B$11:$B$188,$L$11:$L$188)</f>
        <v>1302174.7716599999</v>
      </c>
      <c r="R206" s="251">
        <f>_xlfn.XLOOKUP($B206,Pop_countries_a,'Data01 - Population'!Z$8:Z$274)*_xlfn.XLOOKUP($B206,$B$11:$B$188,$L$11:$L$188)</f>
        <v>1309495.7278199999</v>
      </c>
      <c r="S206" s="251">
        <f>_xlfn.XLOOKUP($B206,Pop_countries_a,'Data01 - Population'!AA$8:AA$274)*_xlfn.XLOOKUP($B206,$B$11:$B$188,$L$11:$L$188)</f>
        <v>1316431.3024800001</v>
      </c>
      <c r="T206" s="251">
        <f>_xlfn.XLOOKUP($B206,Pop_countries_a,'Data01 - Population'!AB$8:AB$274)*_xlfn.XLOOKUP($B206,$B$11:$B$188,$L$11:$L$188)</f>
        <v>1322975.4337799998</v>
      </c>
      <c r="U206" s="251">
        <f>_xlfn.XLOOKUP($B206,Pop_countries_a,'Data01 - Population'!AC$8:AC$274)*_xlfn.XLOOKUP($B206,$B$11:$B$188,$L$11:$L$188)</f>
        <v>1329128.6286599999</v>
      </c>
      <c r="V206" s="251">
        <f>_xlfn.XLOOKUP($B206,Pop_countries_a,'Data01 - Population'!AD$8:AD$274)*_xlfn.XLOOKUP($B206,$B$11:$B$188,$L$11:$L$188)</f>
        <v>1334895.01404</v>
      </c>
      <c r="W206" s="251">
        <f>_xlfn.XLOOKUP($B206,Pop_countries_a,'Data01 - Population'!AE$8:AE$274)*_xlfn.XLOOKUP($B206,$B$11:$B$188,$L$11:$L$188)</f>
        <v>1340282.10834</v>
      </c>
      <c r="X206" s="251">
        <f>_xlfn.XLOOKUP($B206,Pop_countries_a,'Data01 - Population'!AF$8:AF$274)*_xlfn.XLOOKUP($B206,$B$11:$B$188,$L$11:$L$188)</f>
        <v>1345295.4379199999</v>
      </c>
      <c r="Y206" s="251">
        <f>_xlfn.XLOOKUP($B206,Pop_countries_a,'Data01 - Population'!AG$8:AG$274)*_xlfn.XLOOKUP($B206,$B$11:$B$188,$L$11:$L$188)</f>
        <v>1349934.4458599999</v>
      </c>
      <c r="Z206" s="251">
        <f>_xlfn.XLOOKUP($B206,Pop_countries_a,'Data01 - Population'!AH$8:AH$274)*_xlfn.XLOOKUP($B206,$B$11:$B$188,$L$11:$L$188)</f>
        <v>1354197.0829799999</v>
      </c>
      <c r="AA206" s="251">
        <f>_xlfn.XLOOKUP($B206,Pop_countries_a,'Data01 - Population'!AI$8:AI$274)*_xlfn.XLOOKUP($B206,$B$11:$B$188,$L$11:$L$188)</f>
        <v>1358086.0910399999</v>
      </c>
      <c r="AB206" s="251">
        <f>_xlfn.XLOOKUP($B206,Pop_countries_a,'Data01 - Population'!AJ$8:AJ$274)*_xlfn.XLOOKUP($B206,$B$11:$B$188,$L$11:$L$188)</f>
        <v>1361605.00434</v>
      </c>
      <c r="AC206" s="251">
        <f>_xlfn.XLOOKUP($B206,Pop_countries_a,'Data01 - Population'!AK$8:AK$274)*_xlfn.XLOOKUP($B206,$B$11:$B$188,$L$11:$L$188)</f>
        <v>1364755.85778</v>
      </c>
      <c r="AD206" s="251">
        <f>_xlfn.XLOOKUP($B206,Pop_countries_a,'Data01 - Population'!AL$8:AL$274)*_xlfn.XLOOKUP($B206,$B$11:$B$188,$L$11:$L$188)</f>
        <v>1367540.9932800001</v>
      </c>
      <c r="AE206" s="251">
        <f>_xlfn.XLOOKUP($B206,Pop_countries_a,'Data01 - Population'!AM$8:AM$274)*_xlfn.XLOOKUP($B206,$B$11:$B$188,$L$11:$L$188)</f>
        <v>1369959.1184999999</v>
      </c>
      <c r="AF206" s="251">
        <f>_xlfn.XLOOKUP($B206,Pop_countries_a,'Data01 - Population'!AN$8:AN$274)*_xlfn.XLOOKUP($B206,$B$11:$B$188,$L$11:$L$188)</f>
        <v>1372003.16484</v>
      </c>
      <c r="AG206" s="251">
        <f>_xlfn.XLOOKUP($B206,Pop_countries_a,'Data01 - Population'!AO$8:AO$274)*_xlfn.XLOOKUP($B206,$B$11:$B$188,$L$11:$L$188)</f>
        <v>1373663.5218599997</v>
      </c>
      <c r="AH206" s="251">
        <f>_xlfn.XLOOKUP($B206,Pop_countries_a,'Data01 - Population'!AP$8:AP$274)*_xlfn.XLOOKUP($B206,$B$11:$B$188,$L$11:$L$188)</f>
        <v>1374933.94206</v>
      </c>
    </row>
    <row r="207" spans="2:34" x14ac:dyDescent="0.25">
      <c r="B207" s="256" t="s">
        <v>326</v>
      </c>
      <c r="C207" s="251">
        <f>_xlfn.XLOOKUP($B207,Pop_countries_a,'Data01 - Population'!K$8:K$274)*_xlfn.XLOOKUP($B207,$B$11:$B$188,$L$11:$L$188)</f>
        <v>2201.4510699999996</v>
      </c>
      <c r="D207" s="251">
        <f>_xlfn.XLOOKUP($B207,Pop_countries_a,'Data01 - Population'!L$8:L$274)*_xlfn.XLOOKUP($B207,$B$11:$B$188,$L$11:$L$188)</f>
        <v>2204.1355699999995</v>
      </c>
      <c r="E207" s="251">
        <f>_xlfn.XLOOKUP($B207,Pop_countries_a,'Data01 - Population'!M$8:M$274)*_xlfn.XLOOKUP($B207,$B$11:$B$188,$L$11:$L$188)</f>
        <v>2206.7203599999998</v>
      </c>
      <c r="F207" s="251">
        <f>_xlfn.XLOOKUP($B207,Pop_countries_a,'Data01 - Population'!N$8:N$274)*_xlfn.XLOOKUP($B207,$B$11:$B$188,$L$11:$L$188)</f>
        <v>2209.1364100000001</v>
      </c>
      <c r="G207" s="251">
        <f>_xlfn.XLOOKUP($B207,Pop_countries_a,'Data01 - Population'!O$8:O$274)*_xlfn.XLOOKUP($B207,$B$11:$B$188,$L$11:$L$188)</f>
        <v>2211.3683799999999</v>
      </c>
      <c r="H207" s="251">
        <f>_xlfn.XLOOKUP($B207,Pop_countries_a,'Data01 - Population'!P$8:P$274)*_xlfn.XLOOKUP($B207,$B$11:$B$188,$L$11:$L$188)</f>
        <v>2213.3088899999998</v>
      </c>
      <c r="I207" s="251">
        <f>_xlfn.XLOOKUP($B207,Pop_countries_a,'Data01 - Population'!Q$8:Q$274)*_xlfn.XLOOKUP($B207,$B$11:$B$188,$L$11:$L$188)</f>
        <v>2215.1036699999995</v>
      </c>
      <c r="J207" s="251">
        <f>_xlfn.XLOOKUP($B207,Pop_countries_a,'Data01 - Population'!R$8:R$274)*_xlfn.XLOOKUP($B207,$B$11:$B$188,$L$11:$L$188)</f>
        <v>2216.6223299999997</v>
      </c>
      <c r="K207" s="251">
        <f>_xlfn.XLOOKUP($B207,Pop_countries_a,'Data01 - Population'!S$8:S$274)*_xlfn.XLOOKUP($B207,$B$11:$B$188,$L$11:$L$188)</f>
        <v>2217.9108899999997</v>
      </c>
      <c r="L207" s="251">
        <f>_xlfn.XLOOKUP($B207,Pop_countries_a,'Data01 - Population'!T$8:T$274)*_xlfn.XLOOKUP($B207,$B$11:$B$188,$L$11:$L$188)</f>
        <v>2218.9770199999998</v>
      </c>
      <c r="M207" s="251">
        <f>_xlfn.XLOOKUP($B207,Pop_countries_a,'Data01 - Population'!U$8:U$274)*_xlfn.XLOOKUP($B207,$B$11:$B$188,$L$11:$L$188)</f>
        <v>2219.6596499999996</v>
      </c>
      <c r="N207" s="251">
        <f>_xlfn.XLOOKUP($B207,Pop_countries_a,'Data01 - Population'!V$8:V$274)*_xlfn.XLOOKUP($B207,$B$11:$B$188,$L$11:$L$188)</f>
        <v>2220.0584899999999</v>
      </c>
      <c r="O207" s="251">
        <f>_xlfn.XLOOKUP($B207,Pop_countries_a,'Data01 - Population'!W$8:W$274)*_xlfn.XLOOKUP($B207,$B$11:$B$188,$L$11:$L$188)</f>
        <v>2220.0891699999997</v>
      </c>
      <c r="P207" s="251">
        <f>_xlfn.XLOOKUP($B207,Pop_countries_a,'Data01 - Population'!X$8:X$274)*_xlfn.XLOOKUP($B207,$B$11:$B$188,$L$11:$L$188)</f>
        <v>2219.7056699999998</v>
      </c>
      <c r="Q207" s="251">
        <f>_xlfn.XLOOKUP($B207,Pop_countries_a,'Data01 - Population'!Y$8:Y$274)*_xlfn.XLOOKUP($B207,$B$11:$B$188,$L$11:$L$188)</f>
        <v>2219.0153699999996</v>
      </c>
      <c r="R207" s="251">
        <f>_xlfn.XLOOKUP($B207,Pop_countries_a,'Data01 - Population'!Z$8:Z$274)*_xlfn.XLOOKUP($B207,$B$11:$B$188,$L$11:$L$188)</f>
        <v>2217.8341899999996</v>
      </c>
      <c r="S207" s="251">
        <f>_xlfn.XLOOKUP($B207,Pop_countries_a,'Data01 - Population'!AA$8:AA$274)*_xlfn.XLOOKUP($B207,$B$11:$B$188,$L$11:$L$188)</f>
        <v>2216.0164</v>
      </c>
      <c r="T207" s="251">
        <f>_xlfn.XLOOKUP($B207,Pop_countries_a,'Data01 - Population'!AB$8:AB$274)*_xlfn.XLOOKUP($B207,$B$11:$B$188,$L$11:$L$188)</f>
        <v>2213.7000599999997</v>
      </c>
      <c r="U207" s="251">
        <f>_xlfn.XLOOKUP($B207,Pop_countries_a,'Data01 - Population'!AC$8:AC$274)*_xlfn.XLOOKUP($B207,$B$11:$B$188,$L$11:$L$188)</f>
        <v>2210.8238099999999</v>
      </c>
      <c r="V207" s="251">
        <f>_xlfn.XLOOKUP($B207,Pop_countries_a,'Data01 - Population'!AD$8:AD$274)*_xlfn.XLOOKUP($B207,$B$11:$B$188,$L$11:$L$188)</f>
        <v>2207.2649299999998</v>
      </c>
      <c r="W207" s="251">
        <f>_xlfn.XLOOKUP($B207,Pop_countries_a,'Data01 - Population'!AE$8:AE$274)*_xlfn.XLOOKUP($B207,$B$11:$B$188,$L$11:$L$188)</f>
        <v>2203.2765299999996</v>
      </c>
      <c r="X207" s="251">
        <f>_xlfn.XLOOKUP($B207,Pop_countries_a,'Data01 - Population'!AF$8:AF$274)*_xlfn.XLOOKUP($B207,$B$11:$B$188,$L$11:$L$188)</f>
        <v>2198.5287999999996</v>
      </c>
      <c r="Y207" s="251">
        <f>_xlfn.XLOOKUP($B207,Pop_countries_a,'Data01 - Population'!AG$8:AG$274)*_xlfn.XLOOKUP($B207,$B$11:$B$188,$L$11:$L$188)</f>
        <v>2193.3668899999998</v>
      </c>
      <c r="Z207" s="251">
        <f>_xlfn.XLOOKUP($B207,Pop_countries_a,'Data01 - Population'!AH$8:AH$274)*_xlfn.XLOOKUP($B207,$B$11:$B$188,$L$11:$L$188)</f>
        <v>2187.5376899999997</v>
      </c>
      <c r="AA207" s="251">
        <f>_xlfn.XLOOKUP($B207,Pop_countries_a,'Data01 - Population'!AI$8:AI$274)*_xlfn.XLOOKUP($B207,$B$11:$B$188,$L$11:$L$188)</f>
        <v>2181.1715899999999</v>
      </c>
      <c r="AB207" s="251">
        <f>_xlfn.XLOOKUP($B207,Pop_countries_a,'Data01 - Population'!AJ$8:AJ$274)*_xlfn.XLOOKUP($B207,$B$11:$B$188,$L$11:$L$188)</f>
        <v>2174.2992699999995</v>
      </c>
      <c r="AC207" s="251">
        <f>_xlfn.XLOOKUP($B207,Pop_countries_a,'Data01 - Population'!AK$8:AK$274)*_xlfn.XLOOKUP($B207,$B$11:$B$188,$L$11:$L$188)</f>
        <v>2166.9437399999997</v>
      </c>
      <c r="AD207" s="251">
        <f>_xlfn.XLOOKUP($B207,Pop_countries_a,'Data01 - Population'!AL$8:AL$274)*_xlfn.XLOOKUP($B207,$B$11:$B$188,$L$11:$L$188)</f>
        <v>2159.2353899999998</v>
      </c>
      <c r="AE207" s="251">
        <f>_xlfn.XLOOKUP($B207,Pop_countries_a,'Data01 - Population'!AM$8:AM$274)*_xlfn.XLOOKUP($B207,$B$11:$B$188,$L$11:$L$188)</f>
        <v>2151.0821799999999</v>
      </c>
      <c r="AF207" s="251">
        <f>_xlfn.XLOOKUP($B207,Pop_countries_a,'Data01 - Population'!AN$8:AN$274)*_xlfn.XLOOKUP($B207,$B$11:$B$188,$L$11:$L$188)</f>
        <v>2142.5684799999999</v>
      </c>
      <c r="AG207" s="251">
        <f>_xlfn.XLOOKUP($B207,Pop_countries_a,'Data01 - Population'!AO$8:AO$274)*_xlfn.XLOOKUP($B207,$B$11:$B$188,$L$11:$L$188)</f>
        <v>2133.7326399999997</v>
      </c>
      <c r="AH207" s="251">
        <f>_xlfn.XLOOKUP($B207,Pop_countries_a,'Data01 - Population'!AP$8:AP$274)*_xlfn.XLOOKUP($B207,$B$11:$B$188,$L$11:$L$188)</f>
        <v>2124.7357299999999</v>
      </c>
    </row>
    <row r="208" spans="2:34" x14ac:dyDescent="0.25">
      <c r="B208" s="256" t="s">
        <v>405</v>
      </c>
      <c r="C208" s="251">
        <f>_xlfn.XLOOKUP($B208,Pop_countries_a,'Data01 - Population'!K$8:K$274)*_xlfn.XLOOKUP($B208,$B$11:$B$188,$L$11:$L$188)</f>
        <v>143393.04452999998</v>
      </c>
      <c r="D208" s="251">
        <f>_xlfn.XLOOKUP($B208,Pop_countries_a,'Data01 - Population'!L$8:L$274)*_xlfn.XLOOKUP($B208,$B$11:$B$188,$L$11:$L$188)</f>
        <v>143346.19957</v>
      </c>
      <c r="E208" s="251">
        <f>_xlfn.XLOOKUP($B208,Pop_countries_a,'Data01 - Population'!M$8:M$274)*_xlfn.XLOOKUP($B208,$B$11:$B$188,$L$11:$L$188)</f>
        <v>143248.29238999999</v>
      </c>
      <c r="F208" s="251">
        <f>_xlfn.XLOOKUP($B208,Pop_countries_a,'Data01 - Population'!N$8:N$274)*_xlfn.XLOOKUP($B208,$B$11:$B$188,$L$11:$L$188)</f>
        <v>143095.63668</v>
      </c>
      <c r="G208" s="251">
        <f>_xlfn.XLOOKUP($B208,Pop_countries_a,'Data01 - Population'!O$8:O$274)*_xlfn.XLOOKUP($B208,$B$11:$B$188,$L$11:$L$188)</f>
        <v>142893.72398000001</v>
      </c>
      <c r="H208" s="251">
        <f>_xlfn.XLOOKUP($B208,Pop_countries_a,'Data01 - Population'!P$8:P$274)*_xlfn.XLOOKUP($B208,$B$11:$B$188,$L$11:$L$188)</f>
        <v>142651.53492999999</v>
      </c>
      <c r="I208" s="251">
        <f>_xlfn.XLOOKUP($B208,Pop_countries_a,'Data01 - Population'!Q$8:Q$274)*_xlfn.XLOOKUP($B208,$B$11:$B$188,$L$11:$L$188)</f>
        <v>142377.13997000002</v>
      </c>
      <c r="J208" s="251">
        <f>_xlfn.XLOOKUP($B208,Pop_countries_a,'Data01 - Population'!R$8:R$274)*_xlfn.XLOOKUP($B208,$B$11:$B$188,$L$11:$L$188)</f>
        <v>142071.63133999999</v>
      </c>
      <c r="K208" s="251">
        <f>_xlfn.XLOOKUP($B208,Pop_countries_a,'Data01 - Population'!S$8:S$274)*_xlfn.XLOOKUP($B208,$B$11:$B$188,$L$11:$L$188)</f>
        <v>141734.61461999998</v>
      </c>
      <c r="L208" s="251">
        <f>_xlfn.XLOOKUP($B208,Pop_countries_a,'Data01 - Population'!T$8:T$274)*_xlfn.XLOOKUP($B208,$B$11:$B$188,$L$11:$L$188)</f>
        <v>141366.98484000002</v>
      </c>
      <c r="M208" s="251">
        <f>_xlfn.XLOOKUP($B208,Pop_countries_a,'Data01 - Population'!U$8:U$274)*_xlfn.XLOOKUP($B208,$B$11:$B$188,$L$11:$L$188)</f>
        <v>140970.51689</v>
      </c>
      <c r="N208" s="251">
        <f>_xlfn.XLOOKUP($B208,Pop_countries_a,'Data01 - Population'!V$8:V$274)*_xlfn.XLOOKUP($B208,$B$11:$B$188,$L$11:$L$188)</f>
        <v>140546.66709</v>
      </c>
      <c r="O208" s="251">
        <f>_xlfn.XLOOKUP($B208,Pop_countries_a,'Data01 - Population'!W$8:W$274)*_xlfn.XLOOKUP($B208,$B$11:$B$188,$L$11:$L$188)</f>
        <v>140097.65025999999</v>
      </c>
      <c r="P208" s="251">
        <f>_xlfn.XLOOKUP($B208,Pop_countries_a,'Data01 - Population'!X$8:X$274)*_xlfn.XLOOKUP($B208,$B$11:$B$188,$L$11:$L$188)</f>
        <v>139626.62176000001</v>
      </c>
      <c r="Q208" s="251">
        <f>_xlfn.XLOOKUP($B208,Pop_countries_a,'Data01 - Population'!Y$8:Y$274)*_xlfn.XLOOKUP($B208,$B$11:$B$188,$L$11:$L$188)</f>
        <v>139138.34497000001</v>
      </c>
      <c r="R208" s="251">
        <f>_xlfn.XLOOKUP($B208,Pop_countries_a,'Data01 - Population'!Z$8:Z$274)*_xlfn.XLOOKUP($B208,$B$11:$B$188,$L$11:$L$188)</f>
        <v>138638.49346999999</v>
      </c>
      <c r="S208" s="251">
        <f>_xlfn.XLOOKUP($B208,Pop_countries_a,'Data01 - Population'!AA$8:AA$274)*_xlfn.XLOOKUP($B208,$B$11:$B$188,$L$11:$L$188)</f>
        <v>138131.93682999999</v>
      </c>
      <c r="T208" s="251">
        <f>_xlfn.XLOOKUP($B208,Pop_countries_a,'Data01 - Population'!AB$8:AB$274)*_xlfn.XLOOKUP($B208,$B$11:$B$188,$L$11:$L$188)</f>
        <v>137621.08708000003</v>
      </c>
      <c r="U208" s="251">
        <f>_xlfn.XLOOKUP($B208,Pop_countries_a,'Data01 - Population'!AC$8:AC$274)*_xlfn.XLOOKUP($B208,$B$11:$B$188,$L$11:$L$188)</f>
        <v>137107.97700000001</v>
      </c>
      <c r="V208" s="251">
        <f>_xlfn.XLOOKUP($B208,Pop_countries_a,'Data01 - Population'!AD$8:AD$274)*_xlfn.XLOOKUP($B208,$B$11:$B$188,$L$11:$L$188)</f>
        <v>136595.79228999998</v>
      </c>
      <c r="W208" s="251">
        <f>_xlfn.XLOOKUP($B208,Pop_countries_a,'Data01 - Population'!AE$8:AE$274)*_xlfn.XLOOKUP($B208,$B$11:$B$188,$L$11:$L$188)</f>
        <v>136087.77932999999</v>
      </c>
      <c r="X208" s="251">
        <f>_xlfn.XLOOKUP($B208,Pop_countries_a,'Data01 - Population'!AF$8:AF$274)*_xlfn.XLOOKUP($B208,$B$11:$B$188,$L$11:$L$188)</f>
        <v>135586.72939999998</v>
      </c>
      <c r="Y208" s="251">
        <f>_xlfn.XLOOKUP($B208,Pop_countries_a,'Data01 - Population'!AG$8:AG$274)*_xlfn.XLOOKUP($B208,$B$11:$B$188,$L$11:$L$188)</f>
        <v>135094.20500999998</v>
      </c>
      <c r="Z208" s="251">
        <f>_xlfn.XLOOKUP($B208,Pop_countries_a,'Data01 - Population'!AH$8:AH$274)*_xlfn.XLOOKUP($B208,$B$11:$B$188,$L$11:$L$188)</f>
        <v>134610.75228000002</v>
      </c>
      <c r="AA208" s="251">
        <f>_xlfn.XLOOKUP($B208,Pop_countries_a,'Data01 - Population'!AI$8:AI$274)*_xlfn.XLOOKUP($B208,$B$11:$B$188,$L$11:$L$188)</f>
        <v>134136.14366</v>
      </c>
      <c r="AB208" s="251">
        <f>_xlfn.XLOOKUP($B208,Pop_countries_a,'Data01 - Population'!AJ$8:AJ$274)*_xlfn.XLOOKUP($B208,$B$11:$B$188,$L$11:$L$188)</f>
        <v>133669.02902000002</v>
      </c>
      <c r="AC208" s="251">
        <f>_xlfn.XLOOKUP($B208,Pop_countries_a,'Data01 - Population'!AK$8:AK$274)*_xlfn.XLOOKUP($B208,$B$11:$B$188,$L$11:$L$188)</f>
        <v>133208.28578000001</v>
      </c>
      <c r="AD208" s="251">
        <f>_xlfn.XLOOKUP($B208,Pop_countries_a,'Data01 - Population'!AL$8:AL$274)*_xlfn.XLOOKUP($B208,$B$11:$B$188,$L$11:$L$188)</f>
        <v>132753.91394</v>
      </c>
      <c r="AE208" s="251">
        <f>_xlfn.XLOOKUP($B208,Pop_countries_a,'Data01 - Population'!AM$8:AM$274)*_xlfn.XLOOKUP($B208,$B$11:$B$188,$L$11:$L$188)</f>
        <v>132305.65560999999</v>
      </c>
      <c r="AF208" s="251">
        <f>_xlfn.XLOOKUP($B208,Pop_countries_a,'Data01 - Population'!AN$8:AN$274)*_xlfn.XLOOKUP($B208,$B$11:$B$188,$L$11:$L$188)</f>
        <v>131862.09998</v>
      </c>
      <c r="AG208" s="251">
        <f>_xlfn.XLOOKUP($B208,Pop_countries_a,'Data01 - Population'!AO$8:AO$274)*_xlfn.XLOOKUP($B208,$B$11:$B$188,$L$11:$L$188)</f>
        <v>131421.27495000002</v>
      </c>
      <c r="AH208" s="251">
        <f>_xlfn.XLOOKUP($B208,Pop_countries_a,'Data01 - Population'!AP$8:AP$274)*_xlfn.XLOOKUP($B208,$B$11:$B$188,$L$11:$L$188)</f>
        <v>130981.05672000001</v>
      </c>
    </row>
    <row r="209" spans="2:34" x14ac:dyDescent="0.25">
      <c r="B209" s="256" t="s">
        <v>449</v>
      </c>
      <c r="C209" s="251">
        <f>_xlfn.XLOOKUP($B209,Pop_countries_a,'Data01 - Population'!K$8:K$274)*_xlfn.XLOOKUP($B209,$B$11:$B$188,$L$11:$L$188)</f>
        <v>104430.90029999999</v>
      </c>
      <c r="D209" s="251">
        <f>_xlfn.XLOOKUP($B209,Pop_countries_a,'Data01 - Population'!L$8:L$274)*_xlfn.XLOOKUP($B209,$B$11:$B$188,$L$11:$L$188)</f>
        <v>104886.02480000001</v>
      </c>
      <c r="E209" s="251">
        <f>_xlfn.XLOOKUP($B209,Pop_countries_a,'Data01 - Population'!M$8:M$274)*_xlfn.XLOOKUP($B209,$B$11:$B$188,$L$11:$L$188)</f>
        <v>105272.62270000002</v>
      </c>
      <c r="F209" s="251">
        <f>_xlfn.XLOOKUP($B209,Pop_countries_a,'Data01 - Population'!N$8:N$274)*_xlfn.XLOOKUP($B209,$B$11:$B$188,$L$11:$L$188)</f>
        <v>105597.89780000001</v>
      </c>
      <c r="G209" s="251">
        <f>_xlfn.XLOOKUP($B209,Pop_countries_a,'Data01 - Population'!O$8:O$274)*_xlfn.XLOOKUP($B209,$B$11:$B$188,$L$11:$L$188)</f>
        <v>105879.57</v>
      </c>
      <c r="H209" s="251">
        <f>_xlfn.XLOOKUP($B209,Pop_countries_a,'Data01 - Population'!P$8:P$274)*_xlfn.XLOOKUP($B209,$B$11:$B$188,$L$11:$L$188)</f>
        <v>106142.58110000001</v>
      </c>
      <c r="I209" s="251">
        <f>_xlfn.XLOOKUP($B209,Pop_countries_a,'Data01 - Population'!Q$8:Q$274)*_xlfn.XLOOKUP($B209,$B$11:$B$188,$L$11:$L$188)</f>
        <v>106405.32070000001</v>
      </c>
      <c r="J209" s="251">
        <f>_xlfn.XLOOKUP($B209,Pop_countries_a,'Data01 - Population'!R$8:R$274)*_xlfn.XLOOKUP($B209,$B$11:$B$188,$L$11:$L$188)</f>
        <v>106674.1781</v>
      </c>
      <c r="K209" s="251">
        <f>_xlfn.XLOOKUP($B209,Pop_countries_a,'Data01 - Population'!S$8:S$274)*_xlfn.XLOOKUP($B209,$B$11:$B$188,$L$11:$L$188)</f>
        <v>106945.00840000002</v>
      </c>
      <c r="L209" s="251">
        <f>_xlfn.XLOOKUP($B209,Pop_countries_a,'Data01 - Population'!T$8:T$274)*_xlfn.XLOOKUP($B209,$B$11:$B$188,$L$11:$L$188)</f>
        <v>107214.79795000001</v>
      </c>
      <c r="M209" s="251">
        <f>_xlfn.XLOOKUP($B209,Pop_countries_a,'Data01 - Population'!U$8:U$274)*_xlfn.XLOOKUP($B209,$B$11:$B$188,$L$11:$L$188)</f>
        <v>107477.63710000001</v>
      </c>
      <c r="N209" s="251">
        <f>_xlfn.XLOOKUP($B209,Pop_countries_a,'Data01 - Population'!V$8:V$274)*_xlfn.XLOOKUP($B209,$B$11:$B$188,$L$11:$L$188)</f>
        <v>107728.94655000001</v>
      </c>
      <c r="O209" s="251">
        <f>_xlfn.XLOOKUP($B209,Pop_countries_a,'Data01 - Population'!W$8:W$274)*_xlfn.XLOOKUP($B209,$B$11:$B$188,$L$11:$L$188)</f>
        <v>107969.215</v>
      </c>
      <c r="P209" s="251">
        <f>_xlfn.XLOOKUP($B209,Pop_countries_a,'Data01 - Population'!X$8:X$274)*_xlfn.XLOOKUP($B209,$B$11:$B$188,$L$11:$L$188)</f>
        <v>108201.0398</v>
      </c>
      <c r="Q209" s="251">
        <f>_xlfn.XLOOKUP($B209,Pop_countries_a,'Data01 - Population'!Y$8:Y$274)*_xlfn.XLOOKUP($B209,$B$11:$B$188,$L$11:$L$188)</f>
        <v>108423.91415000001</v>
      </c>
      <c r="R209" s="251">
        <f>_xlfn.XLOOKUP($B209,Pop_countries_a,'Data01 - Population'!Z$8:Z$274)*_xlfn.XLOOKUP($B209,$B$11:$B$188,$L$11:$L$188)</f>
        <v>108636.93305000001</v>
      </c>
      <c r="S209" s="251">
        <f>_xlfn.XLOOKUP($B209,Pop_countries_a,'Data01 - Population'!AA$8:AA$274)*_xlfn.XLOOKUP($B209,$B$11:$B$188,$L$11:$L$188)</f>
        <v>108839.68925000001</v>
      </c>
      <c r="T209" s="251">
        <f>_xlfn.XLOOKUP($B209,Pop_countries_a,'Data01 - Population'!AB$8:AB$274)*_xlfn.XLOOKUP($B209,$B$11:$B$188,$L$11:$L$188)</f>
        <v>109031.7936</v>
      </c>
      <c r="U209" s="251">
        <f>_xlfn.XLOOKUP($B209,Pop_countries_a,'Data01 - Population'!AC$8:AC$274)*_xlfn.XLOOKUP($B209,$B$11:$B$188,$L$11:$L$188)</f>
        <v>109213.11035</v>
      </c>
      <c r="V209" s="251">
        <f>_xlfn.XLOOKUP($B209,Pop_countries_a,'Data01 - Population'!AD$8:AD$274)*_xlfn.XLOOKUP($B209,$B$11:$B$188,$L$11:$L$188)</f>
        <v>109384.06485000001</v>
      </c>
      <c r="W209" s="251">
        <f>_xlfn.XLOOKUP($B209,Pop_countries_a,'Data01 - Population'!AE$8:AE$274)*_xlfn.XLOOKUP($B209,$B$11:$B$188,$L$11:$L$188)</f>
        <v>109544.97385000001</v>
      </c>
      <c r="X209" s="251">
        <f>_xlfn.XLOOKUP($B209,Pop_countries_a,'Data01 - Population'!AF$8:AF$274)*_xlfn.XLOOKUP($B209,$B$11:$B$188,$L$11:$L$188)</f>
        <v>109696.00930000001</v>
      </c>
      <c r="Y209" s="251">
        <f>_xlfn.XLOOKUP($B209,Pop_countries_a,'Data01 - Population'!AG$8:AG$274)*_xlfn.XLOOKUP($B209,$B$11:$B$188,$L$11:$L$188)</f>
        <v>109837.52415000001</v>
      </c>
      <c r="Z209" s="251">
        <f>_xlfn.XLOOKUP($B209,Pop_countries_a,'Data01 - Population'!AH$8:AH$274)*_xlfn.XLOOKUP($B209,$B$11:$B$188,$L$11:$L$188)</f>
        <v>109969.12925000001</v>
      </c>
      <c r="AA209" s="251">
        <f>_xlfn.XLOOKUP($B209,Pop_countries_a,'Data01 - Population'!AI$8:AI$274)*_xlfn.XLOOKUP($B209,$B$11:$B$188,$L$11:$L$188)</f>
        <v>110089.93770000001</v>
      </c>
      <c r="AB209" s="251">
        <f>_xlfn.XLOOKUP($B209,Pop_countries_a,'Data01 - Population'!AJ$8:AJ$274)*_xlfn.XLOOKUP($B209,$B$11:$B$188,$L$11:$L$188)</f>
        <v>110199.07165</v>
      </c>
      <c r="AC209" s="251">
        <f>_xlfn.XLOOKUP($B209,Pop_countries_a,'Data01 - Population'!AK$8:AK$274)*_xlfn.XLOOKUP($B209,$B$11:$B$188,$L$11:$L$188)</f>
        <v>110295.16455</v>
      </c>
      <c r="AD209" s="251">
        <f>_xlfn.XLOOKUP($B209,Pop_countries_a,'Data01 - Population'!AL$8:AL$274)*_xlfn.XLOOKUP($B209,$B$11:$B$188,$L$11:$L$188)</f>
        <v>110378.68700000002</v>
      </c>
      <c r="AE209" s="251">
        <f>_xlfn.XLOOKUP($B209,Pop_countries_a,'Data01 - Population'!AM$8:AM$274)*_xlfn.XLOOKUP($B209,$B$11:$B$188,$L$11:$L$188)</f>
        <v>110450.04625</v>
      </c>
      <c r="AF209" s="251">
        <f>_xlfn.XLOOKUP($B209,Pop_countries_a,'Data01 - Population'!AN$8:AN$274)*_xlfn.XLOOKUP($B209,$B$11:$B$188,$L$11:$L$188)</f>
        <v>110509.84865</v>
      </c>
      <c r="AG209" s="251">
        <f>_xlfn.XLOOKUP($B209,Pop_countries_a,'Data01 - Population'!AO$8:AO$274)*_xlfn.XLOOKUP($B209,$B$11:$B$188,$L$11:$L$188)</f>
        <v>110559.00825000001</v>
      </c>
      <c r="AH209" s="251">
        <f>_xlfn.XLOOKUP($B209,Pop_countries_a,'Data01 - Population'!AP$8:AP$274)*_xlfn.XLOOKUP($B209,$B$11:$B$188,$L$11:$L$188)</f>
        <v>110597.95945000001</v>
      </c>
    </row>
    <row r="210" spans="2:34" x14ac:dyDescent="0.25">
      <c r="B210" s="256" t="s">
        <v>351</v>
      </c>
      <c r="C210" s="251">
        <f>_xlfn.XLOOKUP($B210,Pop_countries_a,'Data01 - Population'!K$8:K$274)*_xlfn.XLOOKUP($B210,$B$11:$B$188,$L$11:$L$188)</f>
        <v>2611.4481899999996</v>
      </c>
      <c r="D210" s="251">
        <f>_xlfn.XLOOKUP($B210,Pop_countries_a,'Data01 - Population'!L$8:L$274)*_xlfn.XLOOKUP($B210,$B$11:$B$188,$L$11:$L$188)</f>
        <v>2660.0844899999997</v>
      </c>
      <c r="E210" s="251">
        <f>_xlfn.XLOOKUP($B210,Pop_countries_a,'Data01 - Population'!M$8:M$274)*_xlfn.XLOOKUP($B210,$B$11:$B$188,$L$11:$L$188)</f>
        <v>2708.8813500000001</v>
      </c>
      <c r="F210" s="251">
        <f>_xlfn.XLOOKUP($B210,Pop_countries_a,'Data01 - Population'!N$8:N$274)*_xlfn.XLOOKUP($B210,$B$11:$B$188,$L$11:$L$188)</f>
        <v>2757.6246900000001</v>
      </c>
      <c r="G210" s="251">
        <f>_xlfn.XLOOKUP($B210,Pop_countries_a,'Data01 - Population'!O$8:O$274)*_xlfn.XLOOKUP($B210,$B$11:$B$188,$L$11:$L$188)</f>
        <v>2805.9800099999998</v>
      </c>
      <c r="H210" s="251">
        <f>_xlfn.XLOOKUP($B210,Pop_countries_a,'Data01 - Population'!P$8:P$274)*_xlfn.XLOOKUP($B210,$B$11:$B$188,$L$11:$L$188)</f>
        <v>2854.1011799999997</v>
      </c>
      <c r="I210" s="251">
        <f>_xlfn.XLOOKUP($B210,Pop_countries_a,'Data01 - Population'!Q$8:Q$274)*_xlfn.XLOOKUP($B210,$B$11:$B$188,$L$11:$L$188)</f>
        <v>2901.6202499999999</v>
      </c>
      <c r="J210" s="251">
        <f>_xlfn.XLOOKUP($B210,Pop_countries_a,'Data01 - Population'!R$8:R$274)*_xlfn.XLOOKUP($B210,$B$11:$B$188,$L$11:$L$188)</f>
        <v>2948.3565899999999</v>
      </c>
      <c r="K210" s="251">
        <f>_xlfn.XLOOKUP($B210,Pop_countries_a,'Data01 - Population'!S$8:S$274)*_xlfn.XLOOKUP($B210,$B$11:$B$188,$L$11:$L$188)</f>
        <v>2994.5443499999997</v>
      </c>
      <c r="L210" s="251">
        <f>_xlfn.XLOOKUP($B210,Pop_countries_a,'Data01 - Population'!T$8:T$274)*_xlfn.XLOOKUP($B210,$B$11:$B$188,$L$11:$L$188)</f>
        <v>3039.8958599999996</v>
      </c>
      <c r="M210" s="251">
        <f>_xlfn.XLOOKUP($B210,Pop_countries_a,'Data01 - Population'!U$8:U$274)*_xlfn.XLOOKUP($B210,$B$11:$B$188,$L$11:$L$188)</f>
        <v>3084.5315399999995</v>
      </c>
      <c r="N210" s="251">
        <f>_xlfn.XLOOKUP($B210,Pop_countries_a,'Data01 - Population'!V$8:V$274)*_xlfn.XLOOKUP($B210,$B$11:$B$188,$L$11:$L$188)</f>
        <v>3128.5115999999998</v>
      </c>
      <c r="O210" s="251">
        <f>_xlfn.XLOOKUP($B210,Pop_countries_a,'Data01 - Population'!W$8:W$274)*_xlfn.XLOOKUP($B210,$B$11:$B$188,$L$11:$L$188)</f>
        <v>3171.5550599999997</v>
      </c>
      <c r="P210" s="251">
        <f>_xlfn.XLOOKUP($B210,Pop_countries_a,'Data01 - Population'!X$8:X$274)*_xlfn.XLOOKUP($B210,$B$11:$B$188,$L$11:$L$188)</f>
        <v>3213.7756499999996</v>
      </c>
      <c r="Q210" s="251">
        <f>_xlfn.XLOOKUP($B210,Pop_countries_a,'Data01 - Population'!Y$8:Y$274)*_xlfn.XLOOKUP($B210,$B$11:$B$188,$L$11:$L$188)</f>
        <v>3255.1332299999999</v>
      </c>
      <c r="R210" s="251">
        <f>_xlfn.XLOOKUP($B210,Pop_countries_a,'Data01 - Population'!Z$8:Z$274)*_xlfn.XLOOKUP($B210,$B$11:$B$188,$L$11:$L$188)</f>
        <v>3295.7080799999999</v>
      </c>
      <c r="S210" s="251">
        <f>_xlfn.XLOOKUP($B210,Pop_countries_a,'Data01 - Population'!AA$8:AA$274)*_xlfn.XLOOKUP($B210,$B$11:$B$188,$L$11:$L$188)</f>
        <v>3335.3530199999996</v>
      </c>
      <c r="T210" s="251">
        <f>_xlfn.XLOOKUP($B210,Pop_countries_a,'Data01 - Population'!AB$8:AB$274)*_xlfn.XLOOKUP($B210,$B$11:$B$188,$L$11:$L$188)</f>
        <v>3374.0747399999996</v>
      </c>
      <c r="U210" s="251">
        <f>_xlfn.XLOOKUP($B210,Pop_countries_a,'Data01 - Population'!AC$8:AC$274)*_xlfn.XLOOKUP($B210,$B$11:$B$188,$L$11:$L$188)</f>
        <v>3411.8732399999994</v>
      </c>
      <c r="V210" s="251">
        <f>_xlfn.XLOOKUP($B210,Pop_countries_a,'Data01 - Population'!AD$8:AD$274)*_xlfn.XLOOKUP($B210,$B$11:$B$188,$L$11:$L$188)</f>
        <v>3448.8154199999999</v>
      </c>
      <c r="W210" s="251">
        <f>_xlfn.XLOOKUP($B210,Pop_countries_a,'Data01 - Population'!AE$8:AE$274)*_xlfn.XLOOKUP($B210,$B$11:$B$188,$L$11:$L$188)</f>
        <v>3484.8544499999994</v>
      </c>
      <c r="X210" s="251">
        <f>_xlfn.XLOOKUP($B210,Pop_countries_a,'Data01 - Population'!AF$8:AF$274)*_xlfn.XLOOKUP($B210,$B$11:$B$188,$L$11:$L$188)</f>
        <v>3519.9836399999995</v>
      </c>
      <c r="Y210" s="251">
        <f>_xlfn.XLOOKUP($B210,Pop_countries_a,'Data01 - Population'!AG$8:AG$274)*_xlfn.XLOOKUP($B210,$B$11:$B$188,$L$11:$L$188)</f>
        <v>3554.2096799999999</v>
      </c>
      <c r="Z210" s="251">
        <f>_xlfn.XLOOKUP($B210,Pop_countries_a,'Data01 - Population'!AH$8:AH$274)*_xlfn.XLOOKUP($B210,$B$11:$B$188,$L$11:$L$188)</f>
        <v>3587.5593299999996</v>
      </c>
      <c r="AA210" s="251">
        <f>_xlfn.XLOOKUP($B210,Pop_countries_a,'Data01 - Population'!AI$8:AI$274)*_xlfn.XLOOKUP($B210,$B$11:$B$188,$L$11:$L$188)</f>
        <v>3619.8720299999995</v>
      </c>
      <c r="AB210" s="251">
        <f>_xlfn.XLOOKUP($B210,Pop_countries_a,'Data01 - Population'!AJ$8:AJ$274)*_xlfn.XLOOKUP($B210,$B$11:$B$188,$L$11:$L$188)</f>
        <v>3651.3752399999998</v>
      </c>
      <c r="AC210" s="251">
        <f>_xlfn.XLOOKUP($B210,Pop_countries_a,'Data01 - Population'!AK$8:AK$274)*_xlfn.XLOOKUP($B210,$B$11:$B$188,$L$11:$L$188)</f>
        <v>3681.8281199999992</v>
      </c>
      <c r="AD210" s="251">
        <f>_xlfn.XLOOKUP($B210,Pop_countries_a,'Data01 - Population'!AL$8:AL$274)*_xlfn.XLOOKUP($B210,$B$11:$B$188,$L$11:$L$188)</f>
        <v>3711.2975700000002</v>
      </c>
      <c r="AE210" s="251">
        <f>_xlfn.XLOOKUP($B210,Pop_countries_a,'Data01 - Population'!AM$8:AM$274)*_xlfn.XLOOKUP($B210,$B$11:$B$188,$L$11:$L$188)</f>
        <v>3739.85718</v>
      </c>
      <c r="AF210" s="251">
        <f>_xlfn.XLOOKUP($B210,Pop_countries_a,'Data01 - Population'!AN$8:AN$274)*_xlfn.XLOOKUP($B210,$B$11:$B$188,$L$11:$L$188)</f>
        <v>3767.4734999999996</v>
      </c>
      <c r="AG210" s="251">
        <f>_xlfn.XLOOKUP($B210,Pop_countries_a,'Data01 - Population'!AO$8:AO$274)*_xlfn.XLOOKUP($B210,$B$11:$B$188,$L$11:$L$188)</f>
        <v>3794.3003999999996</v>
      </c>
      <c r="AH210" s="251">
        <f>_xlfn.XLOOKUP($B210,Pop_countries_a,'Data01 - Population'!AP$8:AP$274)*_xlfn.XLOOKUP($B210,$B$11:$B$188,$L$11:$L$188)</f>
        <v>3820.3111199999998</v>
      </c>
    </row>
    <row r="211" spans="2:34" x14ac:dyDescent="0.25">
      <c r="B211" s="256" t="s">
        <v>232</v>
      </c>
      <c r="C211" s="251">
        <f>_xlfn.XLOOKUP($B211,Pop_countries_a,'Data01 - Population'!K$8:K$274)*_xlfn.XLOOKUP($B211,$B$11:$B$188,$L$11:$L$188)</f>
        <v>101607.91011</v>
      </c>
      <c r="D211" s="251">
        <f>_xlfn.XLOOKUP($B211,Pop_countries_a,'Data01 - Population'!L$8:L$274)*_xlfn.XLOOKUP($B211,$B$11:$B$188,$L$11:$L$188)</f>
        <v>104380.73478</v>
      </c>
      <c r="E211" s="251">
        <f>_xlfn.XLOOKUP($B211,Pop_countries_a,'Data01 - Population'!M$8:M$274)*_xlfn.XLOOKUP($B211,$B$11:$B$188,$L$11:$L$188)</f>
        <v>107203.37691000001</v>
      </c>
      <c r="F211" s="251">
        <f>_xlfn.XLOOKUP($B211,Pop_countries_a,'Data01 - Population'!N$8:N$274)*_xlfn.XLOOKUP($B211,$B$11:$B$188,$L$11:$L$188)</f>
        <v>110076.50807999999</v>
      </c>
      <c r="G211" s="251">
        <f>_xlfn.XLOOKUP($B211,Pop_countries_a,'Data01 - Population'!O$8:O$274)*_xlfn.XLOOKUP($B211,$B$11:$B$188,$L$11:$L$188)</f>
        <v>113000.62766999999</v>
      </c>
      <c r="H211" s="251">
        <f>_xlfn.XLOOKUP($B211,Pop_countries_a,'Data01 - Population'!P$8:P$274)*_xlfn.XLOOKUP($B211,$B$11:$B$188,$L$11:$L$188)</f>
        <v>115977.561</v>
      </c>
      <c r="I211" s="251">
        <f>_xlfn.XLOOKUP($B211,Pop_countries_a,'Data01 - Population'!Q$8:Q$274)*_xlfn.XLOOKUP($B211,$B$11:$B$188,$L$11:$L$188)</f>
        <v>119007.97964999999</v>
      </c>
      <c r="J211" s="251">
        <f>_xlfn.XLOOKUP($B211,Pop_countries_a,'Data01 - Population'!R$8:R$274)*_xlfn.XLOOKUP($B211,$B$11:$B$188,$L$11:$L$188)</f>
        <v>122091.70280999999</v>
      </c>
      <c r="K211" s="251">
        <f>_xlfn.XLOOKUP($B211,Pop_countries_a,'Data01 - Population'!S$8:S$274)*_xlfn.XLOOKUP($B211,$B$11:$B$188,$L$11:$L$188)</f>
        <v>125227.43036999999</v>
      </c>
      <c r="L211" s="251">
        <f>_xlfn.XLOOKUP($B211,Pop_countries_a,'Data01 - Population'!T$8:T$274)*_xlfn.XLOOKUP($B211,$B$11:$B$188,$L$11:$L$188)</f>
        <v>128414.43908999999</v>
      </c>
      <c r="M211" s="251">
        <f>_xlfn.XLOOKUP($B211,Pop_countries_a,'Data01 - Population'!U$8:U$274)*_xlfn.XLOOKUP($B211,$B$11:$B$188,$L$11:$L$188)</f>
        <v>131651.89379999999</v>
      </c>
      <c r="N211" s="251">
        <f>_xlfn.XLOOKUP($B211,Pop_countries_a,'Data01 - Population'!V$8:V$274)*_xlfn.XLOOKUP($B211,$B$11:$B$188,$L$11:$L$188)</f>
        <v>134938.58909999998</v>
      </c>
      <c r="O211" s="251">
        <f>_xlfn.XLOOKUP($B211,Pop_countries_a,'Data01 - Population'!W$8:W$274)*_xlfn.XLOOKUP($B211,$B$11:$B$188,$L$11:$L$188)</f>
        <v>138273.68982</v>
      </c>
      <c r="P211" s="251">
        <f>_xlfn.XLOOKUP($B211,Pop_countries_a,'Data01 - Population'!X$8:X$274)*_xlfn.XLOOKUP($B211,$B$11:$B$188,$L$11:$L$188)</f>
        <v>141656.31774</v>
      </c>
      <c r="Q211" s="251">
        <f>_xlfn.XLOOKUP($B211,Pop_countries_a,'Data01 - Population'!Y$8:Y$274)*_xlfn.XLOOKUP($B211,$B$11:$B$188,$L$11:$L$188)</f>
        <v>145085.12109</v>
      </c>
      <c r="R211" s="251">
        <f>_xlfn.XLOOKUP($B211,Pop_countries_a,'Data01 - Population'!Z$8:Z$274)*_xlfn.XLOOKUP($B211,$B$11:$B$188,$L$11:$L$188)</f>
        <v>148558.73948999998</v>
      </c>
      <c r="S211" s="251">
        <f>_xlfn.XLOOKUP($B211,Pop_countries_a,'Data01 - Population'!AA$8:AA$274)*_xlfn.XLOOKUP($B211,$B$11:$B$188,$L$11:$L$188)</f>
        <v>152075.89005000002</v>
      </c>
      <c r="T211" s="251">
        <f>_xlfn.XLOOKUP($B211,Pop_countries_a,'Data01 - Population'!AB$8:AB$274)*_xlfn.XLOOKUP($B211,$B$11:$B$188,$L$11:$L$188)</f>
        <v>155635.40180999998</v>
      </c>
      <c r="U211" s="251">
        <f>_xlfn.XLOOKUP($B211,Pop_countries_a,'Data01 - Population'!AC$8:AC$274)*_xlfn.XLOOKUP($B211,$B$11:$B$188,$L$11:$L$188)</f>
        <v>159235.83689999999</v>
      </c>
      <c r="V211" s="251">
        <f>_xlfn.XLOOKUP($B211,Pop_countries_a,'Data01 - Population'!AD$8:AD$274)*_xlfn.XLOOKUP($B211,$B$11:$B$188,$L$11:$L$188)</f>
        <v>162875.24945999999</v>
      </c>
      <c r="W211" s="251">
        <f>_xlfn.XLOOKUP($B211,Pop_countries_a,'Data01 - Population'!AE$8:AE$274)*_xlfn.XLOOKUP($B211,$B$11:$B$188,$L$11:$L$188)</f>
        <v>166551.69362999999</v>
      </c>
      <c r="X211" s="251">
        <f>_xlfn.XLOOKUP($B211,Pop_countries_a,'Data01 - Population'!AF$8:AF$274)*_xlfn.XLOOKUP($B211,$B$11:$B$188,$L$11:$L$188)</f>
        <v>170262.82748999997</v>
      </c>
      <c r="Y211" s="251">
        <f>_xlfn.XLOOKUP($B211,Pop_countries_a,'Data01 - Population'!AG$8:AG$274)*_xlfn.XLOOKUP($B211,$B$11:$B$188,$L$11:$L$188)</f>
        <v>174007.54035</v>
      </c>
      <c r="Z211" s="251">
        <f>_xlfn.XLOOKUP($B211,Pop_countries_a,'Data01 - Population'!AH$8:AH$274)*_xlfn.XLOOKUP($B211,$B$11:$B$188,$L$11:$L$188)</f>
        <v>177784.55793000001</v>
      </c>
      <c r="AA211" s="251">
        <f>_xlfn.XLOOKUP($B211,Pop_countries_a,'Data01 - Population'!AI$8:AI$274)*_xlfn.XLOOKUP($B211,$B$11:$B$188,$L$11:$L$188)</f>
        <v>181592.96757000001</v>
      </c>
      <c r="AB211" s="251">
        <f>_xlfn.XLOOKUP($B211,Pop_countries_a,'Data01 - Population'!AJ$8:AJ$274)*_xlfn.XLOOKUP($B211,$B$11:$B$188,$L$11:$L$188)</f>
        <v>185432.21823</v>
      </c>
      <c r="AC211" s="251">
        <f>_xlfn.XLOOKUP($B211,Pop_countries_a,'Data01 - Population'!AK$8:AK$274)*_xlfn.XLOOKUP($B211,$B$11:$B$188,$L$11:$L$188)</f>
        <v>189301.30253999998</v>
      </c>
      <c r="AD211" s="251">
        <f>_xlfn.XLOOKUP($B211,Pop_countries_a,'Data01 - Population'!AL$8:AL$274)*_xlfn.XLOOKUP($B211,$B$11:$B$188,$L$11:$L$188)</f>
        <v>193199.36810999998</v>
      </c>
      <c r="AE211" s="251">
        <f>_xlfn.XLOOKUP($B211,Pop_countries_a,'Data01 - Population'!AM$8:AM$274)*_xlfn.XLOOKUP($B211,$B$11:$B$188,$L$11:$L$188)</f>
        <v>197124.94263000001</v>
      </c>
      <c r="AF211" s="251">
        <f>_xlfn.XLOOKUP($B211,Pop_countries_a,'Data01 - Population'!AN$8:AN$274)*_xlfn.XLOOKUP($B211,$B$11:$B$188,$L$11:$L$188)</f>
        <v>201076.92402000001</v>
      </c>
      <c r="AG211" s="251">
        <f>_xlfn.XLOOKUP($B211,Pop_countries_a,'Data01 - Population'!AO$8:AO$274)*_xlfn.XLOOKUP($B211,$B$11:$B$188,$L$11:$L$188)</f>
        <v>205053.99494999996</v>
      </c>
      <c r="AH211" s="251">
        <f>_xlfn.XLOOKUP($B211,Pop_countries_a,'Data01 - Population'!AP$8:AP$274)*_xlfn.XLOOKUP($B211,$B$11:$B$188,$L$11:$L$188)</f>
        <v>209054.96724</v>
      </c>
    </row>
    <row r="212" spans="2:34" x14ac:dyDescent="0.25">
      <c r="B212" s="256" t="s">
        <v>361</v>
      </c>
      <c r="C212" s="251">
        <f>_xlfn.XLOOKUP($B212,Pop_countries_a,'Data01 - Population'!K$8:K$274)*_xlfn.XLOOKUP($B212,$B$11:$B$188,$L$11:$L$188)</f>
        <v>28897.886019999998</v>
      </c>
      <c r="D212" s="251">
        <f>_xlfn.XLOOKUP($B212,Pop_countries_a,'Data01 - Population'!L$8:L$274)*_xlfn.XLOOKUP($B212,$B$11:$B$188,$L$11:$L$188)</f>
        <v>29299.302789999998</v>
      </c>
      <c r="E212" s="251">
        <f>_xlfn.XLOOKUP($B212,Pop_countries_a,'Data01 - Population'!M$8:M$274)*_xlfn.XLOOKUP($B212,$B$11:$B$188,$L$11:$L$188)</f>
        <v>29700.669359999996</v>
      </c>
      <c r="F212" s="251">
        <f>_xlfn.XLOOKUP($B212,Pop_countries_a,'Data01 - Population'!N$8:N$274)*_xlfn.XLOOKUP($B212,$B$11:$B$188,$L$11:$L$188)</f>
        <v>30101.543969999999</v>
      </c>
      <c r="G212" s="251">
        <f>_xlfn.XLOOKUP($B212,Pop_countries_a,'Data01 - Population'!O$8:O$274)*_xlfn.XLOOKUP($B212,$B$11:$B$188,$L$11:$L$188)</f>
        <v>30501.494899999998</v>
      </c>
      <c r="H212" s="251">
        <f>_xlfn.XLOOKUP($B212,Pop_countries_a,'Data01 - Population'!P$8:P$274)*_xlfn.XLOOKUP($B212,$B$11:$B$188,$L$11:$L$188)</f>
        <v>30899.801779999998</v>
      </c>
      <c r="I212" s="251">
        <f>_xlfn.XLOOKUP($B212,Pop_countries_a,'Data01 - Population'!Q$8:Q$274)*_xlfn.XLOOKUP($B212,$B$11:$B$188,$L$11:$L$188)</f>
        <v>31295.887309999998</v>
      </c>
      <c r="J212" s="251">
        <f>_xlfn.XLOOKUP($B212,Pop_countries_a,'Data01 - Population'!R$8:R$274)*_xlfn.XLOOKUP($B212,$B$11:$B$188,$L$11:$L$188)</f>
        <v>31689.588339999998</v>
      </c>
      <c r="K212" s="251">
        <f>_xlfn.XLOOKUP($B212,Pop_countries_a,'Data01 - Population'!S$8:S$274)*_xlfn.XLOOKUP($B212,$B$11:$B$188,$L$11:$L$188)</f>
        <v>32080.719129999998</v>
      </c>
      <c r="L212" s="251">
        <f>_xlfn.XLOOKUP($B212,Pop_countries_a,'Data01 - Population'!T$8:T$274)*_xlfn.XLOOKUP($B212,$B$11:$B$188,$L$11:$L$188)</f>
        <v>32468.775169999997</v>
      </c>
      <c r="M212" s="251">
        <f>_xlfn.XLOOKUP($B212,Pop_countries_a,'Data01 - Population'!U$8:U$274)*_xlfn.XLOOKUP($B212,$B$11:$B$188,$L$11:$L$188)</f>
        <v>32853.123939999998</v>
      </c>
      <c r="N212" s="251">
        <f>_xlfn.XLOOKUP($B212,Pop_countries_a,'Data01 - Population'!V$8:V$274)*_xlfn.XLOOKUP($B212,$B$11:$B$188,$L$11:$L$188)</f>
        <v>33233.358819999994</v>
      </c>
      <c r="O212" s="251">
        <f>_xlfn.XLOOKUP($B212,Pop_countries_a,'Data01 - Population'!W$8:W$274)*_xlfn.XLOOKUP($B212,$B$11:$B$188,$L$11:$L$188)</f>
        <v>33609.060639999996</v>
      </c>
      <c r="P212" s="251">
        <f>_xlfn.XLOOKUP($B212,Pop_countries_a,'Data01 - Population'!X$8:X$274)*_xlfn.XLOOKUP($B212,$B$11:$B$188,$L$11:$L$188)</f>
        <v>33980.098879999998</v>
      </c>
      <c r="Q212" s="251">
        <f>_xlfn.XLOOKUP($B212,Pop_countries_a,'Data01 - Population'!Y$8:Y$274)*_xlfn.XLOOKUP($B212,$B$11:$B$188,$L$11:$L$188)</f>
        <v>34346.528760000001</v>
      </c>
      <c r="R212" s="251">
        <f>_xlfn.XLOOKUP($B212,Pop_countries_a,'Data01 - Population'!Z$8:Z$274)*_xlfn.XLOOKUP($B212,$B$11:$B$188,$L$11:$L$188)</f>
        <v>34708.478289999999</v>
      </c>
      <c r="S212" s="251">
        <f>_xlfn.XLOOKUP($B212,Pop_countries_a,'Data01 - Population'!AA$8:AA$274)*_xlfn.XLOOKUP($B212,$B$11:$B$188,$L$11:$L$188)</f>
        <v>35065.975079999997</v>
      </c>
      <c r="T212" s="251">
        <f>_xlfn.XLOOKUP($B212,Pop_countries_a,'Data01 - Population'!AB$8:AB$274)*_xlfn.XLOOKUP($B212,$B$11:$B$188,$L$11:$L$188)</f>
        <v>35418.961399999993</v>
      </c>
      <c r="U212" s="251">
        <f>_xlfn.XLOOKUP($B212,Pop_countries_a,'Data01 - Population'!AC$8:AC$274)*_xlfn.XLOOKUP($B212,$B$11:$B$188,$L$11:$L$188)</f>
        <v>35767.171190000001</v>
      </c>
      <c r="V212" s="251">
        <f>_xlfn.XLOOKUP($B212,Pop_countries_a,'Data01 - Population'!AD$8:AD$274)*_xlfn.XLOOKUP($B212,$B$11:$B$188,$L$11:$L$188)</f>
        <v>36110.210379999997</v>
      </c>
      <c r="W212" s="251">
        <f>_xlfn.XLOOKUP($B212,Pop_countries_a,'Data01 - Population'!AE$8:AE$274)*_xlfn.XLOOKUP($B212,$B$11:$B$188,$L$11:$L$188)</f>
        <v>36447.702469999997</v>
      </c>
      <c r="X212" s="251">
        <f>_xlfn.XLOOKUP($B212,Pop_countries_a,'Data01 - Population'!AF$8:AF$274)*_xlfn.XLOOKUP($B212,$B$11:$B$188,$L$11:$L$188)</f>
        <v>36779.291039999996</v>
      </c>
      <c r="Y212" s="251">
        <f>_xlfn.XLOOKUP($B212,Pop_countries_a,'Data01 - Population'!AG$8:AG$274)*_xlfn.XLOOKUP($B212,$B$11:$B$188,$L$11:$L$188)</f>
        <v>37104.787839999997</v>
      </c>
      <c r="Z212" s="251">
        <f>_xlfn.XLOOKUP($B212,Pop_countries_a,'Data01 - Population'!AH$8:AH$274)*_xlfn.XLOOKUP($B212,$B$11:$B$188,$L$11:$L$188)</f>
        <v>37424.115059999996</v>
      </c>
      <c r="AA212" s="251">
        <f>_xlfn.XLOOKUP($B212,Pop_countries_a,'Data01 - Population'!AI$8:AI$274)*_xlfn.XLOOKUP($B212,$B$11:$B$188,$L$11:$L$188)</f>
        <v>37737.287759999999</v>
      </c>
      <c r="AB212" s="251">
        <f>_xlfn.XLOOKUP($B212,Pop_countries_a,'Data01 - Population'!AJ$8:AJ$274)*_xlfn.XLOOKUP($B212,$B$11:$B$188,$L$11:$L$188)</f>
        <v>38044.504229999999</v>
      </c>
      <c r="AC212" s="251">
        <f>_xlfn.XLOOKUP($B212,Pop_countries_a,'Data01 - Population'!AK$8:AK$274)*_xlfn.XLOOKUP($B212,$B$11:$B$188,$L$11:$L$188)</f>
        <v>38345.749409999997</v>
      </c>
      <c r="AD212" s="251">
        <f>_xlfn.XLOOKUP($B212,Pop_countries_a,'Data01 - Population'!AL$8:AL$274)*_xlfn.XLOOKUP($B212,$B$11:$B$188,$L$11:$L$188)</f>
        <v>38641.030829999996</v>
      </c>
      <c r="AE212" s="251">
        <f>_xlfn.XLOOKUP($B212,Pop_countries_a,'Data01 - Population'!AM$8:AM$274)*_xlfn.XLOOKUP($B212,$B$11:$B$188,$L$11:$L$188)</f>
        <v>38930.160239999997</v>
      </c>
      <c r="AF212" s="251">
        <f>_xlfn.XLOOKUP($B212,Pop_countries_a,'Data01 - Population'!AN$8:AN$274)*_xlfn.XLOOKUP($B212,$B$11:$B$188,$L$11:$L$188)</f>
        <v>39212.843970000002</v>
      </c>
      <c r="AG212" s="251">
        <f>_xlfn.XLOOKUP($B212,Pop_countries_a,'Data01 - Population'!AO$8:AO$274)*_xlfn.XLOOKUP($B212,$B$11:$B$188,$L$11:$L$188)</f>
        <v>39488.630219999999</v>
      </c>
      <c r="AH212" s="251">
        <f>_xlfn.XLOOKUP($B212,Pop_countries_a,'Data01 - Population'!AP$8:AP$274)*_xlfn.XLOOKUP($B212,$B$11:$B$188,$L$11:$L$188)</f>
        <v>39757.298109999996</v>
      </c>
    </row>
    <row r="213" spans="2:34" x14ac:dyDescent="0.25">
      <c r="B213" s="256" t="s">
        <v>433</v>
      </c>
      <c r="C213" s="251">
        <f>_xlfn.XLOOKUP($B213,Pop_countries_a,'Data01 - Population'!K$8:K$274)*_xlfn.XLOOKUP($B213,$B$11:$B$188,$L$11:$L$188)</f>
        <v>23437.085800000001</v>
      </c>
      <c r="D213" s="251">
        <f>_xlfn.XLOOKUP($B213,Pop_countries_a,'Data01 - Population'!L$8:L$274)*_xlfn.XLOOKUP($B213,$B$11:$B$188,$L$11:$L$188)</f>
        <v>23293.786499999998</v>
      </c>
      <c r="E213" s="251">
        <f>_xlfn.XLOOKUP($B213,Pop_countries_a,'Data01 - Population'!M$8:M$274)*_xlfn.XLOOKUP($B213,$B$11:$B$188,$L$11:$L$188)</f>
        <v>23170.558899999996</v>
      </c>
      <c r="F213" s="251">
        <f>_xlfn.XLOOKUP($B213,Pop_countries_a,'Data01 - Population'!N$8:N$274)*_xlfn.XLOOKUP($B213,$B$11:$B$188,$L$11:$L$188)</f>
        <v>23070.122299999999</v>
      </c>
      <c r="G213" s="251">
        <f>_xlfn.XLOOKUP($B213,Pop_countries_a,'Data01 - Population'!O$8:O$274)*_xlfn.XLOOKUP($B213,$B$11:$B$188,$L$11:$L$188)</f>
        <v>22983.0834</v>
      </c>
      <c r="H213" s="251">
        <f>_xlfn.XLOOKUP($B213,Pop_countries_a,'Data01 - Population'!P$8:P$274)*_xlfn.XLOOKUP($B213,$B$11:$B$188,$L$11:$L$188)</f>
        <v>22897.741399999999</v>
      </c>
      <c r="I213" s="251">
        <f>_xlfn.XLOOKUP($B213,Pop_countries_a,'Data01 - Population'!Q$8:Q$274)*_xlfn.XLOOKUP($B213,$B$11:$B$188,$L$11:$L$188)</f>
        <v>22804.937300000001</v>
      </c>
      <c r="J213" s="251">
        <f>_xlfn.XLOOKUP($B213,Pop_countries_a,'Data01 - Population'!R$8:R$274)*_xlfn.XLOOKUP($B213,$B$11:$B$188,$L$11:$L$188)</f>
        <v>22700.375599999999</v>
      </c>
      <c r="K213" s="251">
        <f>_xlfn.XLOOKUP($B213,Pop_countries_a,'Data01 - Population'!S$8:S$274)*_xlfn.XLOOKUP($B213,$B$11:$B$188,$L$11:$L$188)</f>
        <v>22584.3403</v>
      </c>
      <c r="L213" s="251">
        <f>_xlfn.XLOOKUP($B213,Pop_countries_a,'Data01 - Population'!T$8:T$274)*_xlfn.XLOOKUP($B213,$B$11:$B$188,$L$11:$L$188)</f>
        <v>22459.195699999997</v>
      </c>
      <c r="M213" s="251">
        <f>_xlfn.XLOOKUP($B213,Pop_countries_a,'Data01 - Population'!U$8:U$274)*_xlfn.XLOOKUP($B213,$B$11:$B$188,$L$11:$L$188)</f>
        <v>22329.698799999998</v>
      </c>
      <c r="N213" s="251">
        <f>_xlfn.XLOOKUP($B213,Pop_countries_a,'Data01 - Population'!V$8:V$274)*_xlfn.XLOOKUP($B213,$B$11:$B$188,$L$11:$L$188)</f>
        <v>22199.158199999998</v>
      </c>
      <c r="O213" s="251">
        <f>_xlfn.XLOOKUP($B213,Pop_countries_a,'Data01 - Population'!W$8:W$274)*_xlfn.XLOOKUP($B213,$B$11:$B$188,$L$11:$L$188)</f>
        <v>22067.5952</v>
      </c>
      <c r="P213" s="251">
        <f>_xlfn.XLOOKUP($B213,Pop_countries_a,'Data01 - Population'!X$8:X$274)*_xlfn.XLOOKUP($B213,$B$11:$B$188,$L$11:$L$188)</f>
        <v>21933.043099999999</v>
      </c>
      <c r="Q213" s="251">
        <f>_xlfn.XLOOKUP($B213,Pop_countries_a,'Data01 - Population'!Y$8:Y$274)*_xlfn.XLOOKUP($B213,$B$11:$B$188,$L$11:$L$188)</f>
        <v>21795.565799999997</v>
      </c>
      <c r="R213" s="251">
        <f>_xlfn.XLOOKUP($B213,Pop_countries_a,'Data01 - Population'!Z$8:Z$274)*_xlfn.XLOOKUP($B213,$B$11:$B$188,$L$11:$L$188)</f>
        <v>21655.134899999997</v>
      </c>
      <c r="S213" s="251">
        <f>_xlfn.XLOOKUP($B213,Pop_countries_a,'Data01 - Population'!AA$8:AA$274)*_xlfn.XLOOKUP($B213,$B$11:$B$188,$L$11:$L$188)</f>
        <v>21511.757499999996</v>
      </c>
      <c r="T213" s="251">
        <f>_xlfn.XLOOKUP($B213,Pop_countries_a,'Data01 - Population'!AB$8:AB$274)*_xlfn.XLOOKUP($B213,$B$11:$B$188,$L$11:$L$188)</f>
        <v>21365.461999999996</v>
      </c>
      <c r="U213" s="251">
        <f>_xlfn.XLOOKUP($B213,Pop_countries_a,'Data01 - Population'!AC$8:AC$274)*_xlfn.XLOOKUP($B213,$B$11:$B$188,$L$11:$L$188)</f>
        <v>21216.475599999998</v>
      </c>
      <c r="V213" s="251">
        <f>_xlfn.XLOOKUP($B213,Pop_countries_a,'Data01 - Population'!AD$8:AD$274)*_xlfn.XLOOKUP($B213,$B$11:$B$188,$L$11:$L$188)</f>
        <v>21064.8835</v>
      </c>
      <c r="W213" s="251">
        <f>_xlfn.XLOOKUP($B213,Pop_countries_a,'Data01 - Population'!AE$8:AE$274)*_xlfn.XLOOKUP($B213,$B$11:$B$188,$L$11:$L$188)</f>
        <v>20910.643100000001</v>
      </c>
      <c r="X213" s="251">
        <f>_xlfn.XLOOKUP($B213,Pop_countries_a,'Data01 - Population'!AF$8:AF$274)*_xlfn.XLOOKUP($B213,$B$11:$B$188,$L$11:$L$188)</f>
        <v>20753.853799999997</v>
      </c>
      <c r="Y213" s="251">
        <f>_xlfn.XLOOKUP($B213,Pop_countries_a,'Data01 - Population'!AG$8:AG$274)*_xlfn.XLOOKUP($B213,$B$11:$B$188,$L$11:$L$188)</f>
        <v>20594.558199999999</v>
      </c>
      <c r="Z213" s="251">
        <f>_xlfn.XLOOKUP($B213,Pop_countries_a,'Data01 - Population'!AH$8:AH$274)*_xlfn.XLOOKUP($B213,$B$11:$B$188,$L$11:$L$188)</f>
        <v>20432.9977</v>
      </c>
      <c r="AA213" s="251">
        <f>_xlfn.XLOOKUP($B213,Pop_countries_a,'Data01 - Population'!AI$8:AI$274)*_xlfn.XLOOKUP($B213,$B$11:$B$188,$L$11:$L$188)</f>
        <v>20269.108400000001</v>
      </c>
      <c r="AB213" s="251">
        <f>_xlfn.XLOOKUP($B213,Pop_countries_a,'Data01 - Population'!AJ$8:AJ$274)*_xlfn.XLOOKUP($B213,$B$11:$B$188,$L$11:$L$188)</f>
        <v>20102.833500000001</v>
      </c>
      <c r="AC213" s="251">
        <f>_xlfn.XLOOKUP($B213,Pop_countries_a,'Data01 - Population'!AK$8:AK$274)*_xlfn.XLOOKUP($B213,$B$11:$B$188,$L$11:$L$188)</f>
        <v>19934.194299999999</v>
      </c>
      <c r="AD213" s="251">
        <f>_xlfn.XLOOKUP($B213,Pop_countries_a,'Data01 - Population'!AL$8:AL$274)*_xlfn.XLOOKUP($B213,$B$11:$B$188,$L$11:$L$188)</f>
        <v>19763.396700000001</v>
      </c>
      <c r="AE213" s="251">
        <f>_xlfn.XLOOKUP($B213,Pop_countries_a,'Data01 - Population'!AM$8:AM$274)*_xlfn.XLOOKUP($B213,$B$11:$B$188,$L$11:$L$188)</f>
        <v>19590.575599999996</v>
      </c>
      <c r="AF213" s="251">
        <f>_xlfn.XLOOKUP($B213,Pop_countries_a,'Data01 - Population'!AN$8:AN$274)*_xlfn.XLOOKUP($B213,$B$11:$B$188,$L$11:$L$188)</f>
        <v>19416.135699999999</v>
      </c>
      <c r="AG213" s="251">
        <f>_xlfn.XLOOKUP($B213,Pop_countries_a,'Data01 - Population'!AO$8:AO$274)*_xlfn.XLOOKUP($B213,$B$11:$B$188,$L$11:$L$188)</f>
        <v>19240.432000000001</v>
      </c>
      <c r="AH213" s="251">
        <f>_xlfn.XLOOKUP($B213,Pop_countries_a,'Data01 - Population'!AP$8:AP$274)*_xlfn.XLOOKUP($B213,$B$11:$B$188,$L$11:$L$188)</f>
        <v>19063.762699999999</v>
      </c>
    </row>
    <row r="214" spans="2:34" x14ac:dyDescent="0.25">
      <c r="B214" s="256" t="s">
        <v>226</v>
      </c>
      <c r="C214" s="251">
        <f>_xlfn.XLOOKUP($B214,Pop_countries_a,'Data01 - Population'!K$8:K$274)*_xlfn.XLOOKUP($B214,$B$11:$B$188,$L$11:$L$188)</f>
        <v>24119.770410000001</v>
      </c>
      <c r="D214" s="251">
        <f>_xlfn.XLOOKUP($B214,Pop_countries_a,'Data01 - Population'!L$8:L$274)*_xlfn.XLOOKUP($B214,$B$11:$B$188,$L$11:$L$188)</f>
        <v>24621.513750000002</v>
      </c>
      <c r="E214" s="251">
        <f>_xlfn.XLOOKUP($B214,Pop_countries_a,'Data01 - Population'!M$8:M$274)*_xlfn.XLOOKUP($B214,$B$11:$B$188,$L$11:$L$188)</f>
        <v>25099.102800000001</v>
      </c>
      <c r="F214" s="251">
        <f>_xlfn.XLOOKUP($B214,Pop_countries_a,'Data01 - Population'!N$8:N$274)*_xlfn.XLOOKUP($B214,$B$11:$B$188,$L$11:$L$188)</f>
        <v>25558.882380000003</v>
      </c>
      <c r="G214" s="251">
        <f>_xlfn.XLOOKUP($B214,Pop_countries_a,'Data01 - Population'!O$8:O$274)*_xlfn.XLOOKUP($B214,$B$11:$B$188,$L$11:$L$188)</f>
        <v>26004.90438</v>
      </c>
      <c r="H214" s="251">
        <f>_xlfn.XLOOKUP($B214,Pop_countries_a,'Data01 - Population'!P$8:P$274)*_xlfn.XLOOKUP($B214,$B$11:$B$188,$L$11:$L$188)</f>
        <v>26444.759549999999</v>
      </c>
      <c r="I214" s="251">
        <f>_xlfn.XLOOKUP($B214,Pop_countries_a,'Data01 - Population'!Q$8:Q$274)*_xlfn.XLOOKUP($B214,$B$11:$B$188,$L$11:$L$188)</f>
        <v>26884.656600000002</v>
      </c>
      <c r="J214" s="251">
        <f>_xlfn.XLOOKUP($B214,Pop_countries_a,'Data01 - Population'!R$8:R$274)*_xlfn.XLOOKUP($B214,$B$11:$B$188,$L$11:$L$188)</f>
        <v>27323.632290000001</v>
      </c>
      <c r="K214" s="251">
        <f>_xlfn.XLOOKUP($B214,Pop_countries_a,'Data01 - Population'!S$8:S$274)*_xlfn.XLOOKUP($B214,$B$11:$B$188,$L$11:$L$188)</f>
        <v>27759.184290000001</v>
      </c>
      <c r="L214" s="251">
        <f>_xlfn.XLOOKUP($B214,Pop_countries_a,'Data01 - Population'!T$8:T$274)*_xlfn.XLOOKUP($B214,$B$11:$B$188,$L$11:$L$188)</f>
        <v>28191.239310000001</v>
      </c>
      <c r="M214" s="251">
        <f>_xlfn.XLOOKUP($B214,Pop_countries_a,'Data01 - Population'!U$8:U$274)*_xlfn.XLOOKUP($B214,$B$11:$B$188,$L$11:$L$188)</f>
        <v>28620.561660000003</v>
      </c>
      <c r="N214" s="251">
        <f>_xlfn.XLOOKUP($B214,Pop_countries_a,'Data01 - Population'!V$8:V$274)*_xlfn.XLOOKUP($B214,$B$11:$B$188,$L$11:$L$188)</f>
        <v>29047.381680000002</v>
      </c>
      <c r="O214" s="251">
        <f>_xlfn.XLOOKUP($B214,Pop_countries_a,'Data01 - Population'!W$8:W$274)*_xlfn.XLOOKUP($B214,$B$11:$B$188,$L$11:$L$188)</f>
        <v>29471.845950000003</v>
      </c>
      <c r="P214" s="251">
        <f>_xlfn.XLOOKUP($B214,Pop_countries_a,'Data01 - Population'!X$8:X$274)*_xlfn.XLOOKUP($B214,$B$11:$B$188,$L$11:$L$188)</f>
        <v>29893.828829999999</v>
      </c>
      <c r="Q214" s="251">
        <f>_xlfn.XLOOKUP($B214,Pop_countries_a,'Data01 - Population'!Y$8:Y$274)*_xlfn.XLOOKUP($B214,$B$11:$B$188,$L$11:$L$188)</f>
        <v>30313.623480000002</v>
      </c>
      <c r="R214" s="251">
        <f>_xlfn.XLOOKUP($B214,Pop_countries_a,'Data01 - Population'!Z$8:Z$274)*_xlfn.XLOOKUP($B214,$B$11:$B$188,$L$11:$L$188)</f>
        <v>30730.800630000002</v>
      </c>
      <c r="S214" s="251">
        <f>_xlfn.XLOOKUP($B214,Pop_countries_a,'Data01 - Population'!AA$8:AA$274)*_xlfn.XLOOKUP($B214,$B$11:$B$188,$L$11:$L$188)</f>
        <v>31145.3184</v>
      </c>
      <c r="T214" s="251">
        <f>_xlfn.XLOOKUP($B214,Pop_countries_a,'Data01 - Population'!AB$8:AB$274)*_xlfn.XLOOKUP($B214,$B$11:$B$188,$L$11:$L$188)</f>
        <v>31557.051150000003</v>
      </c>
      <c r="U214" s="251">
        <f>_xlfn.XLOOKUP($B214,Pop_countries_a,'Data01 - Population'!AC$8:AC$274)*_xlfn.XLOOKUP($B214,$B$11:$B$188,$L$11:$L$188)</f>
        <v>31965.747600000002</v>
      </c>
      <c r="V214" s="251">
        <f>_xlfn.XLOOKUP($B214,Pop_countries_a,'Data01 - Population'!AD$8:AD$274)*_xlfn.XLOOKUP($B214,$B$11:$B$188,$L$11:$L$188)</f>
        <v>32370.706259999999</v>
      </c>
      <c r="W214" s="251">
        <f>_xlfn.XLOOKUP($B214,Pop_countries_a,'Data01 - Population'!AE$8:AE$274)*_xlfn.XLOOKUP($B214,$B$11:$B$188,$L$11:$L$188)</f>
        <v>32771.277990000002</v>
      </c>
      <c r="X214" s="251">
        <f>_xlfn.XLOOKUP($B214,Pop_countries_a,'Data01 - Population'!AF$8:AF$274)*_xlfn.XLOOKUP($B214,$B$11:$B$188,$L$11:$L$188)</f>
        <v>33166.750830000004</v>
      </c>
      <c r="Y214" s="251">
        <f>_xlfn.XLOOKUP($B214,Pop_countries_a,'Data01 - Population'!AG$8:AG$274)*_xlfn.XLOOKUP($B214,$B$11:$B$188,$L$11:$L$188)</f>
        <v>33556.685040000004</v>
      </c>
      <c r="Z214" s="251">
        <f>_xlfn.XLOOKUP($B214,Pop_countries_a,'Data01 - Population'!AH$8:AH$274)*_xlfn.XLOOKUP($B214,$B$11:$B$188,$L$11:$L$188)</f>
        <v>33940.93404</v>
      </c>
      <c r="AA214" s="251">
        <f>_xlfn.XLOOKUP($B214,Pop_countries_a,'Data01 - Population'!AI$8:AI$274)*_xlfn.XLOOKUP($B214,$B$11:$B$188,$L$11:$L$188)</f>
        <v>34318.597410000002</v>
      </c>
      <c r="AB214" s="251">
        <f>_xlfn.XLOOKUP($B214,Pop_countries_a,'Data01 - Population'!AJ$8:AJ$274)*_xlfn.XLOOKUP($B214,$B$11:$B$188,$L$11:$L$188)</f>
        <v>34689.476220000004</v>
      </c>
      <c r="AC214" s="251">
        <f>_xlfn.XLOOKUP($B214,Pop_countries_a,'Data01 - Population'!AK$8:AK$274)*_xlfn.XLOOKUP($B214,$B$11:$B$188,$L$11:$L$188)</f>
        <v>35052.743340000001</v>
      </c>
      <c r="AD214" s="251">
        <f>_xlfn.XLOOKUP($B214,Pop_countries_a,'Data01 - Population'!AL$8:AL$274)*_xlfn.XLOOKUP($B214,$B$11:$B$188,$L$11:$L$188)</f>
        <v>35408.000910000002</v>
      </c>
      <c r="AE214" s="251">
        <f>_xlfn.XLOOKUP($B214,Pop_countries_a,'Data01 - Population'!AM$8:AM$274)*_xlfn.XLOOKUP($B214,$B$11:$B$188,$L$11:$L$188)</f>
        <v>35755.322220000002</v>
      </c>
      <c r="AF214" s="251">
        <f>_xlfn.XLOOKUP($B214,Pop_countries_a,'Data01 - Population'!AN$8:AN$274)*_xlfn.XLOOKUP($B214,$B$11:$B$188,$L$11:$L$188)</f>
        <v>36094.194239999997</v>
      </c>
      <c r="AG214" s="251">
        <f>_xlfn.XLOOKUP($B214,Pop_countries_a,'Data01 - Population'!AO$8:AO$274)*_xlfn.XLOOKUP($B214,$B$11:$B$188,$L$11:$L$188)</f>
        <v>36425.098590000001</v>
      </c>
      <c r="AH214" s="251">
        <f>_xlfn.XLOOKUP($B214,Pop_countries_a,'Data01 - Population'!AP$8:AP$274)*_xlfn.XLOOKUP($B214,$B$11:$B$188,$L$11:$L$188)</f>
        <v>36747.742110000007</v>
      </c>
    </row>
    <row r="215" spans="2:34" x14ac:dyDescent="0.25">
      <c r="B215" s="256" t="s">
        <v>362</v>
      </c>
      <c r="C215" s="251">
        <f>_xlfn.XLOOKUP($B215,Pop_countries_a,'Data01 - Population'!K$8:K$274)*_xlfn.XLOOKUP($B215,$B$11:$B$188,$L$11:$L$188)</f>
        <v>3665930.1450300002</v>
      </c>
      <c r="D215" s="251">
        <f>_xlfn.XLOOKUP($B215,Pop_countries_a,'Data01 - Population'!L$8:L$274)*_xlfn.XLOOKUP($B215,$B$11:$B$188,$L$11:$L$188)</f>
        <v>3692156.9343300005</v>
      </c>
      <c r="E215" s="251">
        <f>_xlfn.XLOOKUP($B215,Pop_countries_a,'Data01 - Population'!M$8:M$274)*_xlfn.XLOOKUP($B215,$B$11:$B$188,$L$11:$L$188)</f>
        <v>3717066.0701700002</v>
      </c>
      <c r="F215" s="251">
        <f>_xlfn.XLOOKUP($B215,Pop_countries_a,'Data01 - Population'!N$8:N$274)*_xlfn.XLOOKUP($B215,$B$11:$B$188,$L$11:$L$188)</f>
        <v>3740691.8235599999</v>
      </c>
      <c r="G215" s="251">
        <f>_xlfn.XLOOKUP($B215,Pop_countries_a,'Data01 - Population'!O$8:O$274)*_xlfn.XLOOKUP($B215,$B$11:$B$188,$L$11:$L$188)</f>
        <v>3763068.7434300003</v>
      </c>
      <c r="H215" s="251">
        <f>_xlfn.XLOOKUP($B215,Pop_countries_a,'Data01 - Population'!P$8:P$274)*_xlfn.XLOOKUP($B215,$B$11:$B$188,$L$11:$L$188)</f>
        <v>3784280.9353200002</v>
      </c>
      <c r="I215" s="251">
        <f>_xlfn.XLOOKUP($B215,Pop_countries_a,'Data01 - Population'!Q$8:Q$274)*_xlfn.XLOOKUP($B215,$B$11:$B$188,$L$11:$L$188)</f>
        <v>3804393.1719599999</v>
      </c>
      <c r="J215" s="251">
        <f>_xlfn.XLOOKUP($B215,Pop_countries_a,'Data01 - Population'!R$8:R$274)*_xlfn.XLOOKUP($B215,$B$11:$B$188,$L$11:$L$188)</f>
        <v>3823392.9295800002</v>
      </c>
      <c r="K215" s="251">
        <f>_xlfn.XLOOKUP($B215,Pop_countries_a,'Data01 - Population'!S$8:S$274)*_xlfn.XLOOKUP($B215,$B$11:$B$188,$L$11:$L$188)</f>
        <v>3841250.5402200003</v>
      </c>
      <c r="L215" s="251">
        <f>_xlfn.XLOOKUP($B215,Pop_countries_a,'Data01 - Population'!T$8:T$274)*_xlfn.XLOOKUP($B215,$B$11:$B$188,$L$11:$L$188)</f>
        <v>3857996.6966700004</v>
      </c>
      <c r="M215" s="251">
        <f>_xlfn.XLOOKUP($B215,Pop_countries_a,'Data01 - Population'!U$8:U$274)*_xlfn.XLOOKUP($B215,$B$11:$B$188,$L$11:$L$188)</f>
        <v>3873672.89586</v>
      </c>
      <c r="N215" s="251">
        <f>_xlfn.XLOOKUP($B215,Pop_countries_a,'Data01 - Population'!V$8:V$274)*_xlfn.XLOOKUP($B215,$B$11:$B$188,$L$11:$L$188)</f>
        <v>3888311.2549200002</v>
      </c>
      <c r="O215" s="251">
        <f>_xlfn.XLOOKUP($B215,Pop_countries_a,'Data01 - Population'!W$8:W$274)*_xlfn.XLOOKUP($B215,$B$11:$B$188,$L$11:$L$188)</f>
        <v>3901930.9155900003</v>
      </c>
      <c r="P215" s="251">
        <f>_xlfn.XLOOKUP($B215,Pop_countries_a,'Data01 - Population'!X$8:X$274)*_xlfn.XLOOKUP($B215,$B$11:$B$188,$L$11:$L$188)</f>
        <v>3914533.97964</v>
      </c>
      <c r="Q215" s="251">
        <f>_xlfn.XLOOKUP($B215,Pop_countries_a,'Data01 - Population'!Y$8:Y$274)*_xlfn.XLOOKUP($B215,$B$11:$B$188,$L$11:$L$188)</f>
        <v>3926116.10457</v>
      </c>
      <c r="R215" s="251">
        <f>_xlfn.XLOOKUP($B215,Pop_countries_a,'Data01 - Population'!Z$8:Z$274)*_xlfn.XLOOKUP($B215,$B$11:$B$188,$L$11:$L$188)</f>
        <v>3936665.8956600004</v>
      </c>
      <c r="S215" s="251">
        <f>_xlfn.XLOOKUP($B215,Pop_countries_a,'Data01 - Population'!AA$8:AA$274)*_xlfn.XLOOKUP($B215,$B$11:$B$188,$L$11:$L$188)</f>
        <v>3946178.90619</v>
      </c>
      <c r="T215" s="251">
        <f>_xlfn.XLOOKUP($B215,Pop_countries_a,'Data01 - Population'!AB$8:AB$274)*_xlfn.XLOOKUP($B215,$B$11:$B$188,$L$11:$L$188)</f>
        <v>3954665.2802400002</v>
      </c>
      <c r="U215" s="251">
        <f>_xlfn.XLOOKUP($B215,Pop_countries_a,'Data01 - Population'!AC$8:AC$274)*_xlfn.XLOOKUP($B215,$B$11:$B$188,$L$11:$L$188)</f>
        <v>3962145.4970399998</v>
      </c>
      <c r="V215" s="251">
        <f>_xlfn.XLOOKUP($B215,Pop_countries_a,'Data01 - Population'!AD$8:AD$274)*_xlfn.XLOOKUP($B215,$B$11:$B$188,$L$11:$L$188)</f>
        <v>3968638.2293400001</v>
      </c>
      <c r="W215" s="251">
        <f>_xlfn.XLOOKUP($B215,Pop_countries_a,'Data01 - Population'!AE$8:AE$274)*_xlfn.XLOOKUP($B215,$B$11:$B$188,$L$11:$L$188)</f>
        <v>3974166.7703100005</v>
      </c>
      <c r="X215" s="251">
        <f>_xlfn.XLOOKUP($B215,Pop_countries_a,'Data01 - Population'!AF$8:AF$274)*_xlfn.XLOOKUP($B215,$B$11:$B$188,$L$11:$L$188)</f>
        <v>3978752.8498200001</v>
      </c>
      <c r="Y215" s="251">
        <f>_xlfn.XLOOKUP($B215,Pop_countries_a,'Data01 - Population'!AG$8:AG$274)*_xlfn.XLOOKUP($B215,$B$11:$B$188,$L$11:$L$188)</f>
        <v>3982408.8353100005</v>
      </c>
      <c r="Z215" s="251">
        <f>_xlfn.XLOOKUP($B215,Pop_countries_a,'Data01 - Population'!AH$8:AH$274)*_xlfn.XLOOKUP($B215,$B$11:$B$188,$L$11:$L$188)</f>
        <v>3985151.4019800001</v>
      </c>
      <c r="AA215" s="251">
        <f>_xlfn.XLOOKUP($B215,Pop_countries_a,'Data01 - Population'!AI$8:AI$274)*_xlfn.XLOOKUP($B215,$B$11:$B$188,$L$11:$L$188)</f>
        <v>3987012.3195600002</v>
      </c>
      <c r="AB215" s="251">
        <f>_xlfn.XLOOKUP($B215,Pop_countries_a,'Data01 - Population'!AJ$8:AJ$274)*_xlfn.XLOOKUP($B215,$B$11:$B$188,$L$11:$L$188)</f>
        <v>3988028.72511</v>
      </c>
      <c r="AC215" s="251">
        <f>_xlfn.XLOOKUP($B215,Pop_countries_a,'Data01 - Population'!AK$8:AK$274)*_xlfn.XLOOKUP($B215,$B$11:$B$188,$L$11:$L$188)</f>
        <v>3988230.6687300005</v>
      </c>
      <c r="AD215" s="251">
        <f>_xlfn.XLOOKUP($B215,Pop_countries_a,'Data01 - Population'!AL$8:AL$274)*_xlfn.XLOOKUP($B215,$B$11:$B$188,$L$11:$L$188)</f>
        <v>3987637.2747900002</v>
      </c>
      <c r="AE215" s="251">
        <f>_xlfn.XLOOKUP($B215,Pop_countries_a,'Data01 - Population'!AM$8:AM$274)*_xlfn.XLOOKUP($B215,$B$11:$B$188,$L$11:$L$188)</f>
        <v>3986255.5781399999</v>
      </c>
      <c r="AF215" s="251">
        <f>_xlfn.XLOOKUP($B215,Pop_countries_a,'Data01 - Population'!AN$8:AN$274)*_xlfn.XLOOKUP($B215,$B$11:$B$188,$L$11:$L$188)</f>
        <v>3984088.8964499999</v>
      </c>
      <c r="AG215" s="251">
        <f>_xlfn.XLOOKUP($B215,Pop_countries_a,'Data01 - Population'!AO$8:AO$274)*_xlfn.XLOOKUP($B215,$B$11:$B$188,$L$11:$L$188)</f>
        <v>3981133.6167600001</v>
      </c>
      <c r="AH215" s="251">
        <f>_xlfn.XLOOKUP($B215,Pop_countries_a,'Data01 - Population'!AP$8:AP$274)*_xlfn.XLOOKUP($B215,$B$11:$B$188,$L$11:$L$188)</f>
        <v>3977389.548</v>
      </c>
    </row>
    <row r="216" spans="2:34" x14ac:dyDescent="0.25">
      <c r="B216" s="256" t="s">
        <v>406</v>
      </c>
      <c r="C216" s="251">
        <f>_xlfn.XLOOKUP($B216,Pop_countries_a,'Data01 - Population'!K$8:K$274)*_xlfn.XLOOKUP($B216,$B$11:$B$188,$L$11:$L$188)</f>
        <v>100731.68363</v>
      </c>
      <c r="D216" s="251">
        <f>_xlfn.XLOOKUP($B216,Pop_countries_a,'Data01 - Population'!L$8:L$274)*_xlfn.XLOOKUP($B216,$B$11:$B$188,$L$11:$L$188)</f>
        <v>99988.123550000004</v>
      </c>
      <c r="E216" s="251">
        <f>_xlfn.XLOOKUP($B216,Pop_countries_a,'Data01 - Population'!M$8:M$274)*_xlfn.XLOOKUP($B216,$B$11:$B$188,$L$11:$L$188)</f>
        <v>99242.865449999998</v>
      </c>
      <c r="F216" s="251">
        <f>_xlfn.XLOOKUP($B216,Pop_countries_a,'Data01 - Population'!N$8:N$274)*_xlfn.XLOOKUP($B216,$B$11:$B$188,$L$11:$L$188)</f>
        <v>98493.66449000001</v>
      </c>
      <c r="G216" s="251">
        <f>_xlfn.XLOOKUP($B216,Pop_countries_a,'Data01 - Population'!O$8:O$274)*_xlfn.XLOOKUP($B216,$B$11:$B$188,$L$11:$L$188)</f>
        <v>97740.146529999998</v>
      </c>
      <c r="H216" s="251">
        <f>_xlfn.XLOOKUP($B216,Pop_countries_a,'Data01 - Population'!P$8:P$274)*_xlfn.XLOOKUP($B216,$B$11:$B$188,$L$11:$L$188)</f>
        <v>96981.937430000005</v>
      </c>
      <c r="I216" s="251">
        <f>_xlfn.XLOOKUP($B216,Pop_countries_a,'Data01 - Population'!Q$8:Q$274)*_xlfn.XLOOKUP($B216,$B$11:$B$188,$L$11:$L$188)</f>
        <v>96218.317689999996</v>
      </c>
      <c r="J216" s="251">
        <f>_xlfn.XLOOKUP($B216,Pop_countries_a,'Data01 - Population'!R$8:R$274)*_xlfn.XLOOKUP($B216,$B$11:$B$188,$L$11:$L$188)</f>
        <v>95450.409729999999</v>
      </c>
      <c r="K216" s="251">
        <f>_xlfn.XLOOKUP($B216,Pop_countries_a,'Data01 - Population'!S$8:S$274)*_xlfn.XLOOKUP($B216,$B$11:$B$188,$L$11:$L$188)</f>
        <v>94678.961830000015</v>
      </c>
      <c r="L216" s="251">
        <f>_xlfn.XLOOKUP($B216,Pop_countries_a,'Data01 - Population'!T$8:T$274)*_xlfn.XLOOKUP($B216,$B$11:$B$188,$L$11:$L$188)</f>
        <v>93903.542289999998</v>
      </c>
      <c r="M216" s="251">
        <f>_xlfn.XLOOKUP($B216,Pop_countries_a,'Data01 - Population'!U$8:U$274)*_xlfn.XLOOKUP($B216,$B$11:$B$188,$L$11:$L$188)</f>
        <v>93122.956740000009</v>
      </c>
      <c r="N216" s="251">
        <f>_xlfn.XLOOKUP($B216,Pop_countries_a,'Data01 - Population'!V$8:V$274)*_xlfn.XLOOKUP($B216,$B$11:$B$188,$L$11:$L$188)</f>
        <v>92337.003719999993</v>
      </c>
      <c r="O216" s="251">
        <f>_xlfn.XLOOKUP($B216,Pop_countries_a,'Data01 - Population'!W$8:W$274)*_xlfn.XLOOKUP($B216,$B$11:$B$188,$L$11:$L$188)</f>
        <v>91546.172490000012</v>
      </c>
      <c r="P216" s="251">
        <f>_xlfn.XLOOKUP($B216,Pop_countries_a,'Data01 - Population'!X$8:X$274)*_xlfn.XLOOKUP($B216,$B$11:$B$188,$L$11:$L$188)</f>
        <v>90751.556689999998</v>
      </c>
      <c r="Q216" s="251">
        <f>_xlfn.XLOOKUP($B216,Pop_countries_a,'Data01 - Population'!Y$8:Y$274)*_xlfn.XLOOKUP($B216,$B$11:$B$188,$L$11:$L$188)</f>
        <v>89955.631400000013</v>
      </c>
      <c r="R216" s="251">
        <f>_xlfn.XLOOKUP($B216,Pop_countries_a,'Data01 - Population'!Z$8:Z$274)*_xlfn.XLOOKUP($B216,$B$11:$B$188,$L$11:$L$188)</f>
        <v>89161.188280000002</v>
      </c>
      <c r="S216" s="251">
        <f>_xlfn.XLOOKUP($B216,Pop_countries_a,'Data01 - Population'!AA$8:AA$274)*_xlfn.XLOOKUP($B216,$B$11:$B$188,$L$11:$L$188)</f>
        <v>88370.932650000002</v>
      </c>
      <c r="T216" s="251">
        <f>_xlfn.XLOOKUP($B216,Pop_countries_a,'Data01 - Population'!AB$8:AB$274)*_xlfn.XLOOKUP($B216,$B$11:$B$188,$L$11:$L$188)</f>
        <v>87585.454500000007</v>
      </c>
      <c r="U216" s="251">
        <f>_xlfn.XLOOKUP($B216,Pop_countries_a,'Data01 - Population'!AC$8:AC$274)*_xlfn.XLOOKUP($B216,$B$11:$B$188,$L$11:$L$188)</f>
        <v>86805.732350000006</v>
      </c>
      <c r="V216" s="251">
        <f>_xlfn.XLOOKUP($B216,Pop_countries_a,'Data01 - Population'!AD$8:AD$274)*_xlfn.XLOOKUP($B216,$B$11:$B$188,$L$11:$L$188)</f>
        <v>86033.291540000006</v>
      </c>
      <c r="W216" s="251">
        <f>_xlfn.XLOOKUP($B216,Pop_countries_a,'Data01 - Population'!AE$8:AE$274)*_xlfn.XLOOKUP($B216,$B$11:$B$188,$L$11:$L$188)</f>
        <v>85269.815700000006</v>
      </c>
      <c r="X216" s="251">
        <f>_xlfn.XLOOKUP($B216,Pop_countries_a,'Data01 - Population'!AF$8:AF$274)*_xlfn.XLOOKUP($B216,$B$11:$B$188,$L$11:$L$188)</f>
        <v>84516.686270000006</v>
      </c>
      <c r="Y216" s="251">
        <f>_xlfn.XLOOKUP($B216,Pop_countries_a,'Data01 - Population'!AG$8:AG$274)*_xlfn.XLOOKUP($B216,$B$11:$B$188,$L$11:$L$188)</f>
        <v>83774.881770000007</v>
      </c>
      <c r="Z216" s="251">
        <f>_xlfn.XLOOKUP($B216,Pop_countries_a,'Data01 - Population'!AH$8:AH$274)*_xlfn.XLOOKUP($B216,$B$11:$B$188,$L$11:$L$188)</f>
        <v>83044.171960000007</v>
      </c>
      <c r="AA216" s="251">
        <f>_xlfn.XLOOKUP($B216,Pop_countries_a,'Data01 - Population'!AI$8:AI$274)*_xlfn.XLOOKUP($B216,$B$11:$B$188,$L$11:$L$188)</f>
        <v>82323.851730000009</v>
      </c>
      <c r="AB216" s="251">
        <f>_xlfn.XLOOKUP($B216,Pop_countries_a,'Data01 - Population'!AJ$8:AJ$274)*_xlfn.XLOOKUP($B216,$B$11:$B$188,$L$11:$L$188)</f>
        <v>81612.755489999996</v>
      </c>
      <c r="AC216" s="251">
        <f>_xlfn.XLOOKUP($B216,Pop_countries_a,'Data01 - Population'!AK$8:AK$274)*_xlfn.XLOOKUP($B216,$B$11:$B$188,$L$11:$L$188)</f>
        <v>80909.775210000007</v>
      </c>
      <c r="AD216" s="251">
        <f>_xlfn.XLOOKUP($B216,Pop_countries_a,'Data01 - Population'!AL$8:AL$274)*_xlfn.XLOOKUP($B216,$B$11:$B$188,$L$11:$L$188)</f>
        <v>80214.493580000009</v>
      </c>
      <c r="AE216" s="251">
        <f>_xlfn.XLOOKUP($B216,Pop_countries_a,'Data01 - Population'!AM$8:AM$274)*_xlfn.XLOOKUP($B216,$B$11:$B$188,$L$11:$L$188)</f>
        <v>79526.92499</v>
      </c>
      <c r="AF216" s="251">
        <f>_xlfn.XLOOKUP($B216,Pop_countries_a,'Data01 - Population'!AN$8:AN$274)*_xlfn.XLOOKUP($B216,$B$11:$B$188,$L$11:$L$188)</f>
        <v>78845.673609999998</v>
      </c>
      <c r="AG216" s="251">
        <f>_xlfn.XLOOKUP($B216,Pop_countries_a,'Data01 - Population'!AO$8:AO$274)*_xlfn.XLOOKUP($B216,$B$11:$B$188,$L$11:$L$188)</f>
        <v>78169.170930000008</v>
      </c>
      <c r="AH216" s="251">
        <f>_xlfn.XLOOKUP($B216,Pop_countries_a,'Data01 - Population'!AP$8:AP$274)*_xlfn.XLOOKUP($B216,$B$11:$B$188,$L$11:$L$188)</f>
        <v>77496.539160000015</v>
      </c>
    </row>
    <row r="217" spans="2:34" x14ac:dyDescent="0.25">
      <c r="B217" s="256" t="s">
        <v>233</v>
      </c>
      <c r="C217" s="251">
        <f>_xlfn.XLOOKUP($B217,Pop_countries_a,'Data01 - Population'!K$8:K$274)*_xlfn.XLOOKUP($B217,$B$11:$B$188,$L$11:$L$188)</f>
        <v>80472.67667999999</v>
      </c>
      <c r="D217" s="251">
        <f>_xlfn.XLOOKUP($B217,Pop_countries_a,'Data01 - Population'!L$8:L$274)*_xlfn.XLOOKUP($B217,$B$11:$B$188,$L$11:$L$188)</f>
        <v>82776.980879999988</v>
      </c>
      <c r="E217" s="251">
        <f>_xlfn.XLOOKUP($B217,Pop_countries_a,'Data01 - Population'!M$8:M$274)*_xlfn.XLOOKUP($B217,$B$11:$B$188,$L$11:$L$188)</f>
        <v>85128.504119999998</v>
      </c>
      <c r="F217" s="251">
        <f>_xlfn.XLOOKUP($B217,Pop_countries_a,'Data01 - Population'!N$8:N$274)*_xlfn.XLOOKUP($B217,$B$11:$B$188,$L$11:$L$188)</f>
        <v>87527.238479999985</v>
      </c>
      <c r="G217" s="251">
        <f>_xlfn.XLOOKUP($B217,Pop_countries_a,'Data01 - Population'!O$8:O$274)*_xlfn.XLOOKUP($B217,$B$11:$B$188,$L$11:$L$188)</f>
        <v>89974.534319999992</v>
      </c>
      <c r="H217" s="251">
        <f>_xlfn.XLOOKUP($B217,Pop_countries_a,'Data01 - Population'!P$8:P$274)*_xlfn.XLOOKUP($B217,$B$11:$B$188,$L$11:$L$188)</f>
        <v>92471.991479999982</v>
      </c>
      <c r="I217" s="251">
        <f>_xlfn.XLOOKUP($B217,Pop_countries_a,'Data01 - Population'!Q$8:Q$274)*_xlfn.XLOOKUP($B217,$B$11:$B$188,$L$11:$L$188)</f>
        <v>95020.790039999993</v>
      </c>
      <c r="J217" s="251">
        <f>_xlfn.XLOOKUP($B217,Pop_countries_a,'Data01 - Population'!R$8:R$274)*_xlfn.XLOOKUP($B217,$B$11:$B$188,$L$11:$L$188)</f>
        <v>97621.032959999997</v>
      </c>
      <c r="K217" s="251">
        <f>_xlfn.XLOOKUP($B217,Pop_countries_a,'Data01 - Population'!S$8:S$274)*_xlfn.XLOOKUP($B217,$B$11:$B$188,$L$11:$L$188)</f>
        <v>100271.93615999998</v>
      </c>
      <c r="L217" s="251">
        <f>_xlfn.XLOOKUP($B217,Pop_countries_a,'Data01 - Population'!T$8:T$274)*_xlfn.XLOOKUP($B217,$B$11:$B$188,$L$11:$L$188)</f>
        <v>102972.83831999998</v>
      </c>
      <c r="M217" s="251">
        <f>_xlfn.XLOOKUP($B217,Pop_countries_a,'Data01 - Population'!U$8:U$274)*_xlfn.XLOOKUP($B217,$B$11:$B$188,$L$11:$L$188)</f>
        <v>105722.5554</v>
      </c>
      <c r="N217" s="251">
        <f>_xlfn.XLOOKUP($B217,Pop_countries_a,'Data01 - Population'!V$8:V$274)*_xlfn.XLOOKUP($B217,$B$11:$B$188,$L$11:$L$188)</f>
        <v>108519.98255999999</v>
      </c>
      <c r="O217" s="251">
        <f>_xlfn.XLOOKUP($B217,Pop_countries_a,'Data01 - Population'!W$8:W$274)*_xlfn.XLOOKUP($B217,$B$11:$B$188,$L$11:$L$188)</f>
        <v>111364.19316</v>
      </c>
      <c r="P217" s="251">
        <f>_xlfn.XLOOKUP($B217,Pop_countries_a,'Data01 - Population'!X$8:X$274)*_xlfn.XLOOKUP($B217,$B$11:$B$188,$L$11:$L$188)</f>
        <v>114254.08631999999</v>
      </c>
      <c r="Q217" s="251">
        <f>_xlfn.XLOOKUP($B217,Pop_countries_a,'Data01 - Population'!Y$8:Y$274)*_xlfn.XLOOKUP($B217,$B$11:$B$188,$L$11:$L$188)</f>
        <v>117188.03051999999</v>
      </c>
      <c r="R217" s="251">
        <f>_xlfn.XLOOKUP($B217,Pop_countries_a,'Data01 - Population'!Z$8:Z$274)*_xlfn.XLOOKUP($B217,$B$11:$B$188,$L$11:$L$188)</f>
        <v>120164.06555999999</v>
      </c>
      <c r="S217" s="251">
        <f>_xlfn.XLOOKUP($B217,Pop_countries_a,'Data01 - Population'!AA$8:AA$274)*_xlfn.XLOOKUP($B217,$B$11:$B$188,$L$11:$L$188)</f>
        <v>123180.34607999999</v>
      </c>
      <c r="T217" s="251">
        <f>_xlfn.XLOOKUP($B217,Pop_countries_a,'Data01 - Population'!AB$8:AB$274)*_xlfn.XLOOKUP($B217,$B$11:$B$188,$L$11:$L$188)</f>
        <v>126235.27619999999</v>
      </c>
      <c r="U217" s="251">
        <f>_xlfn.XLOOKUP($B217,Pop_countries_a,'Data01 - Population'!AC$8:AC$274)*_xlfn.XLOOKUP($B217,$B$11:$B$188,$L$11:$L$188)</f>
        <v>129327.44219999999</v>
      </c>
      <c r="V217" s="251">
        <f>_xlfn.XLOOKUP($B217,Pop_countries_a,'Data01 - Population'!AD$8:AD$274)*_xlfn.XLOOKUP($B217,$B$11:$B$188,$L$11:$L$188)</f>
        <v>132454.31759999998</v>
      </c>
      <c r="W217" s="251">
        <f>_xlfn.XLOOKUP($B217,Pop_countries_a,'Data01 - Population'!AE$8:AE$274)*_xlfn.XLOOKUP($B217,$B$11:$B$188,$L$11:$L$188)</f>
        <v>135613.28879999998</v>
      </c>
      <c r="X217" s="251">
        <f>_xlfn.XLOOKUP($B217,Pop_countries_a,'Data01 - Population'!AF$8:AF$274)*_xlfn.XLOOKUP($B217,$B$11:$B$188,$L$11:$L$188)</f>
        <v>138801.97187999997</v>
      </c>
      <c r="Y217" s="251">
        <f>_xlfn.XLOOKUP($B217,Pop_countries_a,'Data01 - Population'!AG$8:AG$274)*_xlfn.XLOOKUP($B217,$B$11:$B$188,$L$11:$L$188)</f>
        <v>142018.37099999998</v>
      </c>
      <c r="Z217" s="251">
        <f>_xlfn.XLOOKUP($B217,Pop_countries_a,'Data01 - Population'!AH$8:AH$274)*_xlfn.XLOOKUP($B217,$B$11:$B$188,$L$11:$L$188)</f>
        <v>145261.04472000001</v>
      </c>
      <c r="AA217" s="251">
        <f>_xlfn.XLOOKUP($B217,Pop_countries_a,'Data01 - Population'!AI$8:AI$274)*_xlfn.XLOOKUP($B217,$B$11:$B$188,$L$11:$L$188)</f>
        <v>148528.74563999998</v>
      </c>
      <c r="AB217" s="251">
        <f>_xlfn.XLOOKUP($B217,Pop_countries_a,'Data01 - Population'!AJ$8:AJ$274)*_xlfn.XLOOKUP($B217,$B$11:$B$188,$L$11:$L$188)</f>
        <v>151820.57087999998</v>
      </c>
      <c r="AC217" s="251">
        <f>_xlfn.XLOOKUP($B217,Pop_countries_a,'Data01 - Population'!AK$8:AK$274)*_xlfn.XLOOKUP($B217,$B$11:$B$188,$L$11:$L$188)</f>
        <v>155135.45123999997</v>
      </c>
      <c r="AD217" s="251">
        <f>_xlfn.XLOOKUP($B217,Pop_countries_a,'Data01 - Population'!AL$8:AL$274)*_xlfn.XLOOKUP($B217,$B$11:$B$188,$L$11:$L$188)</f>
        <v>158472.22644</v>
      </c>
      <c r="AE217" s="251">
        <f>_xlfn.XLOOKUP($B217,Pop_countries_a,'Data01 - Population'!AM$8:AM$274)*_xlfn.XLOOKUP($B217,$B$11:$B$188,$L$11:$L$188)</f>
        <v>161829.02735999998</v>
      </c>
      <c r="AF217" s="251">
        <f>_xlfn.XLOOKUP($B217,Pop_countries_a,'Data01 - Population'!AN$8:AN$274)*_xlfn.XLOOKUP($B217,$B$11:$B$188,$L$11:$L$188)</f>
        <v>165203.12951999999</v>
      </c>
      <c r="AG217" s="251">
        <f>_xlfn.XLOOKUP($B217,Pop_countries_a,'Data01 - Population'!AO$8:AO$274)*_xlfn.XLOOKUP($B217,$B$11:$B$188,$L$11:$L$188)</f>
        <v>168591.45599999998</v>
      </c>
      <c r="AH217" s="251">
        <f>_xlfn.XLOOKUP($B217,Pop_countries_a,'Data01 - Population'!AP$8:AP$274)*_xlfn.XLOOKUP($B217,$B$11:$B$188,$L$11:$L$188)</f>
        <v>171991.40903999997</v>
      </c>
    </row>
    <row r="218" spans="2:34" x14ac:dyDescent="0.25">
      <c r="B218" s="256" t="s">
        <v>194</v>
      </c>
      <c r="C218" s="251">
        <f>_xlfn.XLOOKUP($B218,Pop_countries_a,'Data01 - Population'!K$8:K$274)*_xlfn.XLOOKUP($B218,$B$11:$B$188,$L$11:$L$188)</f>
        <v>19601.980899999999</v>
      </c>
      <c r="D218" s="251">
        <f>_xlfn.XLOOKUP($B218,Pop_countries_a,'Data01 - Population'!L$8:L$274)*_xlfn.XLOOKUP($B218,$B$11:$B$188,$L$11:$L$188)</f>
        <v>20214.327700000002</v>
      </c>
      <c r="E218" s="251">
        <f>_xlfn.XLOOKUP($B218,Pop_countries_a,'Data01 - Population'!M$8:M$274)*_xlfn.XLOOKUP($B218,$B$11:$B$188,$L$11:$L$188)</f>
        <v>20834.229299999999</v>
      </c>
      <c r="F218" s="251">
        <f>_xlfn.XLOOKUP($B218,Pop_countries_a,'Data01 - Population'!N$8:N$274)*_xlfn.XLOOKUP($B218,$B$11:$B$188,$L$11:$L$188)</f>
        <v>21462.236499999999</v>
      </c>
      <c r="G218" s="251">
        <f>_xlfn.XLOOKUP($B218,Pop_countries_a,'Data01 - Population'!O$8:O$274)*_xlfn.XLOOKUP($B218,$B$11:$B$188,$L$11:$L$188)</f>
        <v>22098.539699999998</v>
      </c>
      <c r="H218" s="251">
        <f>_xlfn.XLOOKUP($B218,Pop_countries_a,'Data01 - Population'!P$8:P$274)*_xlfn.XLOOKUP($B218,$B$11:$B$188,$L$11:$L$188)</f>
        <v>22743.844399999998</v>
      </c>
      <c r="I218" s="251">
        <f>_xlfn.XLOOKUP($B218,Pop_countries_a,'Data01 - Population'!Q$8:Q$274)*_xlfn.XLOOKUP($B218,$B$11:$B$188,$L$11:$L$188)</f>
        <v>23398.672499999997</v>
      </c>
      <c r="J218" s="251">
        <f>_xlfn.XLOOKUP($B218,Pop_countries_a,'Data01 - Population'!R$8:R$274)*_xlfn.XLOOKUP($B218,$B$11:$B$188,$L$11:$L$188)</f>
        <v>24062.8472</v>
      </c>
      <c r="K218" s="251">
        <f>_xlfn.XLOOKUP($B218,Pop_countries_a,'Data01 - Population'!S$8:S$274)*_xlfn.XLOOKUP($B218,$B$11:$B$188,$L$11:$L$188)</f>
        <v>24736.082900000001</v>
      </c>
      <c r="L218" s="251">
        <f>_xlfn.XLOOKUP($B218,Pop_countries_a,'Data01 - Population'!T$8:T$274)*_xlfn.XLOOKUP($B218,$B$11:$B$188,$L$11:$L$188)</f>
        <v>25418.688999999998</v>
      </c>
      <c r="M218" s="251">
        <f>_xlfn.XLOOKUP($B218,Pop_countries_a,'Data01 - Population'!U$8:U$274)*_xlfn.XLOOKUP($B218,$B$11:$B$188,$L$11:$L$188)</f>
        <v>26111.160199999998</v>
      </c>
      <c r="N218" s="251">
        <f>_xlfn.XLOOKUP($B218,Pop_countries_a,'Data01 - Population'!V$8:V$274)*_xlfn.XLOOKUP($B218,$B$11:$B$188,$L$11:$L$188)</f>
        <v>26813.805899999999</v>
      </c>
      <c r="O218" s="251">
        <f>_xlfn.XLOOKUP($B218,Pop_countries_a,'Data01 - Population'!W$8:W$274)*_xlfn.XLOOKUP($B218,$B$11:$B$188,$L$11:$L$188)</f>
        <v>27526.721300000001</v>
      </c>
      <c r="P218" s="251">
        <f>_xlfn.XLOOKUP($B218,Pop_countries_a,'Data01 - Population'!X$8:X$274)*_xlfn.XLOOKUP($B218,$B$11:$B$188,$L$11:$L$188)</f>
        <v>28249.982899999995</v>
      </c>
      <c r="Q218" s="251">
        <f>_xlfn.XLOOKUP($B218,Pop_countries_a,'Data01 - Population'!Y$8:Y$274)*_xlfn.XLOOKUP($B218,$B$11:$B$188,$L$11:$L$188)</f>
        <v>28983.842299999997</v>
      </c>
      <c r="R218" s="251">
        <f>_xlfn.XLOOKUP($B218,Pop_countries_a,'Data01 - Population'!Z$8:Z$274)*_xlfn.XLOOKUP($B218,$B$11:$B$188,$L$11:$L$188)</f>
        <v>29728.634399999999</v>
      </c>
      <c r="S218" s="251">
        <f>_xlfn.XLOOKUP($B218,Pop_countries_a,'Data01 - Population'!AA$8:AA$274)*_xlfn.XLOOKUP($B218,$B$11:$B$188,$L$11:$L$188)</f>
        <v>30484.520699999997</v>
      </c>
      <c r="T218" s="251">
        <f>_xlfn.XLOOKUP($B218,Pop_countries_a,'Data01 - Population'!AB$8:AB$274)*_xlfn.XLOOKUP($B218,$B$11:$B$188,$L$11:$L$188)</f>
        <v>31251.577699999998</v>
      </c>
      <c r="U218" s="251">
        <f>_xlfn.XLOOKUP($B218,Pop_countries_a,'Data01 - Population'!AC$8:AC$274)*_xlfn.XLOOKUP($B218,$B$11:$B$188,$L$11:$L$188)</f>
        <v>32029.683000000001</v>
      </c>
      <c r="V218" s="251">
        <f>_xlfn.XLOOKUP($B218,Pop_countries_a,'Data01 - Population'!AD$8:AD$274)*_xlfn.XLOOKUP($B218,$B$11:$B$188,$L$11:$L$188)</f>
        <v>32818.8485</v>
      </c>
      <c r="W218" s="251">
        <f>_xlfn.XLOOKUP($B218,Pop_countries_a,'Data01 - Population'!AE$8:AE$274)*_xlfn.XLOOKUP($B218,$B$11:$B$188,$L$11:$L$188)</f>
        <v>33619.001100000001</v>
      </c>
      <c r="X218" s="251">
        <f>_xlfn.XLOOKUP($B218,Pop_countries_a,'Data01 - Population'!AF$8:AF$274)*_xlfn.XLOOKUP($B218,$B$11:$B$188,$L$11:$L$188)</f>
        <v>34430.006499999996</v>
      </c>
      <c r="Y218" s="251">
        <f>_xlfn.XLOOKUP($B218,Pop_countries_a,'Data01 - Population'!AG$8:AG$274)*_xlfn.XLOOKUP($B218,$B$11:$B$188,$L$11:$L$188)</f>
        <v>35251.628400000001</v>
      </c>
      <c r="Z218" s="251">
        <f>_xlfn.XLOOKUP($B218,Pop_countries_a,'Data01 - Population'!AH$8:AH$274)*_xlfn.XLOOKUP($B218,$B$11:$B$188,$L$11:$L$188)</f>
        <v>36083.618600000002</v>
      </c>
      <c r="AA218" s="251">
        <f>_xlfn.XLOOKUP($B218,Pop_countries_a,'Data01 - Population'!AI$8:AI$274)*_xlfn.XLOOKUP($B218,$B$11:$B$188,$L$11:$L$188)</f>
        <v>36925.511299999998</v>
      </c>
      <c r="AB218" s="251">
        <f>_xlfn.XLOOKUP($B218,Pop_countries_a,'Data01 - Population'!AJ$8:AJ$274)*_xlfn.XLOOKUP($B218,$B$11:$B$188,$L$11:$L$188)</f>
        <v>37776.835599999999</v>
      </c>
      <c r="AC218" s="251">
        <f>_xlfn.XLOOKUP($B218,Pop_countries_a,'Data01 - Population'!AK$8:AK$274)*_xlfn.XLOOKUP($B218,$B$11:$B$188,$L$11:$L$188)</f>
        <v>38637.072999999997</v>
      </c>
      <c r="AD218" s="251">
        <f>_xlfn.XLOOKUP($B218,Pop_countries_a,'Data01 - Population'!AL$8:AL$274)*_xlfn.XLOOKUP($B218,$B$11:$B$188,$L$11:$L$188)</f>
        <v>39505.798500000004</v>
      </c>
      <c r="AE218" s="251">
        <f>_xlfn.XLOOKUP($B218,Pop_countries_a,'Data01 - Population'!AM$8:AM$274)*_xlfn.XLOOKUP($B218,$B$11:$B$188,$L$11:$L$188)</f>
        <v>40382.534399999997</v>
      </c>
      <c r="AF218" s="251">
        <f>_xlfn.XLOOKUP($B218,Pop_countries_a,'Data01 - Population'!AN$8:AN$274)*_xlfn.XLOOKUP($B218,$B$11:$B$188,$L$11:$L$188)</f>
        <v>41266.439200000001</v>
      </c>
      <c r="AG218" s="251">
        <f>_xlfn.XLOOKUP($B218,Pop_countries_a,'Data01 - Population'!AO$8:AO$274)*_xlfn.XLOOKUP($B218,$B$11:$B$188,$L$11:$L$188)</f>
        <v>42156.593199999996</v>
      </c>
      <c r="AH218" s="251">
        <f>_xlfn.XLOOKUP($B218,Pop_countries_a,'Data01 - Population'!AP$8:AP$274)*_xlfn.XLOOKUP($B218,$B$11:$B$188,$L$11:$L$188)</f>
        <v>43052.108999999997</v>
      </c>
    </row>
    <row r="219" spans="2:34" x14ac:dyDescent="0.25">
      <c r="B219" s="256" t="s">
        <v>234</v>
      </c>
      <c r="C219" s="251">
        <f>_xlfn.XLOOKUP($B219,Pop_countries_a,'Data01 - Population'!K$8:K$274)*_xlfn.XLOOKUP($B219,$B$11:$B$188,$L$11:$L$188)</f>
        <v>2738.6812800000002</v>
      </c>
      <c r="D219" s="251">
        <f>_xlfn.XLOOKUP($B219,Pop_countries_a,'Data01 - Population'!L$8:L$274)*_xlfn.XLOOKUP($B219,$B$11:$B$188,$L$11:$L$188)</f>
        <v>2768.8202400000005</v>
      </c>
      <c r="E219" s="251">
        <f>_xlfn.XLOOKUP($B219,Pop_countries_a,'Data01 - Population'!M$8:M$274)*_xlfn.XLOOKUP($B219,$B$11:$B$188,$L$11:$L$188)</f>
        <v>2798.2669799999999</v>
      </c>
      <c r="F219" s="251">
        <f>_xlfn.XLOOKUP($B219,Pop_countries_a,'Data01 - Population'!N$8:N$274)*_xlfn.XLOOKUP($B219,$B$11:$B$188,$L$11:$L$188)</f>
        <v>2827.0264800000004</v>
      </c>
      <c r="G219" s="251">
        <f>_xlfn.XLOOKUP($B219,Pop_countries_a,'Data01 - Population'!O$8:O$274)*_xlfn.XLOOKUP($B219,$B$11:$B$188,$L$11:$L$188)</f>
        <v>2855.1435600000004</v>
      </c>
      <c r="H219" s="251">
        <f>_xlfn.XLOOKUP($B219,Pop_countries_a,'Data01 - Population'!P$8:P$274)*_xlfn.XLOOKUP($B219,$B$11:$B$188,$L$11:$L$188)</f>
        <v>2882.7626400000004</v>
      </c>
      <c r="I219" s="251">
        <f>_xlfn.XLOOKUP($B219,Pop_countries_a,'Data01 - Population'!Q$8:Q$274)*_xlfn.XLOOKUP($B219,$B$11:$B$188,$L$11:$L$188)</f>
        <v>2909.8887000000004</v>
      </c>
      <c r="J219" s="251">
        <f>_xlfn.XLOOKUP($B219,Pop_countries_a,'Data01 - Population'!R$8:R$274)*_xlfn.XLOOKUP($B219,$B$11:$B$188,$L$11:$L$188)</f>
        <v>2936.5466400000005</v>
      </c>
      <c r="K219" s="251">
        <f>_xlfn.XLOOKUP($B219,Pop_countries_a,'Data01 - Population'!S$8:S$274)*_xlfn.XLOOKUP($B219,$B$11:$B$188,$L$11:$L$188)</f>
        <v>2962.7563800000003</v>
      </c>
      <c r="L219" s="251">
        <f>_xlfn.XLOOKUP($B219,Pop_countries_a,'Data01 - Population'!T$8:T$274)*_xlfn.XLOOKUP($B219,$B$11:$B$188,$L$11:$L$188)</f>
        <v>2988.4282800000005</v>
      </c>
      <c r="M219" s="251">
        <f>_xlfn.XLOOKUP($B219,Pop_countries_a,'Data01 - Population'!U$8:U$274)*_xlfn.XLOOKUP($B219,$B$11:$B$188,$L$11:$L$188)</f>
        <v>3013.5225</v>
      </c>
      <c r="N219" s="251">
        <f>_xlfn.XLOOKUP($B219,Pop_countries_a,'Data01 - Population'!V$8:V$274)*_xlfn.XLOOKUP($B219,$B$11:$B$188,$L$11:$L$188)</f>
        <v>3038.1087600000005</v>
      </c>
      <c r="O219" s="251">
        <f>_xlfn.XLOOKUP($B219,Pop_countries_a,'Data01 - Population'!W$8:W$274)*_xlfn.XLOOKUP($B219,$B$11:$B$188,$L$11:$L$188)</f>
        <v>3062.0575800000001</v>
      </c>
      <c r="P219" s="251">
        <f>_xlfn.XLOOKUP($B219,Pop_countries_a,'Data01 - Population'!X$8:X$274)*_xlfn.XLOOKUP($B219,$B$11:$B$188,$L$11:$L$188)</f>
        <v>3085.3888800000004</v>
      </c>
      <c r="Q219" s="251">
        <f>_xlfn.XLOOKUP($B219,Pop_countries_a,'Data01 - Population'!Y$8:Y$274)*_xlfn.XLOOKUP($B219,$B$11:$B$188,$L$11:$L$188)</f>
        <v>3108.1823400000003</v>
      </c>
      <c r="R219" s="251">
        <f>_xlfn.XLOOKUP($B219,Pop_countries_a,'Data01 - Population'!Z$8:Z$274)*_xlfn.XLOOKUP($B219,$B$11:$B$188,$L$11:$L$188)</f>
        <v>3130.3533000000007</v>
      </c>
      <c r="S219" s="251">
        <f>_xlfn.XLOOKUP($B219,Pop_countries_a,'Data01 - Population'!AA$8:AA$274)*_xlfn.XLOOKUP($B219,$B$11:$B$188,$L$11:$L$188)</f>
        <v>3151.7872200000002</v>
      </c>
      <c r="T219" s="251">
        <f>_xlfn.XLOOKUP($B219,Pop_countries_a,'Data01 - Population'!AB$8:AB$274)*_xlfn.XLOOKUP($B219,$B$11:$B$188,$L$11:$L$188)</f>
        <v>3172.6335000000004</v>
      </c>
      <c r="U219" s="251">
        <f>_xlfn.XLOOKUP($B219,Pop_countries_a,'Data01 - Population'!AC$8:AC$274)*_xlfn.XLOOKUP($B219,$B$11:$B$188,$L$11:$L$188)</f>
        <v>3192.7576800000002</v>
      </c>
      <c r="V219" s="251">
        <f>_xlfn.XLOOKUP($B219,Pop_countries_a,'Data01 - Population'!AD$8:AD$274)*_xlfn.XLOOKUP($B219,$B$11:$B$188,$L$11:$L$188)</f>
        <v>3212.1896400000005</v>
      </c>
      <c r="W219" s="251">
        <f>_xlfn.XLOOKUP($B219,Pop_countries_a,'Data01 - Population'!AE$8:AE$274)*_xlfn.XLOOKUP($B219,$B$11:$B$188,$L$11:$L$188)</f>
        <v>3230.8895400000006</v>
      </c>
      <c r="X219" s="251">
        <f>_xlfn.XLOOKUP($B219,Pop_countries_a,'Data01 - Population'!AF$8:AF$274)*_xlfn.XLOOKUP($B219,$B$11:$B$188,$L$11:$L$188)</f>
        <v>3248.8673400000007</v>
      </c>
      <c r="Y219" s="251">
        <f>_xlfn.XLOOKUP($B219,Pop_countries_a,'Data01 - Population'!AG$8:AG$274)*_xlfn.XLOOKUP($B219,$B$11:$B$188,$L$11:$L$188)</f>
        <v>3266.0035200000002</v>
      </c>
      <c r="Z219" s="251">
        <f>_xlfn.XLOOKUP($B219,Pop_countries_a,'Data01 - Population'!AH$8:AH$274)*_xlfn.XLOOKUP($B219,$B$11:$B$188,$L$11:$L$188)</f>
        <v>3282.4026600000002</v>
      </c>
      <c r="AA219" s="251">
        <f>_xlfn.XLOOKUP($B219,Pop_countries_a,'Data01 - Population'!AI$8:AI$274)*_xlfn.XLOOKUP($B219,$B$11:$B$188,$L$11:$L$188)</f>
        <v>3298.0000200000004</v>
      </c>
      <c r="AB219" s="251">
        <f>_xlfn.XLOOKUP($B219,Pop_countries_a,'Data01 - Population'!AJ$8:AJ$274)*_xlfn.XLOOKUP($B219,$B$11:$B$188,$L$11:$L$188)</f>
        <v>3312.7358400000003</v>
      </c>
      <c r="AC219" s="251">
        <f>_xlfn.XLOOKUP($B219,Pop_countries_a,'Data01 - Population'!AK$8:AK$274)*_xlfn.XLOOKUP($B219,$B$11:$B$188,$L$11:$L$188)</f>
        <v>3326.7196800000002</v>
      </c>
      <c r="AD219" s="251">
        <f>_xlfn.XLOOKUP($B219,Pop_countries_a,'Data01 - Population'!AL$8:AL$274)*_xlfn.XLOOKUP($B219,$B$11:$B$188,$L$11:$L$188)</f>
        <v>3339.8121000000001</v>
      </c>
      <c r="AE219" s="251">
        <f>_xlfn.XLOOKUP($B219,Pop_countries_a,'Data01 - Population'!AM$8:AM$274)*_xlfn.XLOOKUP($B219,$B$11:$B$188,$L$11:$L$188)</f>
        <v>3352.0579200000006</v>
      </c>
      <c r="AF219" s="251">
        <f>_xlfn.XLOOKUP($B219,Pop_countries_a,'Data01 - Population'!AN$8:AN$274)*_xlfn.XLOOKUP($B219,$B$11:$B$188,$L$11:$L$188)</f>
        <v>3363.4521600000007</v>
      </c>
      <c r="AG219" s="251">
        <f>_xlfn.XLOOKUP($B219,Pop_countries_a,'Data01 - Population'!AO$8:AO$274)*_xlfn.XLOOKUP($B219,$B$11:$B$188,$L$11:$L$188)</f>
        <v>3373.8902400000006</v>
      </c>
      <c r="AH219" s="251">
        <f>_xlfn.XLOOKUP($B219,Pop_countries_a,'Data01 - Population'!AP$8:AP$274)*_xlfn.XLOOKUP($B219,$B$11:$B$188,$L$11:$L$188)</f>
        <v>3383.4070200000001</v>
      </c>
    </row>
    <row r="220" spans="2:34" x14ac:dyDescent="0.25">
      <c r="B220" s="256" t="s">
        <v>309</v>
      </c>
      <c r="C220" s="251">
        <f>_xlfn.XLOOKUP($B220,Pop_countries_a,'Data01 - Population'!K$8:K$274)*_xlfn.XLOOKUP($B220,$B$11:$B$188,$L$11:$L$188)</f>
        <v>69408.341820000016</v>
      </c>
      <c r="D220" s="251">
        <f>_xlfn.XLOOKUP($B220,Pop_countries_a,'Data01 - Population'!L$8:L$274)*_xlfn.XLOOKUP($B220,$B$11:$B$188,$L$11:$L$188)</f>
        <v>70386.867910000015</v>
      </c>
      <c r="E220" s="251">
        <f>_xlfn.XLOOKUP($B220,Pop_countries_a,'Data01 - Population'!M$8:M$274)*_xlfn.XLOOKUP($B220,$B$11:$B$188,$L$11:$L$188)</f>
        <v>71344.537660000016</v>
      </c>
      <c r="F220" s="251">
        <f>_xlfn.XLOOKUP($B220,Pop_countries_a,'Data01 - Population'!N$8:N$274)*_xlfn.XLOOKUP($B220,$B$11:$B$188,$L$11:$L$188)</f>
        <v>72279.953350000011</v>
      </c>
      <c r="G220" s="251">
        <f>_xlfn.XLOOKUP($B220,Pop_countries_a,'Data01 - Population'!O$8:O$274)*_xlfn.XLOOKUP($B220,$B$11:$B$188,$L$11:$L$188)</f>
        <v>73193.662280000019</v>
      </c>
      <c r="H220" s="251">
        <f>_xlfn.XLOOKUP($B220,Pop_countries_a,'Data01 - Population'!P$8:P$274)*_xlfn.XLOOKUP($B220,$B$11:$B$188,$L$11:$L$188)</f>
        <v>74087.032700000011</v>
      </c>
      <c r="I220" s="251">
        <f>_xlfn.XLOOKUP($B220,Pop_countries_a,'Data01 - Population'!Q$8:Q$274)*_xlfn.XLOOKUP($B220,$B$11:$B$188,$L$11:$L$188)</f>
        <v>74961.416020000019</v>
      </c>
      <c r="J220" s="251">
        <f>_xlfn.XLOOKUP($B220,Pop_countries_a,'Data01 - Population'!R$8:R$274)*_xlfn.XLOOKUP($B220,$B$11:$B$188,$L$11:$L$188)</f>
        <v>75816.42071000002</v>
      </c>
      <c r="K220" s="251">
        <f>_xlfn.XLOOKUP($B220,Pop_countries_a,'Data01 - Population'!S$8:S$274)*_xlfn.XLOOKUP($B220,$B$11:$B$188,$L$11:$L$188)</f>
        <v>76651.92889000001</v>
      </c>
      <c r="L220" s="251">
        <f>_xlfn.XLOOKUP($B220,Pop_countries_a,'Data01 - Population'!T$8:T$274)*_xlfn.XLOOKUP($B220,$B$11:$B$188,$L$11:$L$188)</f>
        <v>77470.357100000008</v>
      </c>
      <c r="M220" s="251">
        <f>_xlfn.XLOOKUP($B220,Pop_countries_a,'Data01 - Population'!U$8:U$274)*_xlfn.XLOOKUP($B220,$B$11:$B$188,$L$11:$L$188)</f>
        <v>78274.989140000005</v>
      </c>
      <c r="N220" s="251">
        <f>_xlfn.XLOOKUP($B220,Pop_countries_a,'Data01 - Population'!V$8:V$274)*_xlfn.XLOOKUP($B220,$B$11:$B$188,$L$11:$L$188)</f>
        <v>79068.178400000019</v>
      </c>
      <c r="O220" s="251">
        <f>_xlfn.XLOOKUP($B220,Pop_countries_a,'Data01 - Population'!W$8:W$274)*_xlfn.XLOOKUP($B220,$B$11:$B$188,$L$11:$L$188)</f>
        <v>79850.417450000023</v>
      </c>
      <c r="P220" s="251">
        <f>_xlfn.XLOOKUP($B220,Pop_countries_a,'Data01 - Population'!X$8:X$274)*_xlfn.XLOOKUP($B220,$B$11:$B$188,$L$11:$L$188)</f>
        <v>80621.689450000005</v>
      </c>
      <c r="Q220" s="251">
        <f>_xlfn.XLOOKUP($B220,Pop_countries_a,'Data01 - Population'!Y$8:Y$274)*_xlfn.XLOOKUP($B220,$B$11:$B$188,$L$11:$L$188)</f>
        <v>81382.630110000027</v>
      </c>
      <c r="R220" s="251">
        <f>_xlfn.XLOOKUP($B220,Pop_countries_a,'Data01 - Population'!Z$8:Z$274)*_xlfn.XLOOKUP($B220,$B$11:$B$188,$L$11:$L$188)</f>
        <v>82134.039330000014</v>
      </c>
      <c r="S220" s="251">
        <f>_xlfn.XLOOKUP($B220,Pop_countries_a,'Data01 - Population'!AA$8:AA$274)*_xlfn.XLOOKUP($B220,$B$11:$B$188,$L$11:$L$188)</f>
        <v>82876.085510000019</v>
      </c>
      <c r="T220" s="251">
        <f>_xlfn.XLOOKUP($B220,Pop_countries_a,'Data01 - Population'!AB$8:AB$274)*_xlfn.XLOOKUP($B220,$B$11:$B$188,$L$11:$L$188)</f>
        <v>83609.054930000028</v>
      </c>
      <c r="U220" s="251">
        <f>_xlfn.XLOOKUP($B220,Pop_countries_a,'Data01 - Population'!AC$8:AC$274)*_xlfn.XLOOKUP($B220,$B$11:$B$188,$L$11:$L$188)</f>
        <v>84332.164530000024</v>
      </c>
      <c r="V220" s="251">
        <f>_xlfn.XLOOKUP($B220,Pop_countries_a,'Data01 - Population'!AD$8:AD$274)*_xlfn.XLOOKUP($B220,$B$11:$B$188,$L$11:$L$188)</f>
        <v>85043.111440000008</v>
      </c>
      <c r="W220" s="251">
        <f>_xlfn.XLOOKUP($B220,Pop_countries_a,'Data01 - Population'!AE$8:AE$274)*_xlfn.XLOOKUP($B220,$B$11:$B$188,$L$11:$L$188)</f>
        <v>85738.818150000021</v>
      </c>
      <c r="X220" s="251">
        <f>_xlfn.XLOOKUP($B220,Pop_countries_a,'Data01 - Population'!AF$8:AF$274)*_xlfn.XLOOKUP($B220,$B$11:$B$188,$L$11:$L$188)</f>
        <v>86416.729190000027</v>
      </c>
      <c r="Y220" s="251">
        <f>_xlfn.XLOOKUP($B220,Pop_countries_a,'Data01 - Population'!AG$8:AG$274)*_xlfn.XLOOKUP($B220,$B$11:$B$188,$L$11:$L$188)</f>
        <v>87075.737330000018</v>
      </c>
      <c r="Z220" s="251">
        <f>_xlfn.XLOOKUP($B220,Pop_countries_a,'Data01 - Population'!AH$8:AH$274)*_xlfn.XLOOKUP($B220,$B$11:$B$188,$L$11:$L$188)</f>
        <v>87715.531030000027</v>
      </c>
      <c r="AA220" s="251">
        <f>_xlfn.XLOOKUP($B220,Pop_countries_a,'Data01 - Population'!AI$8:AI$274)*_xlfn.XLOOKUP($B220,$B$11:$B$188,$L$11:$L$188)</f>
        <v>88334.982010000022</v>
      </c>
      <c r="AB220" s="251">
        <f>_xlfn.XLOOKUP($B220,Pop_countries_a,'Data01 - Population'!AJ$8:AJ$274)*_xlfn.XLOOKUP($B220,$B$11:$B$188,$L$11:$L$188)</f>
        <v>88933.088290000014</v>
      </c>
      <c r="AC220" s="251">
        <f>_xlfn.XLOOKUP($B220,Pop_countries_a,'Data01 - Population'!AK$8:AK$274)*_xlfn.XLOOKUP($B220,$B$11:$B$188,$L$11:$L$188)</f>
        <v>89508.911040000021</v>
      </c>
      <c r="AD220" s="251">
        <f>_xlfn.XLOOKUP($B220,Pop_countries_a,'Data01 - Population'!AL$8:AL$274)*_xlfn.XLOOKUP($B220,$B$11:$B$188,$L$11:$L$188)</f>
        <v>90061.898750000022</v>
      </c>
      <c r="AE220" s="251">
        <f>_xlfn.XLOOKUP($B220,Pop_countries_a,'Data01 - Population'!AM$8:AM$274)*_xlfn.XLOOKUP($B220,$B$11:$B$188,$L$11:$L$188)</f>
        <v>90591.495700000014</v>
      </c>
      <c r="AF220" s="251">
        <f>_xlfn.XLOOKUP($B220,Pop_countries_a,'Data01 - Population'!AN$8:AN$274)*_xlfn.XLOOKUP($B220,$B$11:$B$188,$L$11:$L$188)</f>
        <v>91097.024080000017</v>
      </c>
      <c r="AG220" s="251">
        <f>_xlfn.XLOOKUP($B220,Pop_countries_a,'Data01 - Population'!AO$8:AO$274)*_xlfn.XLOOKUP($B220,$B$11:$B$188,$L$11:$L$188)</f>
        <v>91578.142880000014</v>
      </c>
      <c r="AH220" s="251">
        <f>_xlfn.XLOOKUP($B220,Pop_countries_a,'Data01 - Population'!AP$8:AP$274)*_xlfn.XLOOKUP($B220,$B$11:$B$188,$L$11:$L$188)</f>
        <v>92034.460570000025</v>
      </c>
    </row>
    <row r="221" spans="2:34" x14ac:dyDescent="0.25">
      <c r="B221" s="256" t="s">
        <v>217</v>
      </c>
      <c r="C221" s="251">
        <f>_xlfn.XLOOKUP($B221,Pop_countries_a,'Data01 - Population'!K$8:K$274)*_xlfn.XLOOKUP($B221,$B$11:$B$188,$L$11:$L$188)</f>
        <v>197695.59667999999</v>
      </c>
      <c r="D221" s="251">
        <f>_xlfn.XLOOKUP($B221,Pop_countries_a,'Data01 - Population'!L$8:L$274)*_xlfn.XLOOKUP($B221,$B$11:$B$188,$L$11:$L$188)</f>
        <v>202810.40096</v>
      </c>
      <c r="E221" s="251">
        <f>_xlfn.XLOOKUP($B221,Pop_countries_a,'Data01 - Population'!M$8:M$274)*_xlfn.XLOOKUP($B221,$B$11:$B$188,$L$11:$L$188)</f>
        <v>207993.36167999997</v>
      </c>
      <c r="F221" s="251">
        <f>_xlfn.XLOOKUP($B221,Pop_countries_a,'Data01 - Population'!N$8:N$274)*_xlfn.XLOOKUP($B221,$B$11:$B$188,$L$11:$L$188)</f>
        <v>213244.19615999999</v>
      </c>
      <c r="G221" s="251">
        <f>_xlfn.XLOOKUP($B221,Pop_countries_a,'Data01 - Population'!O$8:O$274)*_xlfn.XLOOKUP($B221,$B$11:$B$188,$L$11:$L$188)</f>
        <v>218566.10556</v>
      </c>
      <c r="H221" s="251">
        <f>_xlfn.XLOOKUP($B221,Pop_countries_a,'Data01 - Population'!P$8:P$274)*_xlfn.XLOOKUP($B221,$B$11:$B$188,$L$11:$L$188)</f>
        <v>223964.22395999997</v>
      </c>
      <c r="I221" s="251">
        <f>_xlfn.XLOOKUP($B221,Pop_countries_a,'Data01 - Population'!Q$8:Q$274)*_xlfn.XLOOKUP($B221,$B$11:$B$188,$L$11:$L$188)</f>
        <v>229442.01228</v>
      </c>
      <c r="J221" s="251">
        <f>_xlfn.XLOOKUP($B221,Pop_countries_a,'Data01 - Population'!R$8:R$274)*_xlfn.XLOOKUP($B221,$B$11:$B$188,$L$11:$L$188)</f>
        <v>234999.50872000001</v>
      </c>
      <c r="K221" s="251">
        <f>_xlfn.XLOOKUP($B221,Pop_countries_a,'Data01 - Population'!S$8:S$274)*_xlfn.XLOOKUP($B221,$B$11:$B$188,$L$11:$L$188)</f>
        <v>240634.00108000002</v>
      </c>
      <c r="L221" s="251">
        <f>_xlfn.XLOOKUP($B221,Pop_countries_a,'Data01 - Population'!T$8:T$274)*_xlfn.XLOOKUP($B221,$B$11:$B$188,$L$11:$L$188)</f>
        <v>246343.27375999998</v>
      </c>
      <c r="M221" s="251">
        <f>_xlfn.XLOOKUP($B221,Pop_countries_a,'Data01 - Population'!U$8:U$274)*_xlfn.XLOOKUP($B221,$B$11:$B$188,$L$11:$L$188)</f>
        <v>252123.90403999996</v>
      </c>
      <c r="N221" s="251">
        <f>_xlfn.XLOOKUP($B221,Pop_countries_a,'Data01 - Population'!V$8:V$274)*_xlfn.XLOOKUP($B221,$B$11:$B$188,$L$11:$L$188)</f>
        <v>257973.10331999997</v>
      </c>
      <c r="O221" s="251">
        <f>_xlfn.XLOOKUP($B221,Pop_countries_a,'Data01 - Population'!W$8:W$274)*_xlfn.XLOOKUP($B221,$B$11:$B$188,$L$11:$L$188)</f>
        <v>263889.08383999998</v>
      </c>
      <c r="P221" s="251">
        <f>_xlfn.XLOOKUP($B221,Pop_countries_a,'Data01 - Population'!X$8:X$274)*_xlfn.XLOOKUP($B221,$B$11:$B$188,$L$11:$L$188)</f>
        <v>269870.73015999998</v>
      </c>
      <c r="Q221" s="251">
        <f>_xlfn.XLOOKUP($B221,Pop_countries_a,'Data01 - Population'!Y$8:Y$274)*_xlfn.XLOOKUP($B221,$B$11:$B$188,$L$11:$L$188)</f>
        <v>275916.96503999998</v>
      </c>
      <c r="R221" s="251">
        <f>_xlfn.XLOOKUP($B221,Pop_countries_a,'Data01 - Population'!Z$8:Z$274)*_xlfn.XLOOKUP($B221,$B$11:$B$188,$L$11:$L$188)</f>
        <v>282027.19255999994</v>
      </c>
      <c r="S221" s="251">
        <f>_xlfn.XLOOKUP($B221,Pop_countries_a,'Data01 - Population'!AA$8:AA$274)*_xlfn.XLOOKUP($B221,$B$11:$B$188,$L$11:$L$188)</f>
        <v>288199.86943999998</v>
      </c>
      <c r="T221" s="251">
        <f>_xlfn.XLOOKUP($B221,Pop_countries_a,'Data01 - Population'!AB$8:AB$274)*_xlfn.XLOOKUP($B221,$B$11:$B$188,$L$11:$L$188)</f>
        <v>294433.36072</v>
      </c>
      <c r="U221" s="251">
        <f>_xlfn.XLOOKUP($B221,Pop_countries_a,'Data01 - Population'!AC$8:AC$274)*_xlfn.XLOOKUP($B221,$B$11:$B$188,$L$11:$L$188)</f>
        <v>300724.96947999997</v>
      </c>
      <c r="V221" s="251">
        <f>_xlfn.XLOOKUP($B221,Pop_countries_a,'Data01 - Population'!AD$8:AD$274)*_xlfn.XLOOKUP($B221,$B$11:$B$188,$L$11:$L$188)</f>
        <v>307071.27299999999</v>
      </c>
      <c r="W221" s="251">
        <f>_xlfn.XLOOKUP($B221,Pop_countries_a,'Data01 - Population'!AE$8:AE$274)*_xlfn.XLOOKUP($B221,$B$11:$B$188,$L$11:$L$188)</f>
        <v>313468.59643999999</v>
      </c>
      <c r="X221" s="251">
        <f>_xlfn.XLOOKUP($B221,Pop_countries_a,'Data01 - Population'!AF$8:AF$274)*_xlfn.XLOOKUP($B221,$B$11:$B$188,$L$11:$L$188)</f>
        <v>319913.33372</v>
      </c>
      <c r="Y221" s="251">
        <f>_xlfn.XLOOKUP($B221,Pop_countries_a,'Data01 - Population'!AG$8:AG$274)*_xlfn.XLOOKUP($B221,$B$11:$B$188,$L$11:$L$188)</f>
        <v>326402.02391999995</v>
      </c>
      <c r="Z221" s="251">
        <f>_xlfn.XLOOKUP($B221,Pop_countries_a,'Data01 - Population'!AH$8:AH$274)*_xlfn.XLOOKUP($B221,$B$11:$B$188,$L$11:$L$188)</f>
        <v>332932.22988</v>
      </c>
      <c r="AA221" s="251">
        <f>_xlfn.XLOOKUP($B221,Pop_countries_a,'Data01 - Population'!AI$8:AI$274)*_xlfn.XLOOKUP($B221,$B$11:$B$188,$L$11:$L$188)</f>
        <v>339502.20967999997</v>
      </c>
      <c r="AB221" s="251">
        <f>_xlfn.XLOOKUP($B221,Pop_countries_a,'Data01 - Population'!AJ$8:AJ$274)*_xlfn.XLOOKUP($B221,$B$11:$B$188,$L$11:$L$188)</f>
        <v>346110.61103999999</v>
      </c>
      <c r="AC221" s="251">
        <f>_xlfn.XLOOKUP($B221,Pop_countries_a,'Data01 - Population'!AK$8:AK$274)*_xlfn.XLOOKUP($B221,$B$11:$B$188,$L$11:$L$188)</f>
        <v>352755.08084000001</v>
      </c>
      <c r="AD221" s="251">
        <f>_xlfn.XLOOKUP($B221,Pop_countries_a,'Data01 - Population'!AL$8:AL$274)*_xlfn.XLOOKUP($B221,$B$11:$B$188,$L$11:$L$188)</f>
        <v>359433.81604000001</v>
      </c>
      <c r="AE221" s="251">
        <f>_xlfn.XLOOKUP($B221,Pop_countries_a,'Data01 - Population'!AM$8:AM$274)*_xlfn.XLOOKUP($B221,$B$11:$B$188,$L$11:$L$188)</f>
        <v>366142.56879999995</v>
      </c>
      <c r="AF221" s="251">
        <f>_xlfn.XLOOKUP($B221,Pop_countries_a,'Data01 - Population'!AN$8:AN$274)*_xlfn.XLOOKUP($B221,$B$11:$B$188,$L$11:$L$188)</f>
        <v>372874.59299999994</v>
      </c>
      <c r="AG221" s="251">
        <f>_xlfn.XLOOKUP($B221,Pop_countries_a,'Data01 - Population'!AO$8:AO$274)*_xlfn.XLOOKUP($B221,$B$11:$B$188,$L$11:$L$188)</f>
        <v>379621.92775999993</v>
      </c>
      <c r="AH221" s="251">
        <f>_xlfn.XLOOKUP($B221,Pop_countries_a,'Data01 - Population'!AP$8:AP$274)*_xlfn.XLOOKUP($B221,$B$11:$B$188,$L$11:$L$188)</f>
        <v>386377.99504000001</v>
      </c>
    </row>
    <row r="222" spans="2:34" x14ac:dyDescent="0.25">
      <c r="B222" s="256" t="s">
        <v>460</v>
      </c>
      <c r="C222" s="251">
        <f>_xlfn.XLOOKUP($B222,Pop_countries_a,'Data01 - Population'!K$8:K$274)*_xlfn.XLOOKUP($B222,$B$11:$B$188,$L$11:$L$188)</f>
        <v>608677.58825999999</v>
      </c>
      <c r="D222" s="251">
        <f>_xlfn.XLOOKUP($B222,Pop_countries_a,'Data01 - Population'!L$8:L$274)*_xlfn.XLOOKUP($B222,$B$11:$B$188,$L$11:$L$188)</f>
        <v>614064.89438999991</v>
      </c>
      <c r="E222" s="251">
        <f>_xlfn.XLOOKUP($B222,Pop_countries_a,'Data01 - Population'!M$8:M$274)*_xlfn.XLOOKUP($B222,$B$11:$B$188,$L$11:$L$188)</f>
        <v>619364.94450999994</v>
      </c>
      <c r="F222" s="251">
        <f>_xlfn.XLOOKUP($B222,Pop_countries_a,'Data01 - Population'!N$8:N$274)*_xlfn.XLOOKUP($B222,$B$11:$B$188,$L$11:$L$188)</f>
        <v>624579.52831999992</v>
      </c>
      <c r="G222" s="251">
        <f>_xlfn.XLOOKUP($B222,Pop_countries_a,'Data01 - Population'!O$8:O$274)*_xlfn.XLOOKUP($B222,$B$11:$B$188,$L$11:$L$188)</f>
        <v>629721.87332999997</v>
      </c>
      <c r="H222" s="251">
        <f>_xlfn.XLOOKUP($B222,Pop_countries_a,'Data01 - Population'!P$8:P$274)*_xlfn.XLOOKUP($B222,$B$11:$B$188,$L$11:$L$188)</f>
        <v>634808.10311000003</v>
      </c>
      <c r="I222" s="251">
        <f>_xlfn.XLOOKUP($B222,Pop_countries_a,'Data01 - Population'!Q$8:Q$274)*_xlfn.XLOOKUP($B222,$B$11:$B$188,$L$11:$L$188)</f>
        <v>639849.70427999995</v>
      </c>
      <c r="J222" s="251">
        <f>_xlfn.XLOOKUP($B222,Pop_countries_a,'Data01 - Population'!R$8:R$274)*_xlfn.XLOOKUP($B222,$B$11:$B$188,$L$11:$L$188)</f>
        <v>644850.74433999998</v>
      </c>
      <c r="K222" s="251">
        <f>_xlfn.XLOOKUP($B222,Pop_countries_a,'Data01 - Population'!S$8:S$274)*_xlfn.XLOOKUP($B222,$B$11:$B$188,$L$11:$L$188)</f>
        <v>649808.16452999995</v>
      </c>
      <c r="L222" s="251">
        <f>_xlfn.XLOOKUP($B222,Pop_countries_a,'Data01 - Population'!T$8:T$274)*_xlfn.XLOOKUP($B222,$B$11:$B$188,$L$11:$L$188)</f>
        <v>654717.96242999996</v>
      </c>
      <c r="M222" s="251">
        <f>_xlfn.XLOOKUP($B222,Pop_countries_a,'Data01 - Population'!U$8:U$274)*_xlfn.XLOOKUP($B222,$B$11:$B$188,$L$11:$L$188)</f>
        <v>659572.55622000003</v>
      </c>
      <c r="N222" s="251">
        <f>_xlfn.XLOOKUP($B222,Pop_countries_a,'Data01 - Population'!V$8:V$274)*_xlfn.XLOOKUP($B222,$B$11:$B$188,$L$11:$L$188)</f>
        <v>664364.83591000002</v>
      </c>
      <c r="O222" s="251">
        <f>_xlfn.XLOOKUP($B222,Pop_countries_a,'Data01 - Population'!W$8:W$274)*_xlfn.XLOOKUP($B222,$B$11:$B$188,$L$11:$L$188)</f>
        <v>669095.72888999991</v>
      </c>
      <c r="P222" s="251">
        <f>_xlfn.XLOOKUP($B222,Pop_countries_a,'Data01 - Population'!X$8:X$274)*_xlfn.XLOOKUP($B222,$B$11:$B$188,$L$11:$L$188)</f>
        <v>673763.478</v>
      </c>
      <c r="Q222" s="251">
        <f>_xlfn.XLOOKUP($B222,Pop_countries_a,'Data01 - Population'!Y$8:Y$274)*_xlfn.XLOOKUP($B222,$B$11:$B$188,$L$11:$L$188)</f>
        <v>678352.51285000006</v>
      </c>
      <c r="R222" s="251">
        <f>_xlfn.XLOOKUP($B222,Pop_countries_a,'Data01 - Population'!Z$8:Z$274)*_xlfn.XLOOKUP($B222,$B$11:$B$188,$L$11:$L$188)</f>
        <v>682843.81380999996</v>
      </c>
      <c r="S222" s="251">
        <f>_xlfn.XLOOKUP($B222,Pop_countries_a,'Data01 - Population'!AA$8:AA$274)*_xlfn.XLOOKUP($B222,$B$11:$B$188,$L$11:$L$188)</f>
        <v>687223.77915999992</v>
      </c>
      <c r="T222" s="251">
        <f>_xlfn.XLOOKUP($B222,Pop_countries_a,'Data01 - Population'!AB$8:AB$274)*_xlfn.XLOOKUP($B222,$B$11:$B$188,$L$11:$L$188)</f>
        <v>691488.2437799999</v>
      </c>
      <c r="U222" s="251">
        <f>_xlfn.XLOOKUP($B222,Pop_countries_a,'Data01 - Population'!AC$8:AC$274)*_xlfn.XLOOKUP($B222,$B$11:$B$188,$L$11:$L$188)</f>
        <v>695641.47040999995</v>
      </c>
      <c r="V222" s="251">
        <f>_xlfn.XLOOKUP($B222,Pop_countries_a,'Data01 - Population'!AD$8:AD$274)*_xlfn.XLOOKUP($B222,$B$11:$B$188,$L$11:$L$188)</f>
        <v>699690.89444000006</v>
      </c>
      <c r="W222" s="251">
        <f>_xlfn.XLOOKUP($B222,Pop_countries_a,'Data01 - Population'!AE$8:AE$274)*_xlfn.XLOOKUP($B222,$B$11:$B$188,$L$11:$L$188)</f>
        <v>703647.5957399999</v>
      </c>
      <c r="X222" s="251">
        <f>_xlfn.XLOOKUP($B222,Pop_countries_a,'Data01 - Population'!AF$8:AF$274)*_xlfn.XLOOKUP($B222,$B$11:$B$188,$L$11:$L$188)</f>
        <v>707521.66171000001</v>
      </c>
      <c r="Y222" s="251">
        <f>_xlfn.XLOOKUP($B222,Pop_countries_a,'Data01 - Population'!AG$8:AG$274)*_xlfn.XLOOKUP($B222,$B$11:$B$188,$L$11:$L$188)</f>
        <v>711316.68802</v>
      </c>
      <c r="Z222" s="251">
        <f>_xlfn.XLOOKUP($B222,Pop_countries_a,'Data01 - Population'!AH$8:AH$274)*_xlfn.XLOOKUP($B222,$B$11:$B$188,$L$11:$L$188)</f>
        <v>715035.27786999999</v>
      </c>
      <c r="AA222" s="251">
        <f>_xlfn.XLOOKUP($B222,Pop_countries_a,'Data01 - Population'!AI$8:AI$274)*_xlfn.XLOOKUP($B222,$B$11:$B$188,$L$11:$L$188)</f>
        <v>718686.47737999994</v>
      </c>
      <c r="AB222" s="251">
        <f>_xlfn.XLOOKUP($B222,Pop_countries_a,'Data01 - Population'!AJ$8:AJ$274)*_xlfn.XLOOKUP($B222,$B$11:$B$188,$L$11:$L$188)</f>
        <v>722280.71562000003</v>
      </c>
      <c r="AC222" s="251">
        <f>_xlfn.XLOOKUP($B222,Pop_countries_a,'Data01 - Population'!AK$8:AK$274)*_xlfn.XLOOKUP($B222,$B$11:$B$188,$L$11:$L$188)</f>
        <v>725826.85973999999</v>
      </c>
      <c r="AD222" s="251">
        <f>_xlfn.XLOOKUP($B222,Pop_countries_a,'Data01 - Population'!AL$8:AL$274)*_xlfn.XLOOKUP($B222,$B$11:$B$188,$L$11:$L$188)</f>
        <v>729332.75187999988</v>
      </c>
      <c r="AE222" s="251">
        <f>_xlfn.XLOOKUP($B222,Pop_countries_a,'Data01 - Population'!AM$8:AM$274)*_xlfn.XLOOKUP($B222,$B$11:$B$188,$L$11:$L$188)</f>
        <v>732803.58217000007</v>
      </c>
      <c r="AF222" s="251">
        <f>_xlfn.XLOOKUP($B222,Pop_countries_a,'Data01 - Population'!AN$8:AN$274)*_xlfn.XLOOKUP($B222,$B$11:$B$188,$L$11:$L$188)</f>
        <v>736243.41810999997</v>
      </c>
      <c r="AG222" s="251">
        <f>_xlfn.XLOOKUP($B222,Pop_countries_a,'Data01 - Population'!AO$8:AO$274)*_xlfn.XLOOKUP($B222,$B$11:$B$188,$L$11:$L$188)</f>
        <v>739654.78154999996</v>
      </c>
      <c r="AH222" s="251">
        <f>_xlfn.XLOOKUP($B222,Pop_countries_a,'Data01 - Population'!AP$8:AP$274)*_xlfn.XLOOKUP($B222,$B$11:$B$188,$L$11:$L$188)</f>
        <v>743042.00031000003</v>
      </c>
    </row>
    <row r="223" spans="2:34" x14ac:dyDescent="0.25">
      <c r="B223" s="256" t="s">
        <v>218</v>
      </c>
      <c r="C223" s="251">
        <f>_xlfn.XLOOKUP($B223,Pop_countries_a,'Data01 - Population'!K$8:K$274)*_xlfn.XLOOKUP($B223,$B$11:$B$188,$L$11:$L$188)</f>
        <v>35873.553240000001</v>
      </c>
      <c r="D223" s="251">
        <f>_xlfn.XLOOKUP($B223,Pop_countries_a,'Data01 - Population'!L$8:L$274)*_xlfn.XLOOKUP($B223,$B$11:$B$188,$L$11:$L$188)</f>
        <v>36513.01584</v>
      </c>
      <c r="E223" s="251">
        <f>_xlfn.XLOOKUP($B223,Pop_countries_a,'Data01 - Population'!M$8:M$274)*_xlfn.XLOOKUP($B223,$B$11:$B$188,$L$11:$L$188)</f>
        <v>37195.101719999999</v>
      </c>
      <c r="F223" s="251">
        <f>_xlfn.XLOOKUP($B223,Pop_countries_a,'Data01 - Population'!N$8:N$274)*_xlfn.XLOOKUP($B223,$B$11:$B$188,$L$11:$L$188)</f>
        <v>37926.085679999997</v>
      </c>
      <c r="G223" s="251">
        <f>_xlfn.XLOOKUP($B223,Pop_countries_a,'Data01 - Population'!O$8:O$274)*_xlfn.XLOOKUP($B223,$B$11:$B$188,$L$11:$L$188)</f>
        <v>38700.668160000001</v>
      </c>
      <c r="H223" s="251">
        <f>_xlfn.XLOOKUP($B223,Pop_countries_a,'Data01 - Population'!P$8:P$274)*_xlfn.XLOOKUP($B223,$B$11:$B$188,$L$11:$L$188)</f>
        <v>39512.899439999994</v>
      </c>
      <c r="I223" s="251">
        <f>_xlfn.XLOOKUP($B223,Pop_countries_a,'Data01 - Population'!Q$8:Q$274)*_xlfn.XLOOKUP($B223,$B$11:$B$188,$L$11:$L$188)</f>
        <v>40357.2834</v>
      </c>
      <c r="J223" s="251">
        <f>_xlfn.XLOOKUP($B223,Pop_countries_a,'Data01 - Population'!R$8:R$274)*_xlfn.XLOOKUP($B223,$B$11:$B$188,$L$11:$L$188)</f>
        <v>41229.934199999996</v>
      </c>
      <c r="K223" s="251">
        <f>_xlfn.XLOOKUP($B223,Pop_countries_a,'Data01 - Population'!S$8:S$274)*_xlfn.XLOOKUP($B223,$B$11:$B$188,$L$11:$L$188)</f>
        <v>42127.215479999999</v>
      </c>
      <c r="L223" s="251">
        <f>_xlfn.XLOOKUP($B223,Pop_countries_a,'Data01 - Population'!T$8:T$274)*_xlfn.XLOOKUP($B223,$B$11:$B$188,$L$11:$L$188)</f>
        <v>43044.68952</v>
      </c>
      <c r="M223" s="251">
        <f>_xlfn.XLOOKUP($B223,Pop_countries_a,'Data01 - Population'!U$8:U$274)*_xlfn.XLOOKUP($B223,$B$11:$B$188,$L$11:$L$188)</f>
        <v>43978.039559999997</v>
      </c>
      <c r="N223" s="251">
        <f>_xlfn.XLOOKUP($B223,Pop_countries_a,'Data01 - Population'!V$8:V$274)*_xlfn.XLOOKUP($B223,$B$11:$B$188,$L$11:$L$188)</f>
        <v>44923.084920000001</v>
      </c>
      <c r="O223" s="251">
        <f>_xlfn.XLOOKUP($B223,Pop_countries_a,'Data01 - Population'!W$8:W$274)*_xlfn.XLOOKUP($B223,$B$11:$B$188,$L$11:$L$188)</f>
        <v>45876.801599999992</v>
      </c>
      <c r="P223" s="251">
        <f>_xlfn.XLOOKUP($B223,Pop_countries_a,'Data01 - Population'!X$8:X$274)*_xlfn.XLOOKUP($B223,$B$11:$B$188,$L$11:$L$188)</f>
        <v>46836.392399999997</v>
      </c>
      <c r="Q223" s="251">
        <f>_xlfn.XLOOKUP($B223,Pop_countries_a,'Data01 - Population'!Y$8:Y$274)*_xlfn.XLOOKUP($B223,$B$11:$B$188,$L$11:$L$188)</f>
        <v>47799.165959999991</v>
      </c>
      <c r="R223" s="251">
        <f>_xlfn.XLOOKUP($B223,Pop_countries_a,'Data01 - Population'!Z$8:Z$274)*_xlfn.XLOOKUP($B223,$B$11:$B$188,$L$11:$L$188)</f>
        <v>48762.839159999996</v>
      </c>
      <c r="S223" s="251">
        <f>_xlfn.XLOOKUP($B223,Pop_countries_a,'Data01 - Population'!AA$8:AA$274)*_xlfn.XLOOKUP($B223,$B$11:$B$188,$L$11:$L$188)</f>
        <v>49725.272519999999</v>
      </c>
      <c r="T223" s="251">
        <f>_xlfn.XLOOKUP($B223,Pop_countries_a,'Data01 - Population'!AB$8:AB$274)*_xlfn.XLOOKUP($B223,$B$11:$B$188,$L$11:$L$188)</f>
        <v>50684.387039999994</v>
      </c>
      <c r="U223" s="251">
        <f>_xlfn.XLOOKUP($B223,Pop_countries_a,'Data01 - Population'!AC$8:AC$274)*_xlfn.XLOOKUP($B223,$B$11:$B$188,$L$11:$L$188)</f>
        <v>51638.950440000001</v>
      </c>
      <c r="V223" s="251">
        <f>_xlfn.XLOOKUP($B223,Pop_countries_a,'Data01 - Population'!AD$8:AD$274)*_xlfn.XLOOKUP($B223,$B$11:$B$188,$L$11:$L$188)</f>
        <v>52588.335239999993</v>
      </c>
      <c r="W223" s="251">
        <f>_xlfn.XLOOKUP($B223,Pop_countries_a,'Data01 - Population'!AE$8:AE$274)*_xlfn.XLOOKUP($B223,$B$11:$B$188,$L$11:$L$188)</f>
        <v>53532.382679999995</v>
      </c>
      <c r="X223" s="251">
        <f>_xlfn.XLOOKUP($B223,Pop_countries_a,'Data01 - Population'!AF$8:AF$274)*_xlfn.XLOOKUP($B223,$B$11:$B$188,$L$11:$L$188)</f>
        <v>54471.054960000001</v>
      </c>
      <c r="Y223" s="251">
        <f>_xlfn.XLOOKUP($B223,Pop_countries_a,'Data01 - Population'!AG$8:AG$274)*_xlfn.XLOOKUP($B223,$B$11:$B$188,$L$11:$L$188)</f>
        <v>55403.580959999992</v>
      </c>
      <c r="Z223" s="251">
        <f>_xlfn.XLOOKUP($B223,Pop_countries_a,'Data01 - Population'!AH$8:AH$274)*_xlfn.XLOOKUP($B223,$B$11:$B$188,$L$11:$L$188)</f>
        <v>56329.181999999993</v>
      </c>
      <c r="AA223" s="251">
        <f>_xlfn.XLOOKUP($B223,Pop_countries_a,'Data01 - Population'!AI$8:AI$274)*_xlfn.XLOOKUP($B223,$B$11:$B$188,$L$11:$L$188)</f>
        <v>57248.190719999991</v>
      </c>
      <c r="AB223" s="251">
        <f>_xlfn.XLOOKUP($B223,Pop_countries_a,'Data01 - Population'!AJ$8:AJ$274)*_xlfn.XLOOKUP($B223,$B$11:$B$188,$L$11:$L$188)</f>
        <v>58161.166559999998</v>
      </c>
      <c r="AC223" s="251">
        <f>_xlfn.XLOOKUP($B223,Pop_countries_a,'Data01 - Population'!AK$8:AK$274)*_xlfn.XLOOKUP($B223,$B$11:$B$188,$L$11:$L$188)</f>
        <v>59068.593359999992</v>
      </c>
      <c r="AD223" s="251">
        <f>_xlfn.XLOOKUP($B223,Pop_countries_a,'Data01 - Population'!AL$8:AL$274)*_xlfn.XLOOKUP($B223,$B$11:$B$188,$L$11:$L$188)</f>
        <v>59970.20652</v>
      </c>
      <c r="AE223" s="251">
        <f>_xlfn.XLOOKUP($B223,Pop_countries_a,'Data01 - Population'!AM$8:AM$274)*_xlfn.XLOOKUP($B223,$B$11:$B$188,$L$11:$L$188)</f>
        <v>60865.476839999996</v>
      </c>
      <c r="AF223" s="251">
        <f>_xlfn.XLOOKUP($B223,Pop_countries_a,'Data01 - Population'!AN$8:AN$274)*_xlfn.XLOOKUP($B223,$B$11:$B$188,$L$11:$L$188)</f>
        <v>61754.283359999994</v>
      </c>
      <c r="AG223" s="251">
        <f>_xlfn.XLOOKUP($B223,Pop_countries_a,'Data01 - Population'!AO$8:AO$274)*_xlfn.XLOOKUP($B223,$B$11:$B$188,$L$11:$L$188)</f>
        <v>62636.346359999996</v>
      </c>
      <c r="AH223" s="251">
        <f>_xlfn.XLOOKUP($B223,Pop_countries_a,'Data01 - Population'!AP$8:AP$274)*_xlfn.XLOOKUP($B223,$B$11:$B$188,$L$11:$L$188)</f>
        <v>63511.212239999993</v>
      </c>
    </row>
    <row r="224" spans="2:34" x14ac:dyDescent="0.25">
      <c r="B224" s="256" t="s">
        <v>219</v>
      </c>
      <c r="C224" s="251">
        <f>_xlfn.XLOOKUP($B224,Pop_countries_a,'Data01 - Population'!K$8:K$274)*_xlfn.XLOOKUP($B224,$B$11:$B$188,$L$11:$L$188)</f>
        <v>75907.158320000002</v>
      </c>
      <c r="D224" s="251">
        <f>_xlfn.XLOOKUP($B224,Pop_countries_a,'Data01 - Population'!L$8:L$274)*_xlfn.XLOOKUP($B224,$B$11:$B$188,$L$11:$L$188)</f>
        <v>78187.088840000011</v>
      </c>
      <c r="E224" s="251">
        <f>_xlfn.XLOOKUP($B224,Pop_countries_a,'Data01 - Population'!M$8:M$274)*_xlfn.XLOOKUP($B224,$B$11:$B$188,$L$11:$L$188)</f>
        <v>80515.328600000008</v>
      </c>
      <c r="F224" s="251">
        <f>_xlfn.XLOOKUP($B224,Pop_countries_a,'Data01 - Population'!N$8:N$274)*_xlfn.XLOOKUP($B224,$B$11:$B$188,$L$11:$L$188)</f>
        <v>82888.612240000017</v>
      </c>
      <c r="G224" s="251">
        <f>_xlfn.XLOOKUP($B224,Pop_countries_a,'Data01 - Population'!O$8:O$274)*_xlfn.XLOOKUP($B224,$B$11:$B$188,$L$11:$L$188)</f>
        <v>85304.831080000018</v>
      </c>
      <c r="H224" s="251">
        <f>_xlfn.XLOOKUP($B224,Pop_countries_a,'Data01 - Population'!P$8:P$274)*_xlfn.XLOOKUP($B224,$B$11:$B$188,$L$11:$L$188)</f>
        <v>87760.239000000016</v>
      </c>
      <c r="I224" s="251">
        <f>_xlfn.XLOOKUP($B224,Pop_countries_a,'Data01 - Population'!Q$8:Q$274)*_xlfn.XLOOKUP($B224,$B$11:$B$188,$L$11:$L$188)</f>
        <v>90252.108520000009</v>
      </c>
      <c r="J224" s="251">
        <f>_xlfn.XLOOKUP($B224,Pop_countries_a,'Data01 - Population'!R$8:R$274)*_xlfn.XLOOKUP($B224,$B$11:$B$188,$L$11:$L$188)</f>
        <v>92779.535240000012</v>
      </c>
      <c r="K224" s="251">
        <f>_xlfn.XLOOKUP($B224,Pop_countries_a,'Data01 - Population'!S$8:S$274)*_xlfn.XLOOKUP($B224,$B$11:$B$188,$L$11:$L$188)</f>
        <v>95342.790480000011</v>
      </c>
      <c r="L224" s="251">
        <f>_xlfn.XLOOKUP($B224,Pop_countries_a,'Data01 - Population'!T$8:T$274)*_xlfn.XLOOKUP($B224,$B$11:$B$188,$L$11:$L$188)</f>
        <v>97941.755240000013</v>
      </c>
      <c r="M224" s="251">
        <f>_xlfn.XLOOKUP($B224,Pop_countries_a,'Data01 - Population'!U$8:U$274)*_xlfn.XLOOKUP($B224,$B$11:$B$188,$L$11:$L$188)</f>
        <v>100576.31528000001</v>
      </c>
      <c r="N224" s="251">
        <f>_xlfn.XLOOKUP($B224,Pop_countries_a,'Data01 - Population'!V$8:V$274)*_xlfn.XLOOKUP($B224,$B$11:$B$188,$L$11:$L$188)</f>
        <v>103246.18976000001</v>
      </c>
      <c r="O224" s="251">
        <f>_xlfn.XLOOKUP($B224,Pop_countries_a,'Data01 - Population'!W$8:W$274)*_xlfn.XLOOKUP($B224,$B$11:$B$188,$L$11:$L$188)</f>
        <v>105950.73608000002</v>
      </c>
      <c r="P224" s="251">
        <f>_xlfn.XLOOKUP($B224,Pop_countries_a,'Data01 - Population'!X$8:X$274)*_xlfn.XLOOKUP($B224,$B$11:$B$188,$L$11:$L$188)</f>
        <v>108688.50720000002</v>
      </c>
      <c r="Q224" s="251">
        <f>_xlfn.XLOOKUP($B224,Pop_countries_a,'Data01 - Population'!Y$8:Y$274)*_xlfn.XLOOKUP($B224,$B$11:$B$188,$L$11:$L$188)</f>
        <v>111457.72288000002</v>
      </c>
      <c r="R224" s="251">
        <f>_xlfn.XLOOKUP($B224,Pop_countries_a,'Data01 - Population'!Z$8:Z$274)*_xlfn.XLOOKUP($B224,$B$11:$B$188,$L$11:$L$188)</f>
        <v>114255.96504000001</v>
      </c>
      <c r="S224" s="251">
        <f>_xlfn.XLOOKUP($B224,Pop_countries_a,'Data01 - Population'!AA$8:AA$274)*_xlfn.XLOOKUP($B224,$B$11:$B$188,$L$11:$L$188)</f>
        <v>117081.34396000001</v>
      </c>
      <c r="T224" s="251">
        <f>_xlfn.XLOOKUP($B224,Pop_countries_a,'Data01 - Population'!AB$8:AB$274)*_xlfn.XLOOKUP($B224,$B$11:$B$188,$L$11:$L$188)</f>
        <v>119932.30788000002</v>
      </c>
      <c r="U224" s="251">
        <f>_xlfn.XLOOKUP($B224,Pop_countries_a,'Data01 - Population'!AC$8:AC$274)*_xlfn.XLOOKUP($B224,$B$11:$B$188,$L$11:$L$188)</f>
        <v>122808.00476000003</v>
      </c>
      <c r="V224" s="251">
        <f>_xlfn.XLOOKUP($B224,Pop_countries_a,'Data01 - Population'!AD$8:AD$274)*_xlfn.XLOOKUP($B224,$B$11:$B$188,$L$11:$L$188)</f>
        <v>125708.01096000001</v>
      </c>
      <c r="W224" s="251">
        <f>_xlfn.XLOOKUP($B224,Pop_countries_a,'Data01 - Population'!AE$8:AE$274)*_xlfn.XLOOKUP($B224,$B$11:$B$188,$L$11:$L$188)</f>
        <v>128632.15988000001</v>
      </c>
      <c r="X224" s="251">
        <f>_xlfn.XLOOKUP($B224,Pop_countries_a,'Data01 - Population'!AF$8:AF$274)*_xlfn.XLOOKUP($B224,$B$11:$B$188,$L$11:$L$188)</f>
        <v>131580.04216000004</v>
      </c>
      <c r="Y224" s="251">
        <f>_xlfn.XLOOKUP($B224,Pop_countries_a,'Data01 - Population'!AG$8:AG$274)*_xlfn.XLOOKUP($B224,$B$11:$B$188,$L$11:$L$188)</f>
        <v>134550.58680000002</v>
      </c>
      <c r="Z224" s="251">
        <f>_xlfn.XLOOKUP($B224,Pop_countries_a,'Data01 - Population'!AH$8:AH$274)*_xlfn.XLOOKUP($B224,$B$11:$B$188,$L$11:$L$188)</f>
        <v>137542.17064000003</v>
      </c>
      <c r="AA224" s="251">
        <f>_xlfn.XLOOKUP($B224,Pop_countries_a,'Data01 - Population'!AI$8:AI$274)*_xlfn.XLOOKUP($B224,$B$11:$B$188,$L$11:$L$188)</f>
        <v>140552.62312000003</v>
      </c>
      <c r="AB224" s="251">
        <f>_xlfn.XLOOKUP($B224,Pop_countries_a,'Data01 - Population'!AJ$8:AJ$274)*_xlfn.XLOOKUP($B224,$B$11:$B$188,$L$11:$L$188)</f>
        <v>143579.23104000001</v>
      </c>
      <c r="AC224" s="251">
        <f>_xlfn.XLOOKUP($B224,Pop_countries_a,'Data01 - Population'!AK$8:AK$274)*_xlfn.XLOOKUP($B224,$B$11:$B$188,$L$11:$L$188)</f>
        <v>146619.86668000001</v>
      </c>
      <c r="AD224" s="251">
        <f>_xlfn.XLOOKUP($B224,Pop_countries_a,'Data01 - Population'!AL$8:AL$274)*_xlfn.XLOOKUP($B224,$B$11:$B$188,$L$11:$L$188)</f>
        <v>149673.04016000003</v>
      </c>
      <c r="AE224" s="251">
        <f>_xlfn.XLOOKUP($B224,Pop_countries_a,'Data01 - Population'!AM$8:AM$274)*_xlfn.XLOOKUP($B224,$B$11:$B$188,$L$11:$L$188)</f>
        <v>152737.48532000001</v>
      </c>
      <c r="AF224" s="251">
        <f>_xlfn.XLOOKUP($B224,Pop_countries_a,'Data01 - Population'!AN$8:AN$274)*_xlfn.XLOOKUP($B224,$B$11:$B$188,$L$11:$L$188)</f>
        <v>155812.23112000001</v>
      </c>
      <c r="AG224" s="251">
        <f>_xlfn.XLOOKUP($B224,Pop_countries_a,'Data01 - Population'!AO$8:AO$274)*_xlfn.XLOOKUP($B224,$B$11:$B$188,$L$11:$L$188)</f>
        <v>158896.36840000001</v>
      </c>
      <c r="AH224" s="251">
        <f>_xlfn.XLOOKUP($B224,Pop_countries_a,'Data01 - Population'!AP$8:AP$274)*_xlfn.XLOOKUP($B224,$B$11:$B$188,$L$11:$L$188)</f>
        <v>161989.0356</v>
      </c>
    </row>
    <row r="225" spans="2:34" x14ac:dyDescent="0.25">
      <c r="B225" s="256" t="s">
        <v>363</v>
      </c>
      <c r="C225" s="251">
        <f>_xlfn.XLOOKUP($B225,Pop_countries_a,'Data01 - Population'!K$8:K$274)*_xlfn.XLOOKUP($B225,$B$11:$B$188,$L$11:$L$188)</f>
        <v>100635.30585</v>
      </c>
      <c r="D225" s="251">
        <f>_xlfn.XLOOKUP($B225,Pop_countries_a,'Data01 - Population'!L$8:L$274)*_xlfn.XLOOKUP($B225,$B$11:$B$188,$L$11:$L$188)</f>
        <v>101507.06979000001</v>
      </c>
      <c r="E225" s="251">
        <f>_xlfn.XLOOKUP($B225,Pop_countries_a,'Data01 - Population'!M$8:M$274)*_xlfn.XLOOKUP($B225,$B$11:$B$188,$L$11:$L$188)</f>
        <v>102017.64222000001</v>
      </c>
      <c r="F225" s="251">
        <f>_xlfn.XLOOKUP($B225,Pop_countries_a,'Data01 - Population'!N$8:N$274)*_xlfn.XLOOKUP($B225,$B$11:$B$188,$L$11:$L$188)</f>
        <v>102218.51952</v>
      </c>
      <c r="G225" s="251">
        <f>_xlfn.XLOOKUP($B225,Pop_countries_a,'Data01 - Population'!O$8:O$274)*_xlfn.XLOOKUP($B225,$B$11:$B$188,$L$11:$L$188)</f>
        <v>102214.03257000002</v>
      </c>
      <c r="H225" s="251">
        <f>_xlfn.XLOOKUP($B225,Pop_countries_a,'Data01 - Population'!P$8:P$274)*_xlfn.XLOOKUP($B225,$B$11:$B$188,$L$11:$L$188)</f>
        <v>102159.07407</v>
      </c>
      <c r="I225" s="251">
        <f>_xlfn.XLOOKUP($B225,Pop_countries_a,'Data01 - Population'!Q$8:Q$274)*_xlfn.XLOOKUP($B225,$B$11:$B$188,$L$11:$L$188)</f>
        <v>102169.68345000001</v>
      </c>
      <c r="J225" s="251">
        <f>_xlfn.XLOOKUP($B225,Pop_countries_a,'Data01 - Population'!R$8:R$274)*_xlfn.XLOOKUP($B225,$B$11:$B$188,$L$11:$L$188)</f>
        <v>102273.13287</v>
      </c>
      <c r="K225" s="251">
        <f>_xlfn.XLOOKUP($B225,Pop_countries_a,'Data01 - Population'!S$8:S$274)*_xlfn.XLOOKUP($B225,$B$11:$B$188,$L$11:$L$188)</f>
        <v>102444.52374000002</v>
      </c>
      <c r="L225" s="251">
        <f>_xlfn.XLOOKUP($B225,Pop_countries_a,'Data01 - Population'!T$8:T$274)*_xlfn.XLOOKUP($B225,$B$11:$B$188,$L$11:$L$188)</f>
        <v>102684.72690000002</v>
      </c>
      <c r="M225" s="251">
        <f>_xlfn.XLOOKUP($B225,Pop_countries_a,'Data01 - Population'!U$8:U$274)*_xlfn.XLOOKUP($B225,$B$11:$B$188,$L$11:$L$188)</f>
        <v>102981.25854000001</v>
      </c>
      <c r="N225" s="251">
        <f>_xlfn.XLOOKUP($B225,Pop_countries_a,'Data01 - Population'!V$8:V$274)*_xlfn.XLOOKUP($B225,$B$11:$B$188,$L$11:$L$188)</f>
        <v>103322.50038000001</v>
      </c>
      <c r="O225" s="251">
        <f>_xlfn.XLOOKUP($B225,Pop_countries_a,'Data01 - Population'!W$8:W$274)*_xlfn.XLOOKUP($B225,$B$11:$B$188,$L$11:$L$188)</f>
        <v>103718.87595</v>
      </c>
      <c r="P225" s="251">
        <f>_xlfn.XLOOKUP($B225,Pop_countries_a,'Data01 - Population'!X$8:X$274)*_xlfn.XLOOKUP($B225,$B$11:$B$188,$L$11:$L$188)</f>
        <v>104173.81020000001</v>
      </c>
      <c r="Q225" s="251">
        <f>_xlfn.XLOOKUP($B225,Pop_countries_a,'Data01 - Population'!Y$8:Y$274)*_xlfn.XLOOKUP($B225,$B$11:$B$188,$L$11:$L$188)</f>
        <v>104657.67864000001</v>
      </c>
      <c r="R225" s="251">
        <f>_xlfn.XLOOKUP($B225,Pop_countries_a,'Data01 - Population'!Z$8:Z$274)*_xlfn.XLOOKUP($B225,$B$11:$B$188,$L$11:$L$188)</f>
        <v>105129.84384000002</v>
      </c>
      <c r="S225" s="251">
        <f>_xlfn.XLOOKUP($B225,Pop_countries_a,'Data01 - Population'!AA$8:AA$274)*_xlfn.XLOOKUP($B225,$B$11:$B$188,$L$11:$L$188)</f>
        <v>105559.75206000001</v>
      </c>
      <c r="T225" s="251">
        <f>_xlfn.XLOOKUP($B225,Pop_countries_a,'Data01 - Population'!AB$8:AB$274)*_xlfn.XLOOKUP($B225,$B$11:$B$188,$L$11:$L$188)</f>
        <v>105936.43284000002</v>
      </c>
      <c r="U225" s="251">
        <f>_xlfn.XLOOKUP($B225,Pop_countries_a,'Data01 - Population'!AC$8:AC$274)*_xlfn.XLOOKUP($B225,$B$11:$B$188,$L$11:$L$188)</f>
        <v>106264.77138000001</v>
      </c>
      <c r="V225" s="251">
        <f>_xlfn.XLOOKUP($B225,Pop_countries_a,'Data01 - Population'!AD$8:AD$274)*_xlfn.XLOOKUP($B225,$B$11:$B$188,$L$11:$L$188)</f>
        <v>106549.72722000002</v>
      </c>
      <c r="W225" s="251">
        <f>_xlfn.XLOOKUP($B225,Pop_countries_a,'Data01 - Population'!AE$8:AE$274)*_xlfn.XLOOKUP($B225,$B$11:$B$188,$L$11:$L$188)</f>
        <v>106802.71686000002</v>
      </c>
      <c r="X225" s="251">
        <f>_xlfn.XLOOKUP($B225,Pop_countries_a,'Data01 - Population'!AF$8:AF$274)*_xlfn.XLOOKUP($B225,$B$11:$B$188,$L$11:$L$188)</f>
        <v>107031.76371000001</v>
      </c>
      <c r="Y225" s="251">
        <f>_xlfn.XLOOKUP($B225,Pop_countries_a,'Data01 - Population'!AG$8:AG$274)*_xlfn.XLOOKUP($B225,$B$11:$B$188,$L$11:$L$188)</f>
        <v>107236.15092000001</v>
      </c>
      <c r="Z225" s="251">
        <f>_xlfn.XLOOKUP($B225,Pop_countries_a,'Data01 - Population'!AH$8:AH$274)*_xlfn.XLOOKUP($B225,$B$11:$B$188,$L$11:$L$188)</f>
        <v>107411.53491000002</v>
      </c>
      <c r="AA225" s="251">
        <f>_xlfn.XLOOKUP($B225,Pop_countries_a,'Data01 - Population'!AI$8:AI$274)*_xlfn.XLOOKUP($B225,$B$11:$B$188,$L$11:$L$188)</f>
        <v>107559.08919000001</v>
      </c>
      <c r="AB225" s="251">
        <f>_xlfn.XLOOKUP($B225,Pop_countries_a,'Data01 - Population'!AJ$8:AJ$274)*_xlfn.XLOOKUP($B225,$B$11:$B$188,$L$11:$L$188)</f>
        <v>107679.93948</v>
      </c>
      <c r="AC225" s="251">
        <f>_xlfn.XLOOKUP($B225,Pop_countries_a,'Data01 - Population'!AK$8:AK$274)*_xlfn.XLOOKUP($B225,$B$11:$B$188,$L$11:$L$188)</f>
        <v>107775.39204000002</v>
      </c>
      <c r="AD225" s="251">
        <f>_xlfn.XLOOKUP($B225,Pop_countries_a,'Data01 - Population'!AL$8:AL$274)*_xlfn.XLOOKUP($B225,$B$11:$B$188,$L$11:$L$188)</f>
        <v>107846.06283</v>
      </c>
      <c r="AE225" s="251">
        <f>_xlfn.XLOOKUP($B225,Pop_countries_a,'Data01 - Population'!AM$8:AM$274)*_xlfn.XLOOKUP($B225,$B$11:$B$188,$L$11:$L$188)</f>
        <v>107892.47754000001</v>
      </c>
      <c r="AF225" s="251">
        <f>_xlfn.XLOOKUP($B225,Pop_countries_a,'Data01 - Population'!AN$8:AN$274)*_xlfn.XLOOKUP($B225,$B$11:$B$188,$L$11:$L$188)</f>
        <v>107915.56542</v>
      </c>
      <c r="AG225" s="251">
        <f>_xlfn.XLOOKUP($B225,Pop_countries_a,'Data01 - Population'!AO$8:AO$274)*_xlfn.XLOOKUP($B225,$B$11:$B$188,$L$11:$L$188)</f>
        <v>107916.28227000001</v>
      </c>
      <c r="AH225" s="251">
        <f>_xlfn.XLOOKUP($B225,Pop_countries_a,'Data01 - Population'!AP$8:AP$274)*_xlfn.XLOOKUP($B225,$B$11:$B$188,$L$11:$L$188)</f>
        <v>107895.49893000002</v>
      </c>
    </row>
    <row r="226" spans="2:34" x14ac:dyDescent="0.25">
      <c r="B226" s="256" t="s">
        <v>298</v>
      </c>
      <c r="C226" s="251">
        <f>_xlfn.XLOOKUP($B226,Pop_countries_a,'Data01 - Population'!K$8:K$274)*_xlfn.XLOOKUP($B226,$B$11:$B$188,$L$11:$L$188)</f>
        <v>11814377.62208</v>
      </c>
      <c r="D226" s="251">
        <f>_xlfn.XLOOKUP($B226,Pop_countries_a,'Data01 - Population'!L$8:L$274)*_xlfn.XLOOKUP($B226,$B$11:$B$188,$L$11:$L$188)</f>
        <v>11860027.89776</v>
      </c>
      <c r="E226" s="251">
        <f>_xlfn.XLOOKUP($B226,Pop_countries_a,'Data01 - Population'!M$8:M$274)*_xlfn.XLOOKUP($B226,$B$11:$B$188,$L$11:$L$188)</f>
        <v>11900340.68048</v>
      </c>
      <c r="F226" s="251">
        <f>_xlfn.XLOOKUP($B226,Pop_countries_a,'Data01 - Population'!N$8:N$274)*_xlfn.XLOOKUP($B226,$B$11:$B$188,$L$11:$L$188)</f>
        <v>11935404.368960001</v>
      </c>
      <c r="G226" s="251">
        <f>_xlfn.XLOOKUP($B226,Pop_countries_a,'Data01 - Population'!O$8:O$274)*_xlfn.XLOOKUP($B226,$B$11:$B$188,$L$11:$L$188)</f>
        <v>11965532.033760002</v>
      </c>
      <c r="H226" s="251">
        <f>_xlfn.XLOOKUP($B226,Pop_countries_a,'Data01 - Population'!P$8:P$274)*_xlfn.XLOOKUP($B226,$B$11:$B$188,$L$11:$L$188)</f>
        <v>11991300.06288</v>
      </c>
      <c r="I226" s="251">
        <f>_xlfn.XLOOKUP($B226,Pop_countries_a,'Data01 - Population'!Q$8:Q$274)*_xlfn.XLOOKUP($B226,$B$11:$B$188,$L$11:$L$188)</f>
        <v>12013163.96352</v>
      </c>
      <c r="J226" s="251">
        <f>_xlfn.XLOOKUP($B226,Pop_countries_a,'Data01 - Population'!R$8:R$274)*_xlfn.XLOOKUP($B226,$B$11:$B$188,$L$11:$L$188)</f>
        <v>12031160.14824</v>
      </c>
      <c r="K226" s="251">
        <f>_xlfn.XLOOKUP($B226,Pop_countries_a,'Data01 - Population'!S$8:S$274)*_xlfn.XLOOKUP($B226,$B$11:$B$188,$L$11:$L$188)</f>
        <v>12045212.537120001</v>
      </c>
      <c r="L226" s="251">
        <f>_xlfn.XLOOKUP($B226,Pop_countries_a,'Data01 - Population'!T$8:T$274)*_xlfn.XLOOKUP($B226,$B$11:$B$188,$L$11:$L$188)</f>
        <v>12055555.45104</v>
      </c>
      <c r="M226" s="251">
        <f>_xlfn.XLOOKUP($B226,Pop_countries_a,'Data01 - Population'!U$8:U$274)*_xlfn.XLOOKUP($B226,$B$11:$B$188,$L$11:$L$188)</f>
        <v>12062464.60864</v>
      </c>
      <c r="N226" s="251">
        <f>_xlfn.XLOOKUP($B226,Pop_countries_a,'Data01 - Population'!V$8:V$274)*_xlfn.XLOOKUP($B226,$B$11:$B$188,$L$11:$L$188)</f>
        <v>12066162.835999999</v>
      </c>
      <c r="O226" s="251">
        <f>_xlfn.XLOOKUP($B226,Pop_countries_a,'Data01 - Population'!W$8:W$274)*_xlfn.XLOOKUP($B226,$B$11:$B$188,$L$11:$L$188)</f>
        <v>12066800.216480002</v>
      </c>
      <c r="P226" s="251">
        <f>_xlfn.XLOOKUP($B226,Pop_countries_a,'Data01 - Population'!X$8:X$274)*_xlfn.XLOOKUP($B226,$B$11:$B$188,$L$11:$L$188)</f>
        <v>12064434.677280001</v>
      </c>
      <c r="Q226" s="251">
        <f>_xlfn.XLOOKUP($B226,Pop_countries_a,'Data01 - Population'!Y$8:Y$274)*_xlfn.XLOOKUP($B226,$B$11:$B$188,$L$11:$L$188)</f>
        <v>12059082.17104</v>
      </c>
      <c r="R226" s="251">
        <f>_xlfn.XLOOKUP($B226,Pop_countries_a,'Data01 - Population'!Z$8:Z$274)*_xlfn.XLOOKUP($B226,$B$11:$B$188,$L$11:$L$188)</f>
        <v>12050712.621760001</v>
      </c>
      <c r="S226" s="251">
        <f>_xlfn.XLOOKUP($B226,Pop_countries_a,'Data01 - Population'!AA$8:AA$274)*_xlfn.XLOOKUP($B226,$B$11:$B$188,$L$11:$L$188)</f>
        <v>12039324.167200001</v>
      </c>
      <c r="T226" s="251">
        <f>_xlfn.XLOOKUP($B226,Pop_countries_a,'Data01 - Population'!AB$8:AB$274)*_xlfn.XLOOKUP($B226,$B$11:$B$188,$L$11:$L$188)</f>
        <v>12024971.25728</v>
      </c>
      <c r="U226" s="251">
        <f>_xlfn.XLOOKUP($B226,Pop_countries_a,'Data01 - Population'!AC$8:AC$274)*_xlfn.XLOOKUP($B226,$B$11:$B$188,$L$11:$L$188)</f>
        <v>12007757.90552</v>
      </c>
      <c r="V226" s="251">
        <f>_xlfn.XLOOKUP($B226,Pop_countries_a,'Data01 - Population'!AD$8:AD$274)*_xlfn.XLOOKUP($B226,$B$11:$B$188,$L$11:$L$188)</f>
        <v>11987786.378559999</v>
      </c>
      <c r="W226" s="251">
        <f>_xlfn.XLOOKUP($B226,Pop_countries_a,'Data01 - Population'!AE$8:AE$274)*_xlfn.XLOOKUP($B226,$B$11:$B$188,$L$11:$L$188)</f>
        <v>11965174.351840001</v>
      </c>
      <c r="X226" s="251">
        <f>_xlfn.XLOOKUP($B226,Pop_countries_a,'Data01 - Population'!AF$8:AF$274)*_xlfn.XLOOKUP($B226,$B$11:$B$188,$L$11:$L$188)</f>
        <v>11940018.900799999</v>
      </c>
      <c r="Y226" s="251">
        <f>_xlfn.XLOOKUP($B226,Pop_countries_a,'Data01 - Population'!AG$8:AG$274)*_xlfn.XLOOKUP($B226,$B$11:$B$188,$L$11:$L$188)</f>
        <v>11912405.243519999</v>
      </c>
      <c r="Z226" s="251">
        <f>_xlfn.XLOOKUP($B226,Pop_countries_a,'Data01 - Population'!AH$8:AH$274)*_xlfn.XLOOKUP($B226,$B$11:$B$188,$L$11:$L$188)</f>
        <v>11882369.487679999</v>
      </c>
      <c r="AA226" s="251">
        <f>_xlfn.XLOOKUP($B226,Pop_countries_a,'Data01 - Population'!AI$8:AI$274)*_xlfn.XLOOKUP($B226,$B$11:$B$188,$L$11:$L$188)</f>
        <v>11849900.42688</v>
      </c>
      <c r="AB226" s="251">
        <f>_xlfn.XLOOKUP($B226,Pop_countries_a,'Data01 - Population'!AJ$8:AJ$274)*_xlfn.XLOOKUP($B226,$B$11:$B$188,$L$11:$L$188)</f>
        <v>11814957.948800001</v>
      </c>
      <c r="AC226" s="251">
        <f>_xlfn.XLOOKUP($B226,Pop_countries_a,'Data01 - Population'!AK$8:AK$274)*_xlfn.XLOOKUP($B226,$B$11:$B$188,$L$11:$L$188)</f>
        <v>11777532.898800001</v>
      </c>
      <c r="AD226" s="251">
        <f>_xlfn.XLOOKUP($B226,Pop_countries_a,'Data01 - Population'!AL$8:AL$274)*_xlfn.XLOOKUP($B226,$B$11:$B$188,$L$11:$L$188)</f>
        <v>11737686.53304</v>
      </c>
      <c r="AE226" s="251">
        <f>_xlfn.XLOOKUP($B226,Pop_countries_a,'Data01 - Population'!AM$8:AM$274)*_xlfn.XLOOKUP($B226,$B$11:$B$188,$L$11:$L$188)</f>
        <v>11695515.07</v>
      </c>
      <c r="AF226" s="251">
        <f>_xlfn.XLOOKUP($B226,Pop_countries_a,'Data01 - Population'!AN$8:AN$274)*_xlfn.XLOOKUP($B226,$B$11:$B$188,$L$11:$L$188)</f>
        <v>11651090.14824</v>
      </c>
      <c r="AG226" s="251">
        <f>_xlfn.XLOOKUP($B226,Pop_countries_a,'Data01 - Population'!AO$8:AO$274)*_xlfn.XLOOKUP($B226,$B$11:$B$188,$L$11:$L$188)</f>
        <v>11604493.434400002</v>
      </c>
      <c r="AH226" s="251">
        <f>_xlfn.XLOOKUP($B226,Pop_countries_a,'Data01 - Population'!AP$8:AP$274)*_xlfn.XLOOKUP($B226,$B$11:$B$188,$L$11:$L$188)</f>
        <v>11555818.57608</v>
      </c>
    </row>
    <row r="227" spans="2:34" x14ac:dyDescent="0.25">
      <c r="B227" s="256" t="s">
        <v>299</v>
      </c>
      <c r="C227" s="251">
        <f>_xlfn.XLOOKUP($B227,Pop_countries_a,'Data01 - Population'!K$8:K$274)*_xlfn.XLOOKUP($B227,$B$11:$B$188,$L$11:$L$188)</f>
        <v>72279.446039999995</v>
      </c>
      <c r="D227" s="251">
        <f>_xlfn.XLOOKUP($B227,Pop_countries_a,'Data01 - Population'!L$8:L$274)*_xlfn.XLOOKUP($B227,$B$11:$B$188,$L$11:$L$188)</f>
        <v>72870.723359999989</v>
      </c>
      <c r="E227" s="251">
        <f>_xlfn.XLOOKUP($B227,Pop_countries_a,'Data01 - Population'!M$8:M$274)*_xlfn.XLOOKUP($B227,$B$11:$B$188,$L$11:$L$188)</f>
        <v>73413.216</v>
      </c>
      <c r="F227" s="251">
        <f>_xlfn.XLOOKUP($B227,Pop_countries_a,'Data01 - Population'!N$8:N$274)*_xlfn.XLOOKUP($B227,$B$11:$B$188,$L$11:$L$188)</f>
        <v>73913.854319999984</v>
      </c>
      <c r="G227" s="251">
        <f>_xlfn.XLOOKUP($B227,Pop_countries_a,'Data01 - Population'!O$8:O$274)*_xlfn.XLOOKUP($B227,$B$11:$B$188,$L$11:$L$188)</f>
        <v>74391.281279999996</v>
      </c>
      <c r="H227" s="251">
        <f>_xlfn.XLOOKUP($B227,Pop_countries_a,'Data01 - Population'!P$8:P$274)*_xlfn.XLOOKUP($B227,$B$11:$B$188,$L$11:$L$188)</f>
        <v>74875.035959999994</v>
      </c>
      <c r="I227" s="251">
        <f>_xlfn.XLOOKUP($B227,Pop_countries_a,'Data01 - Population'!Q$8:Q$274)*_xlfn.XLOOKUP($B227,$B$11:$B$188,$L$11:$L$188)</f>
        <v>75383.809919999985</v>
      </c>
      <c r="J227" s="251">
        <f>_xlfn.XLOOKUP($B227,Pop_countries_a,'Data01 - Population'!R$8:R$274)*_xlfn.XLOOKUP($B227,$B$11:$B$188,$L$11:$L$188)</f>
        <v>75924.912599999996</v>
      </c>
      <c r="K227" s="251">
        <f>_xlfn.XLOOKUP($B227,Pop_countries_a,'Data01 - Population'!S$8:S$274)*_xlfn.XLOOKUP($B227,$B$11:$B$188,$L$11:$L$188)</f>
        <v>76483.958399999989</v>
      </c>
      <c r="L227" s="251">
        <f>_xlfn.XLOOKUP($B227,Pop_countries_a,'Data01 - Population'!T$8:T$274)*_xlfn.XLOOKUP($B227,$B$11:$B$188,$L$11:$L$188)</f>
        <v>77031.728999999992</v>
      </c>
      <c r="M227" s="251">
        <f>_xlfn.XLOOKUP($B227,Pop_countries_a,'Data01 - Population'!U$8:U$274)*_xlfn.XLOOKUP($B227,$B$11:$B$188,$L$11:$L$188)</f>
        <v>77527.264319999987</v>
      </c>
      <c r="N227" s="251">
        <f>_xlfn.XLOOKUP($B227,Pop_countries_a,'Data01 - Population'!V$8:V$274)*_xlfn.XLOOKUP($B227,$B$11:$B$188,$L$11:$L$188)</f>
        <v>77941.511279999992</v>
      </c>
      <c r="O227" s="251">
        <f>_xlfn.XLOOKUP($B227,Pop_countries_a,'Data01 - Population'!W$8:W$274)*_xlfn.XLOOKUP($B227,$B$11:$B$188,$L$11:$L$188)</f>
        <v>78264.108359999998</v>
      </c>
      <c r="P227" s="251">
        <f>_xlfn.XLOOKUP($B227,Pop_countries_a,'Data01 - Population'!X$8:X$274)*_xlfn.XLOOKUP($B227,$B$11:$B$188,$L$11:$L$188)</f>
        <v>78504.085439999981</v>
      </c>
      <c r="Q227" s="251">
        <f>_xlfn.XLOOKUP($B227,Pop_countries_a,'Data01 - Population'!Y$8:Y$274)*_xlfn.XLOOKUP($B227,$B$11:$B$188,$L$11:$L$188)</f>
        <v>78677.354159999988</v>
      </c>
      <c r="R227" s="251">
        <f>_xlfn.XLOOKUP($B227,Pop_countries_a,'Data01 - Population'!Z$8:Z$274)*_xlfn.XLOOKUP($B227,$B$11:$B$188,$L$11:$L$188)</f>
        <v>78808.661639999991</v>
      </c>
      <c r="S227" s="251">
        <f>_xlfn.XLOOKUP($B227,Pop_countries_a,'Data01 - Population'!AA$8:AA$274)*_xlfn.XLOOKUP($B227,$B$11:$B$188,$L$11:$L$188)</f>
        <v>78916.368959999993</v>
      </c>
      <c r="T227" s="251">
        <f>_xlfn.XLOOKUP($B227,Pop_countries_a,'Data01 - Population'!AB$8:AB$274)*_xlfn.XLOOKUP($B227,$B$11:$B$188,$L$11:$L$188)</f>
        <v>79005.190319999994</v>
      </c>
      <c r="U227" s="251">
        <f>_xlfn.XLOOKUP($B227,Pop_countries_a,'Data01 - Population'!AC$8:AC$274)*_xlfn.XLOOKUP($B227,$B$11:$B$188,$L$11:$L$188)</f>
        <v>79071.00443999999</v>
      </c>
      <c r="V227" s="251">
        <f>_xlfn.XLOOKUP($B227,Pop_countries_a,'Data01 - Population'!AD$8:AD$274)*_xlfn.XLOOKUP($B227,$B$11:$B$188,$L$11:$L$188)</f>
        <v>79113.743279999995</v>
      </c>
      <c r="W227" s="251">
        <f>_xlfn.XLOOKUP($B227,Pop_countries_a,'Data01 - Population'!AE$8:AE$274)*_xlfn.XLOOKUP($B227,$B$11:$B$188,$L$11:$L$188)</f>
        <v>79131.530879999991</v>
      </c>
      <c r="X227" s="251">
        <f>_xlfn.XLOOKUP($B227,Pop_countries_a,'Data01 - Population'!AF$8:AF$274)*_xlfn.XLOOKUP($B227,$B$11:$B$188,$L$11:$L$188)</f>
        <v>79123.696559999982</v>
      </c>
      <c r="Y227" s="251">
        <f>_xlfn.XLOOKUP($B227,Pop_countries_a,'Data01 - Population'!AG$8:AG$274)*_xlfn.XLOOKUP($B227,$B$11:$B$188,$L$11:$L$188)</f>
        <v>79092.378719999993</v>
      </c>
      <c r="Z227" s="251">
        <f>_xlfn.XLOOKUP($B227,Pop_countries_a,'Data01 - Population'!AH$8:AH$274)*_xlfn.XLOOKUP($B227,$B$11:$B$188,$L$11:$L$188)</f>
        <v>79041.222359999985</v>
      </c>
      <c r="AA227" s="251">
        <f>_xlfn.XLOOKUP($B227,Pop_countries_a,'Data01 - Population'!AI$8:AI$274)*_xlfn.XLOOKUP($B227,$B$11:$B$188,$L$11:$L$188)</f>
        <v>78972.006239999988</v>
      </c>
      <c r="AB227" s="251">
        <f>_xlfn.XLOOKUP($B227,Pop_countries_a,'Data01 - Population'!AJ$8:AJ$274)*_xlfn.XLOOKUP($B227,$B$11:$B$188,$L$11:$L$188)</f>
        <v>78887.140919999991</v>
      </c>
      <c r="AC227" s="251">
        <f>_xlfn.XLOOKUP($B227,Pop_countries_a,'Data01 - Population'!AK$8:AK$274)*_xlfn.XLOOKUP($B227,$B$11:$B$188,$L$11:$L$188)</f>
        <v>78788.307959999991</v>
      </c>
      <c r="AD227" s="251">
        <f>_xlfn.XLOOKUP($B227,Pop_countries_a,'Data01 - Population'!AL$8:AL$274)*_xlfn.XLOOKUP($B227,$B$11:$B$188,$L$11:$L$188)</f>
        <v>78677.120879999988</v>
      </c>
      <c r="AE227" s="251">
        <f>_xlfn.XLOOKUP($B227,Pop_countries_a,'Data01 - Population'!AM$8:AM$274)*_xlfn.XLOOKUP($B227,$B$11:$B$188,$L$11:$L$188)</f>
        <v>78555.591719999982</v>
      </c>
      <c r="AF227" s="251">
        <f>_xlfn.XLOOKUP($B227,Pop_countries_a,'Data01 - Population'!AN$8:AN$274)*_xlfn.XLOOKUP($B227,$B$11:$B$188,$L$11:$L$188)</f>
        <v>78426.665639999992</v>
      </c>
      <c r="AG227" s="251">
        <f>_xlfn.XLOOKUP($B227,Pop_countries_a,'Data01 - Population'!AO$8:AO$274)*_xlfn.XLOOKUP($B227,$B$11:$B$188,$L$11:$L$188)</f>
        <v>78293.472479999997</v>
      </c>
      <c r="AH227" s="251">
        <f>_xlfn.XLOOKUP($B227,Pop_countries_a,'Data01 - Population'!AP$8:AP$274)*_xlfn.XLOOKUP($B227,$B$11:$B$188,$L$11:$L$188)</f>
        <v>78158.928239999994</v>
      </c>
    </row>
    <row r="228" spans="2:34" x14ac:dyDescent="0.25">
      <c r="B228" s="256" t="s">
        <v>300</v>
      </c>
      <c r="C228" s="251">
        <f>_xlfn.XLOOKUP($B228,Pop_countries_a,'Data01 - Population'!K$8:K$274)*_xlfn.XLOOKUP($B228,$B$11:$B$188,$L$11:$L$188)</f>
        <v>11143.760400000001</v>
      </c>
      <c r="D228" s="251">
        <f>_xlfn.XLOOKUP($B228,Pop_countries_a,'Data01 - Population'!L$8:L$274)*_xlfn.XLOOKUP($B228,$B$11:$B$188,$L$11:$L$188)</f>
        <v>11298.550800000001</v>
      </c>
      <c r="E228" s="251">
        <f>_xlfn.XLOOKUP($B228,Pop_countries_a,'Data01 - Population'!M$8:M$274)*_xlfn.XLOOKUP($B228,$B$11:$B$188,$L$11:$L$188)</f>
        <v>11456.003400000001</v>
      </c>
      <c r="F228" s="251">
        <f>_xlfn.XLOOKUP($B228,Pop_countries_a,'Data01 - Population'!N$8:N$274)*_xlfn.XLOOKUP($B228,$B$11:$B$188,$L$11:$L$188)</f>
        <v>11614.3608</v>
      </c>
      <c r="G228" s="251">
        <f>_xlfn.XLOOKUP($B228,Pop_countries_a,'Data01 - Population'!O$8:O$274)*_xlfn.XLOOKUP($B228,$B$11:$B$188,$L$11:$L$188)</f>
        <v>11771.743800000002</v>
      </c>
      <c r="H228" s="251">
        <f>_xlfn.XLOOKUP($B228,Pop_countries_a,'Data01 - Population'!P$8:P$274)*_xlfn.XLOOKUP($B228,$B$11:$B$188,$L$11:$L$188)</f>
        <v>11925.594600000002</v>
      </c>
      <c r="I228" s="251">
        <f>_xlfn.XLOOKUP($B228,Pop_countries_a,'Data01 - Population'!Q$8:Q$274)*_xlfn.XLOOKUP($B228,$B$11:$B$188,$L$11:$L$188)</f>
        <v>12073.773000000001</v>
      </c>
      <c r="J228" s="251">
        <f>_xlfn.XLOOKUP($B228,Pop_countries_a,'Data01 - Population'!R$8:R$274)*_xlfn.XLOOKUP($B228,$B$11:$B$188,$L$11:$L$188)</f>
        <v>12215.965800000002</v>
      </c>
      <c r="K228" s="251">
        <f>_xlfn.XLOOKUP($B228,Pop_countries_a,'Data01 - Population'!S$8:S$274)*_xlfn.XLOOKUP($B228,$B$11:$B$188,$L$11:$L$188)</f>
        <v>12353.043000000001</v>
      </c>
      <c r="L228" s="251">
        <f>_xlfn.XLOOKUP($B228,Pop_countries_a,'Data01 - Population'!T$8:T$274)*_xlfn.XLOOKUP($B228,$B$11:$B$188,$L$11:$L$188)</f>
        <v>12485.022000000001</v>
      </c>
      <c r="M228" s="251">
        <f>_xlfn.XLOOKUP($B228,Pop_countries_a,'Data01 - Population'!U$8:U$274)*_xlfn.XLOOKUP($B228,$B$11:$B$188,$L$11:$L$188)</f>
        <v>12612.2682</v>
      </c>
      <c r="N228" s="251">
        <f>_xlfn.XLOOKUP($B228,Pop_countries_a,'Data01 - Population'!V$8:V$274)*_xlfn.XLOOKUP($B228,$B$11:$B$188,$L$11:$L$188)</f>
        <v>12734.642400000001</v>
      </c>
      <c r="O228" s="251">
        <f>_xlfn.XLOOKUP($B228,Pop_countries_a,'Data01 - Population'!W$8:W$274)*_xlfn.XLOOKUP($B228,$B$11:$B$188,$L$11:$L$188)</f>
        <v>12852.301200000002</v>
      </c>
      <c r="P228" s="251">
        <f>_xlfn.XLOOKUP($B228,Pop_countries_a,'Data01 - Population'!X$8:X$274)*_xlfn.XLOOKUP($B228,$B$11:$B$188,$L$11:$L$188)</f>
        <v>12965.383800000001</v>
      </c>
      <c r="Q228" s="251">
        <f>_xlfn.XLOOKUP($B228,Pop_countries_a,'Data01 - Population'!Y$8:Y$274)*_xlfn.XLOOKUP($B228,$B$11:$B$188,$L$11:$L$188)</f>
        <v>13074.342600000002</v>
      </c>
      <c r="R228" s="251">
        <f>_xlfn.XLOOKUP($B228,Pop_countries_a,'Data01 - Population'!Z$8:Z$274)*_xlfn.XLOOKUP($B228,$B$11:$B$188,$L$11:$L$188)</f>
        <v>13179.682200000001</v>
      </c>
      <c r="S228" s="251">
        <f>_xlfn.XLOOKUP($B228,Pop_countries_a,'Data01 - Population'!AA$8:AA$274)*_xlfn.XLOOKUP($B228,$B$11:$B$188,$L$11:$L$188)</f>
        <v>13282.1682</v>
      </c>
      <c r="T228" s="251">
        <f>_xlfn.XLOOKUP($B228,Pop_countries_a,'Data01 - Population'!AB$8:AB$274)*_xlfn.XLOOKUP($B228,$B$11:$B$188,$L$11:$L$188)</f>
        <v>13382.148600000002</v>
      </c>
      <c r="U228" s="251">
        <f>_xlfn.XLOOKUP($B228,Pop_countries_a,'Data01 - Population'!AC$8:AC$274)*_xlfn.XLOOKUP($B228,$B$11:$B$188,$L$11:$L$188)</f>
        <v>13479.345000000001</v>
      </c>
      <c r="V228" s="251">
        <f>_xlfn.XLOOKUP($B228,Pop_countries_a,'Data01 - Population'!AD$8:AD$274)*_xlfn.XLOOKUP($B228,$B$11:$B$188,$L$11:$L$188)</f>
        <v>13574.227200000003</v>
      </c>
      <c r="W228" s="251">
        <f>_xlfn.XLOOKUP($B228,Pop_countries_a,'Data01 - Population'!AE$8:AE$274)*_xlfn.XLOOKUP($B228,$B$11:$B$188,$L$11:$L$188)</f>
        <v>13667.247600000002</v>
      </c>
      <c r="X228" s="251">
        <f>_xlfn.XLOOKUP($B228,Pop_countries_a,'Data01 - Population'!AF$8:AF$274)*_xlfn.XLOOKUP($B228,$B$11:$B$188,$L$11:$L$188)</f>
        <v>13758.615000000002</v>
      </c>
      <c r="Y228" s="251">
        <f>_xlfn.XLOOKUP($B228,Pop_countries_a,'Data01 - Population'!AG$8:AG$274)*_xlfn.XLOOKUP($B228,$B$11:$B$188,$L$11:$L$188)</f>
        <v>13848.277200000002</v>
      </c>
      <c r="Z228" s="251">
        <f>_xlfn.XLOOKUP($B228,Pop_countries_a,'Data01 - Population'!AH$8:AH$274)*_xlfn.XLOOKUP($B228,$B$11:$B$188,$L$11:$L$188)</f>
        <v>13936.512600000002</v>
      </c>
      <c r="AA228" s="251">
        <f>_xlfn.XLOOKUP($B228,Pop_countries_a,'Data01 - Population'!AI$8:AI$274)*_xlfn.XLOOKUP($B228,$B$11:$B$188,$L$11:$L$188)</f>
        <v>14023.269</v>
      </c>
      <c r="AB228" s="251">
        <f>_xlfn.XLOOKUP($B228,Pop_countries_a,'Data01 - Population'!AJ$8:AJ$274)*_xlfn.XLOOKUP($B228,$B$11:$B$188,$L$11:$L$188)</f>
        <v>14108.772600000002</v>
      </c>
      <c r="AC228" s="251">
        <f>_xlfn.XLOOKUP($B228,Pop_countries_a,'Data01 - Population'!AK$8:AK$274)*_xlfn.XLOOKUP($B228,$B$11:$B$188,$L$11:$L$188)</f>
        <v>14192.518800000002</v>
      </c>
      <c r="AD228" s="251">
        <f>_xlfn.XLOOKUP($B228,Pop_countries_a,'Data01 - Population'!AL$8:AL$274)*_xlfn.XLOOKUP($B228,$B$11:$B$188,$L$11:$L$188)</f>
        <v>14274.838200000002</v>
      </c>
      <c r="AE228" s="251">
        <f>_xlfn.XLOOKUP($B228,Pop_countries_a,'Data01 - Population'!AM$8:AM$274)*_xlfn.XLOOKUP($B228,$B$11:$B$188,$L$11:$L$188)</f>
        <v>14355.852600000002</v>
      </c>
      <c r="AF228" s="251">
        <f>_xlfn.XLOOKUP($B228,Pop_countries_a,'Data01 - Population'!AN$8:AN$274)*_xlfn.XLOOKUP($B228,$B$11:$B$188,$L$11:$L$188)</f>
        <v>14435.231400000002</v>
      </c>
      <c r="AG228" s="251">
        <f>_xlfn.XLOOKUP($B228,Pop_countries_a,'Data01 - Population'!AO$8:AO$274)*_xlfn.XLOOKUP($B228,$B$11:$B$188,$L$11:$L$188)</f>
        <v>14512.417800000003</v>
      </c>
      <c r="AH228" s="251">
        <f>_xlfn.XLOOKUP($B228,Pop_countries_a,'Data01 - Population'!AP$8:AP$274)*_xlfn.XLOOKUP($B228,$B$11:$B$188,$L$11:$L$188)</f>
        <v>14587.759800000002</v>
      </c>
    </row>
    <row r="229" spans="2:34" x14ac:dyDescent="0.25">
      <c r="B229" s="256" t="s">
        <v>301</v>
      </c>
      <c r="C229" s="251">
        <f>_xlfn.XLOOKUP($B229,Pop_countries_a,'Data01 - Population'!K$8:K$274)*_xlfn.XLOOKUP($B229,$B$11:$B$188,$L$11:$L$188)</f>
        <v>558210.72588000004</v>
      </c>
      <c r="D229" s="251">
        <f>_xlfn.XLOOKUP($B229,Pop_countries_a,'Data01 - Population'!L$8:L$274)*_xlfn.XLOOKUP($B229,$B$11:$B$188,$L$11:$L$188)</f>
        <v>559217.87700000009</v>
      </c>
      <c r="E229" s="251">
        <f>_xlfn.XLOOKUP($B229,Pop_countries_a,'Data01 - Population'!M$8:M$274)*_xlfn.XLOOKUP($B229,$B$11:$B$188,$L$11:$L$188)</f>
        <v>560115.58784000005</v>
      </c>
      <c r="F229" s="251">
        <f>_xlfn.XLOOKUP($B229,Pop_countries_a,'Data01 - Population'!N$8:N$274)*_xlfn.XLOOKUP($B229,$B$11:$B$188,$L$11:$L$188)</f>
        <v>560904.32799999998</v>
      </c>
      <c r="G229" s="251">
        <f>_xlfn.XLOOKUP($B229,Pop_countries_a,'Data01 - Population'!O$8:O$274)*_xlfn.XLOOKUP($B229,$B$11:$B$188,$L$11:$L$188)</f>
        <v>561591.82240000006</v>
      </c>
      <c r="H229" s="251">
        <f>_xlfn.XLOOKUP($B229,Pop_countries_a,'Data01 - Population'!P$8:P$274)*_xlfn.XLOOKUP($B229,$B$11:$B$188,$L$11:$L$188)</f>
        <v>562189.13011999999</v>
      </c>
      <c r="I229" s="251">
        <f>_xlfn.XLOOKUP($B229,Pop_countries_a,'Data01 - Population'!Q$8:Q$274)*_xlfn.XLOOKUP($B229,$B$11:$B$188,$L$11:$L$188)</f>
        <v>562701.81591999996</v>
      </c>
      <c r="J229" s="251">
        <f>_xlfn.XLOOKUP($B229,Pop_countries_a,'Data01 - Population'!R$8:R$274)*_xlfn.XLOOKUP($B229,$B$11:$B$188,$L$11:$L$188)</f>
        <v>563129.26931999996</v>
      </c>
      <c r="K229" s="251">
        <f>_xlfn.XLOOKUP($B229,Pop_countries_a,'Data01 - Population'!S$8:S$274)*_xlfn.XLOOKUP($B229,$B$11:$B$188,$L$11:$L$188)</f>
        <v>563463.36624</v>
      </c>
      <c r="L229" s="251">
        <f>_xlfn.XLOOKUP($B229,Pop_countries_a,'Data01 - Population'!T$8:T$274)*_xlfn.XLOOKUP($B229,$B$11:$B$188,$L$11:$L$188)</f>
        <v>563692.93020000006</v>
      </c>
      <c r="M229" s="251">
        <f>_xlfn.XLOOKUP($B229,Pop_countries_a,'Data01 - Population'!U$8:U$274)*_xlfn.XLOOKUP($B229,$B$11:$B$188,$L$11:$L$188)</f>
        <v>563804.43672</v>
      </c>
      <c r="N229" s="251">
        <f>_xlfn.XLOOKUP($B229,Pop_countries_a,'Data01 - Population'!V$8:V$274)*_xlfn.XLOOKUP($B229,$B$11:$B$188,$L$11:$L$188)</f>
        <v>563784.31436000008</v>
      </c>
      <c r="O229" s="251">
        <f>_xlfn.XLOOKUP($B229,Pop_countries_a,'Data01 - Population'!W$8:W$274)*_xlfn.XLOOKUP($B229,$B$11:$B$188,$L$11:$L$188)</f>
        <v>563627.96104000008</v>
      </c>
      <c r="P229" s="251">
        <f>_xlfn.XLOOKUP($B229,Pop_countries_a,'Data01 - Population'!X$8:X$274)*_xlfn.XLOOKUP($B229,$B$11:$B$188,$L$11:$L$188)</f>
        <v>563328.80235999997</v>
      </c>
      <c r="Q229" s="251">
        <f>_xlfn.XLOOKUP($B229,Pop_countries_a,'Data01 - Population'!Y$8:Y$274)*_xlfn.XLOOKUP($B229,$B$11:$B$188,$L$11:$L$188)</f>
        <v>562867.23252000008</v>
      </c>
      <c r="R229" s="251">
        <f>_xlfn.XLOOKUP($B229,Pop_countries_a,'Data01 - Population'!Z$8:Z$274)*_xlfn.XLOOKUP($B229,$B$11:$B$188,$L$11:$L$188)</f>
        <v>562219.58368000004</v>
      </c>
      <c r="S229" s="251">
        <f>_xlfn.XLOOKUP($B229,Pop_countries_a,'Data01 - Population'!AA$8:AA$274)*_xlfn.XLOOKUP($B229,$B$11:$B$188,$L$11:$L$188)</f>
        <v>561368.05799999996</v>
      </c>
      <c r="T229" s="251">
        <f>_xlfn.XLOOKUP($B229,Pop_countries_a,'Data01 - Population'!AB$8:AB$274)*_xlfn.XLOOKUP($B229,$B$11:$B$188,$L$11:$L$188)</f>
        <v>560307.84207999997</v>
      </c>
      <c r="U229" s="251">
        <f>_xlfn.XLOOKUP($B229,Pop_countries_a,'Data01 - Population'!AC$8:AC$274)*_xlfn.XLOOKUP($B229,$B$11:$B$188,$L$11:$L$188)</f>
        <v>559039.59336000006</v>
      </c>
      <c r="V229" s="251">
        <f>_xlfn.XLOOKUP($B229,Pop_countries_a,'Data01 - Population'!AD$8:AD$274)*_xlfn.XLOOKUP($B229,$B$11:$B$188,$L$11:$L$188)</f>
        <v>557560.18900000001</v>
      </c>
      <c r="W229" s="251">
        <f>_xlfn.XLOOKUP($B229,Pop_countries_a,'Data01 - Population'!AE$8:AE$274)*_xlfn.XLOOKUP($B229,$B$11:$B$188,$L$11:$L$188)</f>
        <v>555869.67596000002</v>
      </c>
      <c r="X229" s="251">
        <f>_xlfn.XLOOKUP($B229,Pop_countries_a,'Data01 - Population'!AF$8:AF$274)*_xlfn.XLOOKUP($B229,$B$11:$B$188,$L$11:$L$188)</f>
        <v>553969.65088000009</v>
      </c>
      <c r="Y229" s="251">
        <f>_xlfn.XLOOKUP($B229,Pop_countries_a,'Data01 - Population'!AG$8:AG$274)*_xlfn.XLOOKUP($B229,$B$11:$B$188,$L$11:$L$188)</f>
        <v>551861.78084000002</v>
      </c>
      <c r="Z229" s="251">
        <f>_xlfn.XLOOKUP($B229,Pop_countries_a,'Data01 - Population'!AH$8:AH$274)*_xlfn.XLOOKUP($B229,$B$11:$B$188,$L$11:$L$188)</f>
        <v>549554.00208000001</v>
      </c>
      <c r="AA229" s="251">
        <f>_xlfn.XLOOKUP($B229,Pop_countries_a,'Data01 - Population'!AI$8:AI$274)*_xlfn.XLOOKUP($B229,$B$11:$B$188,$L$11:$L$188)</f>
        <v>547066.60132000002</v>
      </c>
      <c r="AB229" s="251">
        <f>_xlfn.XLOOKUP($B229,Pop_countries_a,'Data01 - Population'!AJ$8:AJ$274)*_xlfn.XLOOKUP($B229,$B$11:$B$188,$L$11:$L$188)</f>
        <v>544426.29879999999</v>
      </c>
      <c r="AC229" s="251">
        <f>_xlfn.XLOOKUP($B229,Pop_countries_a,'Data01 - Population'!AK$8:AK$274)*_xlfn.XLOOKUP($B229,$B$11:$B$188,$L$11:$L$188)</f>
        <v>541655.30660000001</v>
      </c>
      <c r="AD229" s="251">
        <f>_xlfn.XLOOKUP($B229,Pop_countries_a,'Data01 - Population'!AL$8:AL$274)*_xlfn.XLOOKUP($B229,$B$11:$B$188,$L$11:$L$188)</f>
        <v>538765.64648</v>
      </c>
      <c r="AE229" s="251">
        <f>_xlfn.XLOOKUP($B229,Pop_countries_a,'Data01 - Population'!AM$8:AM$274)*_xlfn.XLOOKUP($B229,$B$11:$B$188,$L$11:$L$188)</f>
        <v>535766.14691999997</v>
      </c>
      <c r="AF229" s="251">
        <f>_xlfn.XLOOKUP($B229,Pop_countries_a,'Data01 - Population'!AN$8:AN$274)*_xlfn.XLOOKUP($B229,$B$11:$B$188,$L$11:$L$188)</f>
        <v>532671.29507999995</v>
      </c>
      <c r="AG229" s="251">
        <f>_xlfn.XLOOKUP($B229,Pop_countries_a,'Data01 - Population'!AO$8:AO$274)*_xlfn.XLOOKUP($B229,$B$11:$B$188,$L$11:$L$188)</f>
        <v>529497.01040000003</v>
      </c>
      <c r="AH229" s="251">
        <f>_xlfn.XLOOKUP($B229,Pop_countries_a,'Data01 - Population'!AP$8:AP$274)*_xlfn.XLOOKUP($B229,$B$11:$B$188,$L$11:$L$188)</f>
        <v>526256.74691999995</v>
      </c>
    </row>
    <row r="230" spans="2:34" x14ac:dyDescent="0.25">
      <c r="B230" s="256" t="s">
        <v>364</v>
      </c>
      <c r="C230" s="251">
        <f>_xlfn.XLOOKUP($B230,Pop_countries_a,'Data01 - Population'!K$8:K$274)*_xlfn.XLOOKUP($B230,$B$11:$B$188,$L$11:$L$188)</f>
        <v>643841.47597000003</v>
      </c>
      <c r="D230" s="251">
        <f>_xlfn.XLOOKUP($B230,Pop_countries_a,'Data01 - Population'!L$8:L$274)*_xlfn.XLOOKUP($B230,$B$11:$B$188,$L$11:$L$188)</f>
        <v>650792.08636000007</v>
      </c>
      <c r="E230" s="251">
        <f>_xlfn.XLOOKUP($B230,Pop_countries_a,'Data01 - Population'!M$8:M$274)*_xlfn.XLOOKUP($B230,$B$11:$B$188,$L$11:$L$188)</f>
        <v>655690.10639000009</v>
      </c>
      <c r="F230" s="251">
        <f>_xlfn.XLOOKUP($B230,Pop_countries_a,'Data01 - Population'!N$8:N$274)*_xlfn.XLOOKUP($B230,$B$11:$B$188,$L$11:$L$188)</f>
        <v>658848.27714000014</v>
      </c>
      <c r="G230" s="251">
        <f>_xlfn.XLOOKUP($B230,Pop_countries_a,'Data01 - Population'!O$8:O$274)*_xlfn.XLOOKUP($B230,$B$11:$B$188,$L$11:$L$188)</f>
        <v>660895.70033999998</v>
      </c>
      <c r="H230" s="251">
        <f>_xlfn.XLOOKUP($B230,Pop_countries_a,'Data01 - Population'!P$8:P$274)*_xlfn.XLOOKUP($B230,$B$11:$B$188,$L$11:$L$188)</f>
        <v>662774.61528999999</v>
      </c>
      <c r="I230" s="251">
        <f>_xlfn.XLOOKUP($B230,Pop_countries_a,'Data01 - Population'!Q$8:Q$274)*_xlfn.XLOOKUP($B230,$B$11:$B$188,$L$11:$L$188)</f>
        <v>665170.16950000008</v>
      </c>
      <c r="J230" s="251">
        <f>_xlfn.XLOOKUP($B230,Pop_countries_a,'Data01 - Population'!R$8:R$274)*_xlfn.XLOOKUP($B230,$B$11:$B$188,$L$11:$L$188)</f>
        <v>668269.73647</v>
      </c>
      <c r="K230" s="251">
        <f>_xlfn.XLOOKUP($B230,Pop_countries_a,'Data01 - Population'!S$8:S$274)*_xlfn.XLOOKUP($B230,$B$11:$B$188,$L$11:$L$188)</f>
        <v>671861.46264000004</v>
      </c>
      <c r="L230" s="251">
        <f>_xlfn.XLOOKUP($B230,Pop_countries_a,'Data01 - Population'!T$8:T$274)*_xlfn.XLOOKUP($B230,$B$11:$B$188,$L$11:$L$188)</f>
        <v>675754.07356000005</v>
      </c>
      <c r="M230" s="251">
        <f>_xlfn.XLOOKUP($B230,Pop_countries_a,'Data01 - Population'!U$8:U$274)*_xlfn.XLOOKUP($B230,$B$11:$B$188,$L$11:$L$188)</f>
        <v>679615.18271000008</v>
      </c>
      <c r="N230" s="251">
        <f>_xlfn.XLOOKUP($B230,Pop_countries_a,'Data01 - Population'!V$8:V$274)*_xlfn.XLOOKUP($B230,$B$11:$B$188,$L$11:$L$188)</f>
        <v>683200.44993</v>
      </c>
      <c r="O230" s="251">
        <f>_xlfn.XLOOKUP($B230,Pop_countries_a,'Data01 - Population'!W$8:W$274)*_xlfn.XLOOKUP($B230,$B$11:$B$188,$L$11:$L$188)</f>
        <v>686485.79165000003</v>
      </c>
      <c r="P230" s="251">
        <f>_xlfn.XLOOKUP($B230,Pop_countries_a,'Data01 - Population'!X$8:X$274)*_xlfn.XLOOKUP($B230,$B$11:$B$188,$L$11:$L$188)</f>
        <v>689564.65161000006</v>
      </c>
      <c r="Q230" s="251">
        <f>_xlfn.XLOOKUP($B230,Pop_countries_a,'Data01 - Population'!Y$8:Y$274)*_xlfn.XLOOKUP($B230,$B$11:$B$188,$L$11:$L$188)</f>
        <v>692442.31208000006</v>
      </c>
      <c r="R230" s="251">
        <f>_xlfn.XLOOKUP($B230,Pop_countries_a,'Data01 - Population'!Z$8:Z$274)*_xlfn.XLOOKUP($B230,$B$11:$B$188,$L$11:$L$188)</f>
        <v>695142.85663000005</v>
      </c>
      <c r="S230" s="251">
        <f>_xlfn.XLOOKUP($B230,Pop_countries_a,'Data01 - Population'!AA$8:AA$274)*_xlfn.XLOOKUP($B230,$B$11:$B$188,$L$11:$L$188)</f>
        <v>697683.66687000007</v>
      </c>
      <c r="T230" s="251">
        <f>_xlfn.XLOOKUP($B230,Pop_countries_a,'Data01 - Population'!AB$8:AB$274)*_xlfn.XLOOKUP($B230,$B$11:$B$188,$L$11:$L$188)</f>
        <v>700055.21424999996</v>
      </c>
      <c r="U230" s="251">
        <f>_xlfn.XLOOKUP($B230,Pop_countries_a,'Data01 - Population'!AC$8:AC$274)*_xlfn.XLOOKUP($B230,$B$11:$B$188,$L$11:$L$188)</f>
        <v>702241.40895000007</v>
      </c>
      <c r="V230" s="251">
        <f>_xlfn.XLOOKUP($B230,Pop_countries_a,'Data01 - Population'!AD$8:AD$274)*_xlfn.XLOOKUP($B230,$B$11:$B$188,$L$11:$L$188)</f>
        <v>704246.79142000014</v>
      </c>
      <c r="W230" s="251">
        <f>_xlfn.XLOOKUP($B230,Pop_countries_a,'Data01 - Population'!AE$8:AE$274)*_xlfn.XLOOKUP($B230,$B$11:$B$188,$L$11:$L$188)</f>
        <v>706080.11002000002</v>
      </c>
      <c r="X230" s="251">
        <f>_xlfn.XLOOKUP($B230,Pop_countries_a,'Data01 - Population'!AF$8:AF$274)*_xlfn.XLOOKUP($B230,$B$11:$B$188,$L$11:$L$188)</f>
        <v>707747.74696000002</v>
      </c>
      <c r="Y230" s="251">
        <f>_xlfn.XLOOKUP($B230,Pop_countries_a,'Data01 - Population'!AG$8:AG$274)*_xlfn.XLOOKUP($B230,$B$11:$B$188,$L$11:$L$188)</f>
        <v>709250.50801000011</v>
      </c>
      <c r="Z230" s="251">
        <f>_xlfn.XLOOKUP($B230,Pop_countries_a,'Data01 - Population'!AH$8:AH$274)*_xlfn.XLOOKUP($B230,$B$11:$B$188,$L$11:$L$188)</f>
        <v>710587.35718000005</v>
      </c>
      <c r="AA230" s="251">
        <f>_xlfn.XLOOKUP($B230,Pop_countries_a,'Data01 - Population'!AI$8:AI$274)*_xlfn.XLOOKUP($B230,$B$11:$B$188,$L$11:$L$188)</f>
        <v>711762.89887000003</v>
      </c>
      <c r="AB230" s="251">
        <f>_xlfn.XLOOKUP($B230,Pop_countries_a,'Data01 - Population'!AJ$8:AJ$274)*_xlfn.XLOOKUP($B230,$B$11:$B$188,$L$11:$L$188)</f>
        <v>712781.25146000006</v>
      </c>
      <c r="AC230" s="251">
        <f>_xlfn.XLOOKUP($B230,Pop_countries_a,'Data01 - Population'!AK$8:AK$274)*_xlfn.XLOOKUP($B230,$B$11:$B$188,$L$11:$L$188)</f>
        <v>713646.41822000011</v>
      </c>
      <c r="AD230" s="251">
        <f>_xlfn.XLOOKUP($B230,Pop_countries_a,'Data01 - Population'!AL$8:AL$274)*_xlfn.XLOOKUP($B230,$B$11:$B$188,$L$11:$L$188)</f>
        <v>714361.4431700001</v>
      </c>
      <c r="AE230" s="251">
        <f>_xlfn.XLOOKUP($B230,Pop_countries_a,'Data01 - Population'!AM$8:AM$274)*_xlfn.XLOOKUP($B230,$B$11:$B$188,$L$11:$L$188)</f>
        <v>714926.76116999995</v>
      </c>
      <c r="AF230" s="251">
        <f>_xlfn.XLOOKUP($B230,Pop_countries_a,'Data01 - Population'!AN$8:AN$274)*_xlfn.XLOOKUP($B230,$B$11:$B$188,$L$11:$L$188)</f>
        <v>715340.41535000002</v>
      </c>
      <c r="AG230" s="251">
        <f>_xlfn.XLOOKUP($B230,Pop_countries_a,'Data01 - Population'!AO$8:AO$274)*_xlfn.XLOOKUP($B230,$B$11:$B$188,$L$11:$L$188)</f>
        <v>715599.04194000002</v>
      </c>
      <c r="AH230" s="251">
        <f>_xlfn.XLOOKUP($B230,Pop_countries_a,'Data01 - Population'!AP$8:AP$274)*_xlfn.XLOOKUP($B230,$B$11:$B$188,$L$11:$L$188)</f>
        <v>715700.55617</v>
      </c>
    </row>
    <row r="231" spans="2:34" x14ac:dyDescent="0.25">
      <c r="B231" s="256" t="s">
        <v>195</v>
      </c>
      <c r="C231" s="251">
        <f>_xlfn.XLOOKUP($B231,Pop_countries_a,'Data01 - Population'!K$8:K$274)*_xlfn.XLOOKUP($B231,$B$11:$B$188,$L$11:$L$188)</f>
        <v>10014.987069999997</v>
      </c>
      <c r="D231" s="251">
        <f>_xlfn.XLOOKUP($B231,Pop_countries_a,'Data01 - Population'!L$8:L$274)*_xlfn.XLOOKUP($B231,$B$11:$B$188,$L$11:$L$188)</f>
        <v>10235.133149999998</v>
      </c>
      <c r="E231" s="251">
        <f>_xlfn.XLOOKUP($B231,Pop_countries_a,'Data01 - Population'!M$8:M$274)*_xlfn.XLOOKUP($B231,$B$11:$B$188,$L$11:$L$188)</f>
        <v>10457.127119999997</v>
      </c>
      <c r="F231" s="251">
        <f>_xlfn.XLOOKUP($B231,Pop_countries_a,'Data01 - Population'!N$8:N$274)*_xlfn.XLOOKUP($B231,$B$11:$B$188,$L$11:$L$188)</f>
        <v>10680.227469999998</v>
      </c>
      <c r="G231" s="251">
        <f>_xlfn.XLOOKUP($B231,Pop_countries_a,'Data01 - Population'!O$8:O$274)*_xlfn.XLOOKUP($B231,$B$11:$B$188,$L$11:$L$188)</f>
        <v>10904.810839999998</v>
      </c>
      <c r="H231" s="251">
        <f>_xlfn.XLOOKUP($B231,Pop_countries_a,'Data01 - Population'!P$8:P$274)*_xlfn.XLOOKUP($B231,$B$11:$B$188,$L$11:$L$188)</f>
        <v>11130.806609999998</v>
      </c>
      <c r="I231" s="251">
        <f>_xlfn.XLOOKUP($B231,Pop_countries_a,'Data01 - Population'!Q$8:Q$274)*_xlfn.XLOOKUP($B231,$B$11:$B$188,$L$11:$L$188)</f>
        <v>11358.073539999998</v>
      </c>
      <c r="J231" s="251">
        <f>_xlfn.XLOOKUP($B231,Pop_countries_a,'Data01 - Population'!R$8:R$274)*_xlfn.XLOOKUP($B231,$B$11:$B$188,$L$11:$L$188)</f>
        <v>11586.564549999997</v>
      </c>
      <c r="K231" s="251">
        <f>_xlfn.XLOOKUP($B231,Pop_countries_a,'Data01 - Population'!S$8:S$274)*_xlfn.XLOOKUP($B231,$B$11:$B$188,$L$11:$L$188)</f>
        <v>11816.126629999997</v>
      </c>
      <c r="L231" s="251">
        <f>_xlfn.XLOOKUP($B231,Pop_countries_a,'Data01 - Population'!T$8:T$274)*_xlfn.XLOOKUP($B231,$B$11:$B$188,$L$11:$L$188)</f>
        <v>12047.171729999998</v>
      </c>
      <c r="M231" s="251">
        <f>_xlfn.XLOOKUP($B231,Pop_countries_a,'Data01 - Population'!U$8:U$274)*_xlfn.XLOOKUP($B231,$B$11:$B$188,$L$11:$L$188)</f>
        <v>12279.440909999996</v>
      </c>
      <c r="N231" s="251">
        <f>_xlfn.XLOOKUP($B231,Pop_countries_a,'Data01 - Population'!V$8:V$274)*_xlfn.XLOOKUP($B231,$B$11:$B$188,$L$11:$L$188)</f>
        <v>12512.81647</v>
      </c>
      <c r="O231" s="251">
        <f>_xlfn.XLOOKUP($B231,Pop_countries_a,'Data01 - Population'!W$8:W$274)*_xlfn.XLOOKUP($B231,$B$11:$B$188,$L$11:$L$188)</f>
        <v>12747.580889999997</v>
      </c>
      <c r="P231" s="251">
        <f>_xlfn.XLOOKUP($B231,Pop_countries_a,'Data01 - Population'!X$8:X$274)*_xlfn.XLOOKUP($B231,$B$11:$B$188,$L$11:$L$188)</f>
        <v>12983.604699999996</v>
      </c>
      <c r="Q231" s="251">
        <f>_xlfn.XLOOKUP($B231,Pop_countries_a,'Data01 - Population'!Y$8:Y$274)*_xlfn.XLOOKUP($B231,$B$11:$B$188,$L$11:$L$188)</f>
        <v>13220.687809999996</v>
      </c>
      <c r="R231" s="251">
        <f>_xlfn.XLOOKUP($B231,Pop_countries_a,'Data01 - Population'!Z$8:Z$274)*_xlfn.XLOOKUP($B231,$B$11:$B$188,$L$11:$L$188)</f>
        <v>13458.912609999998</v>
      </c>
      <c r="S231" s="251">
        <f>_xlfn.XLOOKUP($B231,Pop_countries_a,'Data01 - Population'!AA$8:AA$274)*_xlfn.XLOOKUP($B231,$B$11:$B$188,$L$11:$L$188)</f>
        <v>13697.984849999999</v>
      </c>
      <c r="T231" s="251">
        <f>_xlfn.XLOOKUP($B231,Pop_countries_a,'Data01 - Population'!AB$8:AB$274)*_xlfn.XLOOKUP($B231,$B$11:$B$188,$L$11:$L$188)</f>
        <v>13937.916299999997</v>
      </c>
      <c r="U231" s="251">
        <f>_xlfn.XLOOKUP($B231,Pop_countries_a,'Data01 - Population'!AC$8:AC$274)*_xlfn.XLOOKUP($B231,$B$11:$B$188,$L$11:$L$188)</f>
        <v>14178.648109999998</v>
      </c>
      <c r="V231" s="251">
        <f>_xlfn.XLOOKUP($B231,Pop_countries_a,'Data01 - Population'!AD$8:AD$274)*_xlfn.XLOOKUP($B231,$B$11:$B$188,$L$11:$L$188)</f>
        <v>14420.227359999995</v>
      </c>
      <c r="W231" s="251">
        <f>_xlfn.XLOOKUP($B231,Pop_countries_a,'Data01 - Population'!AE$8:AE$274)*_xlfn.XLOOKUP($B231,$B$11:$B$188,$L$11:$L$188)</f>
        <v>14662.253869999997</v>
      </c>
      <c r="X231" s="251">
        <f>_xlfn.XLOOKUP($B231,Pop_countries_a,'Data01 - Population'!AF$8:AF$274)*_xlfn.XLOOKUP($B231,$B$11:$B$188,$L$11:$L$188)</f>
        <v>14904.739409999998</v>
      </c>
      <c r="Y231" s="251">
        <f>_xlfn.XLOOKUP($B231,Pop_countries_a,'Data01 - Population'!AG$8:AG$274)*_xlfn.XLOOKUP($B231,$B$11:$B$188,$L$11:$L$188)</f>
        <v>15147.707519999998</v>
      </c>
      <c r="Z231" s="251">
        <f>_xlfn.XLOOKUP($B231,Pop_countries_a,'Data01 - Population'!AH$8:AH$274)*_xlfn.XLOOKUP($B231,$B$11:$B$188,$L$11:$L$188)</f>
        <v>15390.922799999998</v>
      </c>
      <c r="AA231" s="251">
        <f>_xlfn.XLOOKUP($B231,Pop_countries_a,'Data01 - Population'!AI$8:AI$274)*_xlfn.XLOOKUP($B231,$B$11:$B$188,$L$11:$L$188)</f>
        <v>15634.185159999997</v>
      </c>
      <c r="AB231" s="251">
        <f>_xlfn.XLOOKUP($B231,Pop_countries_a,'Data01 - Population'!AJ$8:AJ$274)*_xlfn.XLOOKUP($B231,$B$11:$B$188,$L$11:$L$188)</f>
        <v>15877.235659999998</v>
      </c>
      <c r="AC231" s="251">
        <f>_xlfn.XLOOKUP($B231,Pop_countries_a,'Data01 - Population'!AK$8:AK$274)*_xlfn.XLOOKUP($B231,$B$11:$B$188,$L$11:$L$188)</f>
        <v>16120.074299999997</v>
      </c>
      <c r="AD231" s="251">
        <f>_xlfn.XLOOKUP($B231,Pop_countries_a,'Data01 - Population'!AL$8:AL$274)*_xlfn.XLOOKUP($B231,$B$11:$B$188,$L$11:$L$188)</f>
        <v>16362.347979999997</v>
      </c>
      <c r="AE231" s="251">
        <f>_xlfn.XLOOKUP($B231,Pop_countries_a,'Data01 - Population'!AM$8:AM$274)*_xlfn.XLOOKUP($B231,$B$11:$B$188,$L$11:$L$188)</f>
        <v>16604.044929999996</v>
      </c>
      <c r="AF231" s="251">
        <f>_xlfn.XLOOKUP($B231,Pop_countries_a,'Data01 - Population'!AN$8:AN$274)*_xlfn.XLOOKUP($B231,$B$11:$B$188,$L$11:$L$188)</f>
        <v>16844.682579999997</v>
      </c>
      <c r="AG231" s="251">
        <f>_xlfn.XLOOKUP($B231,Pop_countries_a,'Data01 - Population'!AO$8:AO$274)*_xlfn.XLOOKUP($B231,$B$11:$B$188,$L$11:$L$188)</f>
        <v>17084.343319999996</v>
      </c>
      <c r="AH231" s="251">
        <f>_xlfn.XLOOKUP($B231,Pop_countries_a,'Data01 - Population'!AP$8:AP$274)*_xlfn.XLOOKUP($B231,$B$11:$B$188,$L$11:$L$188)</f>
        <v>17322.356259999997</v>
      </c>
    </row>
    <row r="232" spans="2:34" x14ac:dyDescent="0.25">
      <c r="B232" s="256" t="s">
        <v>220</v>
      </c>
      <c r="C232" s="251">
        <f>_xlfn.XLOOKUP($B232,Pop_countries_a,'Data01 - Population'!K$8:K$274)*_xlfn.XLOOKUP($B232,$B$11:$B$188,$L$11:$L$188)</f>
        <v>43420.667280000001</v>
      </c>
      <c r="D232" s="251">
        <f>_xlfn.XLOOKUP($B232,Pop_countries_a,'Data01 - Population'!L$8:L$274)*_xlfn.XLOOKUP($B232,$B$11:$B$188,$L$11:$L$188)</f>
        <v>44531.002439999997</v>
      </c>
      <c r="E232" s="251">
        <f>_xlfn.XLOOKUP($B232,Pop_countries_a,'Data01 - Population'!M$8:M$274)*_xlfn.XLOOKUP($B232,$B$11:$B$188,$L$11:$L$188)</f>
        <v>45652.127189999999</v>
      </c>
      <c r="F232" s="251">
        <f>_xlfn.XLOOKUP($B232,Pop_countries_a,'Data01 - Population'!N$8:N$274)*_xlfn.XLOOKUP($B232,$B$11:$B$188,$L$11:$L$188)</f>
        <v>46788.254070000003</v>
      </c>
      <c r="G232" s="251">
        <f>_xlfn.XLOOKUP($B232,Pop_countries_a,'Data01 - Population'!O$8:O$274)*_xlfn.XLOOKUP($B232,$B$11:$B$188,$L$11:$L$188)</f>
        <v>47941.820220000001</v>
      </c>
      <c r="H232" s="251">
        <f>_xlfn.XLOOKUP($B232,Pop_countries_a,'Data01 - Population'!P$8:P$274)*_xlfn.XLOOKUP($B232,$B$11:$B$188,$L$11:$L$188)</f>
        <v>49116.279600000002</v>
      </c>
      <c r="I232" s="251">
        <f>_xlfn.XLOOKUP($B232,Pop_countries_a,'Data01 - Population'!Q$8:Q$274)*_xlfn.XLOOKUP($B232,$B$11:$B$188,$L$11:$L$188)</f>
        <v>50314.198469999996</v>
      </c>
      <c r="J232" s="251">
        <f>_xlfn.XLOOKUP($B232,Pop_countries_a,'Data01 - Population'!R$8:R$274)*_xlfn.XLOOKUP($B232,$B$11:$B$188,$L$11:$L$188)</f>
        <v>51536.052960000001</v>
      </c>
      <c r="K232" s="251">
        <f>_xlfn.XLOOKUP($B232,Pop_countries_a,'Data01 - Population'!S$8:S$274)*_xlfn.XLOOKUP($B232,$B$11:$B$188,$L$11:$L$188)</f>
        <v>52780.753620000003</v>
      </c>
      <c r="L232" s="251">
        <f>_xlfn.XLOOKUP($B232,Pop_countries_a,'Data01 - Population'!T$8:T$274)*_xlfn.XLOOKUP($B232,$B$11:$B$188,$L$11:$L$188)</f>
        <v>54048.373080000005</v>
      </c>
      <c r="M232" s="251">
        <f>_xlfn.XLOOKUP($B232,Pop_countries_a,'Data01 - Population'!U$8:U$274)*_xlfn.XLOOKUP($B232,$B$11:$B$188,$L$11:$L$188)</f>
        <v>55338.281880000002</v>
      </c>
      <c r="N232" s="251">
        <f>_xlfn.XLOOKUP($B232,Pop_countries_a,'Data01 - Population'!V$8:V$274)*_xlfn.XLOOKUP($B232,$B$11:$B$188,$L$11:$L$188)</f>
        <v>56650.068449999999</v>
      </c>
      <c r="O232" s="251">
        <f>_xlfn.XLOOKUP($B232,Pop_countries_a,'Data01 - Population'!W$8:W$274)*_xlfn.XLOOKUP($B232,$B$11:$B$188,$L$11:$L$188)</f>
        <v>57983.62788</v>
      </c>
      <c r="P232" s="251">
        <f>_xlfn.XLOOKUP($B232,Pop_countries_a,'Data01 - Population'!X$8:X$274)*_xlfn.XLOOKUP($B232,$B$11:$B$188,$L$11:$L$188)</f>
        <v>59338.500180000003</v>
      </c>
      <c r="Q232" s="251">
        <f>_xlfn.XLOOKUP($B232,Pop_countries_a,'Data01 - Population'!Y$8:Y$274)*_xlfn.XLOOKUP($B232,$B$11:$B$188,$L$11:$L$188)</f>
        <v>60713.821860000004</v>
      </c>
      <c r="R232" s="251">
        <f>_xlfn.XLOOKUP($B232,Pop_countries_a,'Data01 - Population'!Z$8:Z$274)*_xlfn.XLOOKUP($B232,$B$11:$B$188,$L$11:$L$188)</f>
        <v>62108.334000000003</v>
      </c>
      <c r="S232" s="251">
        <f>_xlfn.XLOOKUP($B232,Pop_countries_a,'Data01 - Population'!AA$8:AA$274)*_xlfn.XLOOKUP($B232,$B$11:$B$188,$L$11:$L$188)</f>
        <v>63520.656629999998</v>
      </c>
      <c r="T232" s="251">
        <f>_xlfn.XLOOKUP($B232,Pop_countries_a,'Data01 - Population'!AB$8:AB$274)*_xlfn.XLOOKUP($B232,$B$11:$B$188,$L$11:$L$188)</f>
        <v>64950.289410000005</v>
      </c>
      <c r="U232" s="251">
        <f>_xlfn.XLOOKUP($B232,Pop_countries_a,'Data01 - Population'!AC$8:AC$274)*_xlfn.XLOOKUP($B232,$B$11:$B$188,$L$11:$L$188)</f>
        <v>66396.610950000002</v>
      </c>
      <c r="V232" s="251">
        <f>_xlfn.XLOOKUP($B232,Pop_countries_a,'Data01 - Population'!AD$8:AD$274)*_xlfn.XLOOKUP($B232,$B$11:$B$188,$L$11:$L$188)</f>
        <v>67858.781970000011</v>
      </c>
      <c r="W232" s="251">
        <f>_xlfn.XLOOKUP($B232,Pop_countries_a,'Data01 - Population'!AE$8:AE$274)*_xlfn.XLOOKUP($B232,$B$11:$B$188,$L$11:$L$188)</f>
        <v>69335.995470000009</v>
      </c>
      <c r="X232" s="251">
        <f>_xlfn.XLOOKUP($B232,Pop_countries_a,'Data01 - Population'!AF$8:AF$274)*_xlfn.XLOOKUP($B232,$B$11:$B$188,$L$11:$L$188)</f>
        <v>70827.62199</v>
      </c>
      <c r="Y232" s="251">
        <f>_xlfn.XLOOKUP($B232,Pop_countries_a,'Data01 - Population'!AG$8:AG$274)*_xlfn.XLOOKUP($B232,$B$11:$B$188,$L$11:$L$188)</f>
        <v>72332.846460000001</v>
      </c>
      <c r="Z232" s="251">
        <f>_xlfn.XLOOKUP($B232,Pop_countries_a,'Data01 - Population'!AH$8:AH$274)*_xlfn.XLOOKUP($B232,$B$11:$B$188,$L$11:$L$188)</f>
        <v>73851.047490000012</v>
      </c>
      <c r="AA232" s="251">
        <f>_xlfn.XLOOKUP($B232,Pop_countries_a,'Data01 - Population'!AI$8:AI$274)*_xlfn.XLOOKUP($B232,$B$11:$B$188,$L$11:$L$188)</f>
        <v>75381.264750000002</v>
      </c>
      <c r="AB232" s="251">
        <f>_xlfn.XLOOKUP($B232,Pop_countries_a,'Data01 - Population'!AJ$8:AJ$274)*_xlfn.XLOOKUP($B232,$B$11:$B$188,$L$11:$L$188)</f>
        <v>76922.279670000004</v>
      </c>
      <c r="AC232" s="251">
        <f>_xlfn.XLOOKUP($B232,Pop_countries_a,'Data01 - Population'!AK$8:AK$274)*_xlfn.XLOOKUP($B232,$B$11:$B$188,$L$11:$L$188)</f>
        <v>78473.374020000003</v>
      </c>
      <c r="AD232" s="251">
        <f>_xlfn.XLOOKUP($B232,Pop_countries_a,'Data01 - Population'!AL$8:AL$274)*_xlfn.XLOOKUP($B232,$B$11:$B$188,$L$11:$L$188)</f>
        <v>80033.789220000006</v>
      </c>
      <c r="AE232" s="251">
        <f>_xlfn.XLOOKUP($B232,Pop_countries_a,'Data01 - Population'!AM$8:AM$274)*_xlfn.XLOOKUP($B232,$B$11:$B$188,$L$11:$L$188)</f>
        <v>81603.21054</v>
      </c>
      <c r="AF232" s="251">
        <f>_xlfn.XLOOKUP($B232,Pop_countries_a,'Data01 - Population'!AN$8:AN$274)*_xlfn.XLOOKUP($B232,$B$11:$B$188,$L$11:$L$188)</f>
        <v>83181.573420000001</v>
      </c>
      <c r="AG232" s="251">
        <f>_xlfn.XLOOKUP($B232,Pop_countries_a,'Data01 - Population'!AO$8:AO$274)*_xlfn.XLOOKUP($B232,$B$11:$B$188,$L$11:$L$188)</f>
        <v>84768.910139999993</v>
      </c>
      <c r="AH232" s="251">
        <f>_xlfn.XLOOKUP($B232,Pop_countries_a,'Data01 - Population'!AP$8:AP$274)*_xlfn.XLOOKUP($B232,$B$11:$B$188,$L$11:$L$188)</f>
        <v>86365.067370000004</v>
      </c>
    </row>
    <row r="233" spans="2:34" x14ac:dyDescent="0.25">
      <c r="B233" s="256" t="s">
        <v>352</v>
      </c>
      <c r="C233" s="251">
        <f>_xlfn.XLOOKUP($B233,Pop_countries_a,'Data01 - Population'!K$8:K$274)*_xlfn.XLOOKUP($B233,$B$11:$B$188,$L$11:$L$188)</f>
        <v>85657.110169999985</v>
      </c>
      <c r="D233" s="251">
        <f>_xlfn.XLOOKUP($B233,Pop_countries_a,'Data01 - Population'!L$8:L$274)*_xlfn.XLOOKUP($B233,$B$11:$B$188,$L$11:$L$188)</f>
        <v>86447.114579999994</v>
      </c>
      <c r="E233" s="251">
        <f>_xlfn.XLOOKUP($B233,Pop_countries_a,'Data01 - Population'!M$8:M$274)*_xlfn.XLOOKUP($B233,$B$11:$B$188,$L$11:$L$188)</f>
        <v>87209.729409999985</v>
      </c>
      <c r="F233" s="251">
        <f>_xlfn.XLOOKUP($B233,Pop_countries_a,'Data01 - Population'!N$8:N$274)*_xlfn.XLOOKUP($B233,$B$11:$B$188,$L$11:$L$188)</f>
        <v>87944.513439999995</v>
      </c>
      <c r="G233" s="251">
        <f>_xlfn.XLOOKUP($B233,Pop_countries_a,'Data01 - Population'!O$8:O$274)*_xlfn.XLOOKUP($B233,$B$11:$B$188,$L$11:$L$188)</f>
        <v>88650.804839999997</v>
      </c>
      <c r="H233" s="251">
        <f>_xlfn.XLOOKUP($B233,Pop_countries_a,'Data01 - Population'!P$8:P$274)*_xlfn.XLOOKUP($B233,$B$11:$B$188,$L$11:$L$188)</f>
        <v>89328.450880000004</v>
      </c>
      <c r="I233" s="251">
        <f>_xlfn.XLOOKUP($B233,Pop_countries_a,'Data01 - Population'!Q$8:Q$274)*_xlfn.XLOOKUP($B233,$B$11:$B$188,$L$11:$L$188)</f>
        <v>89976.823669999998</v>
      </c>
      <c r="J233" s="251">
        <f>_xlfn.XLOOKUP($B233,Pop_countries_a,'Data01 - Population'!R$8:R$274)*_xlfn.XLOOKUP($B233,$B$11:$B$188,$L$11:$L$188)</f>
        <v>90595.29531999999</v>
      </c>
      <c r="K233" s="251">
        <f>_xlfn.XLOOKUP($B233,Pop_countries_a,'Data01 - Population'!S$8:S$274)*_xlfn.XLOOKUP($B233,$B$11:$B$188,$L$11:$L$188)</f>
        <v>91184.273109999995</v>
      </c>
      <c r="L233" s="251">
        <f>_xlfn.XLOOKUP($B233,Pop_countries_a,'Data01 - Population'!T$8:T$274)*_xlfn.XLOOKUP($B233,$B$11:$B$188,$L$11:$L$188)</f>
        <v>91745.267369999987</v>
      </c>
      <c r="M233" s="251">
        <f>_xlfn.XLOOKUP($B233,Pop_countries_a,'Data01 - Population'!U$8:U$274)*_xlfn.XLOOKUP($B233,$B$11:$B$188,$L$11:$L$188)</f>
        <v>92280.687839999999</v>
      </c>
      <c r="N233" s="251">
        <f>_xlfn.XLOOKUP($B233,Pop_countries_a,'Data01 - Population'!V$8:V$274)*_xlfn.XLOOKUP($B233,$B$11:$B$188,$L$11:$L$188)</f>
        <v>92792.672739999995</v>
      </c>
      <c r="O233" s="251">
        <f>_xlfn.XLOOKUP($B233,Pop_countries_a,'Data01 - Population'!W$8:W$274)*_xlfn.XLOOKUP($B233,$B$11:$B$188,$L$11:$L$188)</f>
        <v>93281.493589999984</v>
      </c>
      <c r="P233" s="251">
        <f>_xlfn.XLOOKUP($B233,Pop_countries_a,'Data01 - Population'!X$8:X$274)*_xlfn.XLOOKUP($B233,$B$11:$B$188,$L$11:$L$188)</f>
        <v>93746.709170000002</v>
      </c>
      <c r="Q233" s="251">
        <f>_xlfn.XLOOKUP($B233,Pop_countries_a,'Data01 - Population'!Y$8:Y$274)*_xlfn.XLOOKUP($B233,$B$11:$B$188,$L$11:$L$188)</f>
        <v>94188.574029999989</v>
      </c>
      <c r="R233" s="251">
        <f>_xlfn.XLOOKUP($B233,Pop_countries_a,'Data01 - Population'!Z$8:Z$274)*_xlfn.XLOOKUP($B233,$B$11:$B$188,$L$11:$L$188)</f>
        <v>94605.849359999993</v>
      </c>
      <c r="S233" s="251">
        <f>_xlfn.XLOOKUP($B233,Pop_countries_a,'Data01 - Population'!AA$8:AA$274)*_xlfn.XLOOKUP($B233,$B$11:$B$188,$L$11:$L$188)</f>
        <v>94998.636979999981</v>
      </c>
      <c r="T233" s="251">
        <f>_xlfn.XLOOKUP($B233,Pop_countries_a,'Data01 - Population'!AB$8:AB$274)*_xlfn.XLOOKUP($B233,$B$11:$B$188,$L$11:$L$188)</f>
        <v>95366.716279999993</v>
      </c>
      <c r="U233" s="251">
        <f>_xlfn.XLOOKUP($B233,Pop_countries_a,'Data01 - Population'!AC$8:AC$274)*_xlfn.XLOOKUP($B233,$B$11:$B$188,$L$11:$L$188)</f>
        <v>95710.392719999989</v>
      </c>
      <c r="V233" s="251">
        <f>_xlfn.XLOOKUP($B233,Pop_countries_a,'Data01 - Population'!AD$8:AD$274)*_xlfn.XLOOKUP($B233,$B$11:$B$188,$L$11:$L$188)</f>
        <v>96029.581449999998</v>
      </c>
      <c r="W233" s="251">
        <f>_xlfn.XLOOKUP($B233,Pop_countries_a,'Data01 - Population'!AE$8:AE$274)*_xlfn.XLOOKUP($B233,$B$11:$B$188,$L$11:$L$188)</f>
        <v>96323.977009999988</v>
      </c>
      <c r="X233" s="251">
        <f>_xlfn.XLOOKUP($B233,Pop_countries_a,'Data01 - Population'!AF$8:AF$274)*_xlfn.XLOOKUP($B233,$B$11:$B$188,$L$11:$L$188)</f>
        <v>96593.00241999999</v>
      </c>
      <c r="Y233" s="251">
        <f>_xlfn.XLOOKUP($B233,Pop_countries_a,'Data01 - Population'!AG$8:AG$274)*_xlfn.XLOOKUP($B233,$B$11:$B$188,$L$11:$L$188)</f>
        <v>96836.980110000004</v>
      </c>
      <c r="Z233" s="251">
        <f>_xlfn.XLOOKUP($B233,Pop_countries_a,'Data01 - Population'!AH$8:AH$274)*_xlfn.XLOOKUP($B233,$B$11:$B$188,$L$11:$L$188)</f>
        <v>97055.944019999981</v>
      </c>
      <c r="AA233" s="251">
        <f>_xlfn.XLOOKUP($B233,Pop_countries_a,'Data01 - Population'!AI$8:AI$274)*_xlfn.XLOOKUP($B233,$B$11:$B$188,$L$11:$L$188)</f>
        <v>97250.403250000003</v>
      </c>
      <c r="AB233" s="251">
        <f>_xlfn.XLOOKUP($B233,Pop_countries_a,'Data01 - Population'!AJ$8:AJ$274)*_xlfn.XLOOKUP($B233,$B$11:$B$188,$L$11:$L$188)</f>
        <v>97421.121449999991</v>
      </c>
      <c r="AC233" s="251">
        <f>_xlfn.XLOOKUP($B233,Pop_countries_a,'Data01 - Population'!AK$8:AK$274)*_xlfn.XLOOKUP($B233,$B$11:$B$188,$L$11:$L$188)</f>
        <v>97568.488929999992</v>
      </c>
      <c r="AD233" s="251">
        <f>_xlfn.XLOOKUP($B233,Pop_countries_a,'Data01 - Population'!AL$8:AL$274)*_xlfn.XLOOKUP($B233,$B$11:$B$188,$L$11:$L$188)</f>
        <v>97692.743269999992</v>
      </c>
      <c r="AE233" s="251">
        <f>_xlfn.XLOOKUP($B233,Pop_countries_a,'Data01 - Population'!AM$8:AM$274)*_xlfn.XLOOKUP($B233,$B$11:$B$188,$L$11:$L$188)</f>
        <v>97794.274779999992</v>
      </c>
      <c r="AF233" s="251">
        <f>_xlfn.XLOOKUP($B233,Pop_countries_a,'Data01 - Population'!AN$8:AN$274)*_xlfn.XLOOKUP($B233,$B$11:$B$188,$L$11:$L$188)</f>
        <v>97872.828909999997</v>
      </c>
      <c r="AG233" s="251">
        <f>_xlfn.XLOOKUP($B233,Pop_countries_a,'Data01 - Population'!AO$8:AO$274)*_xlfn.XLOOKUP($B233,$B$11:$B$188,$L$11:$L$188)</f>
        <v>97928.863849999994</v>
      </c>
      <c r="AH233" s="251">
        <f>_xlfn.XLOOKUP($B233,Pop_countries_a,'Data01 - Population'!AP$8:AP$274)*_xlfn.XLOOKUP($B233,$B$11:$B$188,$L$11:$L$188)</f>
        <v>97962.481419999982</v>
      </c>
    </row>
    <row r="234" spans="2:34" x14ac:dyDescent="0.25">
      <c r="B234" s="256" t="s">
        <v>235</v>
      </c>
      <c r="C234" s="251">
        <f>_xlfn.XLOOKUP($B234,Pop_countries_a,'Data01 - Population'!K$8:K$274)*_xlfn.XLOOKUP($B234,$B$11:$B$188,$L$11:$L$188)</f>
        <v>225534.17858000004</v>
      </c>
      <c r="D234" s="251">
        <f>_xlfn.XLOOKUP($B234,Pop_countries_a,'Data01 - Population'!L$8:L$274)*_xlfn.XLOOKUP($B234,$B$11:$B$188,$L$11:$L$188)</f>
        <v>231337.47175000006</v>
      </c>
      <c r="E234" s="251">
        <f>_xlfn.XLOOKUP($B234,Pop_countries_a,'Data01 - Population'!M$8:M$274)*_xlfn.XLOOKUP($B234,$B$11:$B$188,$L$11:$L$188)</f>
        <v>237260.32633000004</v>
      </c>
      <c r="F234" s="251">
        <f>_xlfn.XLOOKUP($B234,Pop_countries_a,'Data01 - Population'!N$8:N$274)*_xlfn.XLOOKUP($B234,$B$11:$B$188,$L$11:$L$188)</f>
        <v>243299.97977000003</v>
      </c>
      <c r="G234" s="251">
        <f>_xlfn.XLOOKUP($B234,Pop_countries_a,'Data01 - Population'!O$8:O$274)*_xlfn.XLOOKUP($B234,$B$11:$B$188,$L$11:$L$188)</f>
        <v>249455.68662000002</v>
      </c>
      <c r="H234" s="251">
        <f>_xlfn.XLOOKUP($B234,Pop_countries_a,'Data01 - Population'!P$8:P$274)*_xlfn.XLOOKUP($B234,$B$11:$B$188,$L$11:$L$188)</f>
        <v>255728.84131000005</v>
      </c>
      <c r="I234" s="251">
        <f>_xlfn.XLOOKUP($B234,Pop_countries_a,'Data01 - Population'!Q$8:Q$274)*_xlfn.XLOOKUP($B234,$B$11:$B$188,$L$11:$L$188)</f>
        <v>262119.25090000001</v>
      </c>
      <c r="J234" s="251">
        <f>_xlfn.XLOOKUP($B234,Pop_countries_a,'Data01 - Population'!R$8:R$274)*_xlfn.XLOOKUP($B234,$B$11:$B$188,$L$11:$L$188)</f>
        <v>268624.52118000004</v>
      </c>
      <c r="K234" s="251">
        <f>_xlfn.XLOOKUP($B234,Pop_countries_a,'Data01 - Population'!S$8:S$274)*_xlfn.XLOOKUP($B234,$B$11:$B$188,$L$11:$L$188)</f>
        <v>275239.09197000007</v>
      </c>
      <c r="L234" s="251">
        <f>_xlfn.XLOOKUP($B234,Pop_countries_a,'Data01 - Population'!T$8:T$274)*_xlfn.XLOOKUP($B234,$B$11:$B$188,$L$11:$L$188)</f>
        <v>281955.35968000005</v>
      </c>
      <c r="M234" s="251">
        <f>_xlfn.XLOOKUP($B234,Pop_countries_a,'Data01 - Population'!U$8:U$274)*_xlfn.XLOOKUP($B234,$B$11:$B$188,$L$11:$L$188)</f>
        <v>288764.52800000005</v>
      </c>
      <c r="N234" s="251">
        <f>_xlfn.XLOOKUP($B234,Pop_countries_a,'Data01 - Population'!V$8:V$274)*_xlfn.XLOOKUP($B234,$B$11:$B$188,$L$11:$L$188)</f>
        <v>295659.53708000004</v>
      </c>
      <c r="O234" s="251">
        <f>_xlfn.XLOOKUP($B234,Pop_countries_a,'Data01 - Population'!W$8:W$274)*_xlfn.XLOOKUP($B234,$B$11:$B$188,$L$11:$L$188)</f>
        <v>302635.89668000006</v>
      </c>
      <c r="P234" s="251">
        <f>_xlfn.XLOOKUP($B234,Pop_countries_a,'Data01 - Population'!X$8:X$274)*_xlfn.XLOOKUP($B234,$B$11:$B$188,$L$11:$L$188)</f>
        <v>309692.59825000004</v>
      </c>
      <c r="Q234" s="251">
        <f>_xlfn.XLOOKUP($B234,Pop_countries_a,'Data01 - Population'!Y$8:Y$274)*_xlfn.XLOOKUP($B234,$B$11:$B$188,$L$11:$L$188)</f>
        <v>316830.17676000006</v>
      </c>
      <c r="R234" s="251">
        <f>_xlfn.XLOOKUP($B234,Pop_countries_a,'Data01 - Population'!Z$8:Z$274)*_xlfn.XLOOKUP($B234,$B$11:$B$188,$L$11:$L$188)</f>
        <v>324050.64054000005</v>
      </c>
      <c r="S234" s="251">
        <f>_xlfn.XLOOKUP($B234,Pop_countries_a,'Data01 - Population'!AA$8:AA$274)*_xlfn.XLOOKUP($B234,$B$11:$B$188,$L$11:$L$188)</f>
        <v>331355.23493000004</v>
      </c>
      <c r="T234" s="251">
        <f>_xlfn.XLOOKUP($B234,Pop_countries_a,'Data01 - Population'!AB$8:AB$274)*_xlfn.XLOOKUP($B234,$B$11:$B$188,$L$11:$L$188)</f>
        <v>338742.13577000005</v>
      </c>
      <c r="U234" s="251">
        <f>_xlfn.XLOOKUP($B234,Pop_countries_a,'Data01 - Population'!AC$8:AC$274)*_xlfn.XLOOKUP($B234,$B$11:$B$188,$L$11:$L$188)</f>
        <v>346208.44019000005</v>
      </c>
      <c r="V234" s="251">
        <f>_xlfn.XLOOKUP($B234,Pop_countries_a,'Data01 - Population'!AD$8:AD$274)*_xlfn.XLOOKUP($B234,$B$11:$B$188,$L$11:$L$188)</f>
        <v>353752.67483000003</v>
      </c>
      <c r="W234" s="251">
        <f>_xlfn.XLOOKUP($B234,Pop_countries_a,'Data01 - Population'!AE$8:AE$274)*_xlfn.XLOOKUP($B234,$B$11:$B$188,$L$11:$L$188)</f>
        <v>361372.91906000004</v>
      </c>
      <c r="X234" s="251">
        <f>_xlfn.XLOOKUP($B234,Pop_countries_a,'Data01 - Population'!AF$8:AF$274)*_xlfn.XLOOKUP($B234,$B$11:$B$188,$L$11:$L$188)</f>
        <v>369067.91877000005</v>
      </c>
      <c r="Y234" s="251">
        <f>_xlfn.XLOOKUP($B234,Pop_countries_a,'Data01 - Population'!AG$8:AG$274)*_xlfn.XLOOKUP($B234,$B$11:$B$188,$L$11:$L$188)</f>
        <v>376835.11312000005</v>
      </c>
      <c r="Z234" s="251">
        <f>_xlfn.XLOOKUP($B234,Pop_countries_a,'Data01 - Population'!AH$8:AH$274)*_xlfn.XLOOKUP($B234,$B$11:$B$188,$L$11:$L$188)</f>
        <v>384672.46747000009</v>
      </c>
      <c r="AA234" s="251">
        <f>_xlfn.XLOOKUP($B234,Pop_countries_a,'Data01 - Population'!AI$8:AI$274)*_xlfn.XLOOKUP($B234,$B$11:$B$188,$L$11:$L$188)</f>
        <v>392577.78055000002</v>
      </c>
      <c r="AB234" s="251">
        <f>_xlfn.XLOOKUP($B234,Pop_countries_a,'Data01 - Population'!AJ$8:AJ$274)*_xlfn.XLOOKUP($B234,$B$11:$B$188,$L$11:$L$188)</f>
        <v>400548.19334000006</v>
      </c>
      <c r="AC234" s="251">
        <f>_xlfn.XLOOKUP($B234,Pop_countries_a,'Data01 - Population'!AK$8:AK$274)*_xlfn.XLOOKUP($B234,$B$11:$B$188,$L$11:$L$188)</f>
        <v>408581.47826000006</v>
      </c>
      <c r="AD234" s="251">
        <f>_xlfn.XLOOKUP($B234,Pop_countries_a,'Data01 - Population'!AL$8:AL$274)*_xlfn.XLOOKUP($B234,$B$11:$B$188,$L$11:$L$188)</f>
        <v>416674.25886000006</v>
      </c>
      <c r="AE234" s="251">
        <f>_xlfn.XLOOKUP($B234,Pop_countries_a,'Data01 - Population'!AM$8:AM$274)*_xlfn.XLOOKUP($B234,$B$11:$B$188,$L$11:$L$188)</f>
        <v>424824.12339000008</v>
      </c>
      <c r="AF234" s="251">
        <f>_xlfn.XLOOKUP($B234,Pop_countries_a,'Data01 - Population'!AN$8:AN$274)*_xlfn.XLOOKUP($B234,$B$11:$B$188,$L$11:$L$188)</f>
        <v>433027.50246000005</v>
      </c>
      <c r="AG234" s="251">
        <f>_xlfn.XLOOKUP($B234,Pop_countries_a,'Data01 - Population'!AO$8:AO$274)*_xlfn.XLOOKUP($B234,$B$11:$B$188,$L$11:$L$188)</f>
        <v>441281.48443000007</v>
      </c>
      <c r="AH234" s="251">
        <f>_xlfn.XLOOKUP($B234,Pop_countries_a,'Data01 - Population'!AP$8:AP$274)*_xlfn.XLOOKUP($B234,$B$11:$B$188,$L$11:$L$188)</f>
        <v>449582.38590000005</v>
      </c>
    </row>
    <row r="235" spans="2:34" x14ac:dyDescent="0.25">
      <c r="B235" s="256" t="s">
        <v>434</v>
      </c>
      <c r="C235" s="251">
        <f>_xlfn.XLOOKUP($B235,Pop_countries_a,'Data01 - Population'!K$8:K$274)*_xlfn.XLOOKUP($B235,$B$11:$B$188,$L$11:$L$188)</f>
        <v>30812.03054</v>
      </c>
      <c r="D235" s="251">
        <f>_xlfn.XLOOKUP($B235,Pop_countries_a,'Data01 - Population'!L$8:L$274)*_xlfn.XLOOKUP($B235,$B$11:$B$188,$L$11:$L$188)</f>
        <v>30625.299279999999</v>
      </c>
      <c r="E235" s="251">
        <f>_xlfn.XLOOKUP($B235,Pop_countries_a,'Data01 - Population'!M$8:M$274)*_xlfn.XLOOKUP($B235,$B$11:$B$188,$L$11:$L$188)</f>
        <v>30449.161220000002</v>
      </c>
      <c r="F235" s="251">
        <f>_xlfn.XLOOKUP($B235,Pop_countries_a,'Data01 - Population'!N$8:N$274)*_xlfn.XLOOKUP($B235,$B$11:$B$188,$L$11:$L$188)</f>
        <v>30282.266099999997</v>
      </c>
      <c r="G235" s="251">
        <f>_xlfn.XLOOKUP($B235,Pop_countries_a,'Data01 - Population'!O$8:O$274)*_xlfn.XLOOKUP($B235,$B$11:$B$188,$L$11:$L$188)</f>
        <v>30121.174859999999</v>
      </c>
      <c r="H235" s="251">
        <f>_xlfn.XLOOKUP($B235,Pop_countries_a,'Data01 - Population'!P$8:P$274)*_xlfn.XLOOKUP($B235,$B$11:$B$188,$L$11:$L$188)</f>
        <v>29960.367100000003</v>
      </c>
      <c r="I235" s="251">
        <f>_xlfn.XLOOKUP($B235,Pop_countries_a,'Data01 - Population'!Q$8:Q$274)*_xlfn.XLOOKUP($B235,$B$11:$B$188,$L$11:$L$188)</f>
        <v>29795.82934</v>
      </c>
      <c r="J235" s="251">
        <f>_xlfn.XLOOKUP($B235,Pop_countries_a,'Data01 - Population'!R$8:R$274)*_xlfn.XLOOKUP($B235,$B$11:$B$188,$L$11:$L$188)</f>
        <v>29626.614160000001</v>
      </c>
      <c r="K235" s="251">
        <f>_xlfn.XLOOKUP($B235,Pop_countries_a,'Data01 - Population'!S$8:S$274)*_xlfn.XLOOKUP($B235,$B$11:$B$188,$L$11:$L$188)</f>
        <v>29453.95246</v>
      </c>
      <c r="L235" s="251">
        <f>_xlfn.XLOOKUP($B235,Pop_countries_a,'Data01 - Population'!T$8:T$274)*_xlfn.XLOOKUP($B235,$B$11:$B$188,$L$11:$L$188)</f>
        <v>29278.672300000002</v>
      </c>
      <c r="M235" s="251">
        <f>_xlfn.XLOOKUP($B235,Pop_countries_a,'Data01 - Population'!U$8:U$274)*_xlfn.XLOOKUP($B235,$B$11:$B$188,$L$11:$L$188)</f>
        <v>29101.84792</v>
      </c>
      <c r="N235" s="251">
        <f>_xlfn.XLOOKUP($B235,Pop_countries_a,'Data01 - Population'!V$8:V$274)*_xlfn.XLOOKUP($B235,$B$11:$B$188,$L$11:$L$188)</f>
        <v>28924.411819999998</v>
      </c>
      <c r="O235" s="251">
        <f>_xlfn.XLOOKUP($B235,Pop_countries_a,'Data01 - Population'!W$8:W$274)*_xlfn.XLOOKUP($B235,$B$11:$B$188,$L$11:$L$188)</f>
        <v>28746.364000000001</v>
      </c>
      <c r="P235" s="251">
        <f>_xlfn.XLOOKUP($B235,Pop_countries_a,'Data01 - Population'!X$8:X$274)*_xlfn.XLOOKUP($B235,$B$11:$B$188,$L$11:$L$188)</f>
        <v>28567.144960000001</v>
      </c>
      <c r="Q235" s="251">
        <f>_xlfn.XLOOKUP($B235,Pop_countries_a,'Data01 - Population'!Y$8:Y$274)*_xlfn.XLOOKUP($B235,$B$11:$B$188,$L$11:$L$188)</f>
        <v>28386.642799999998</v>
      </c>
      <c r="R235" s="251">
        <f>_xlfn.XLOOKUP($B235,Pop_countries_a,'Data01 - Population'!Z$8:Z$274)*_xlfn.XLOOKUP($B235,$B$11:$B$188,$L$11:$L$188)</f>
        <v>28204.3577</v>
      </c>
      <c r="S235" s="251">
        <f>_xlfn.XLOOKUP($B235,Pop_countries_a,'Data01 - Population'!AA$8:AA$274)*_xlfn.XLOOKUP($B235,$B$11:$B$188,$L$11:$L$188)</f>
        <v>28020.252359999999</v>
      </c>
      <c r="T235" s="251">
        <f>_xlfn.XLOOKUP($B235,Pop_countries_a,'Data01 - Population'!AB$8:AB$274)*_xlfn.XLOOKUP($B235,$B$11:$B$188,$L$11:$L$188)</f>
        <v>27834.25964</v>
      </c>
      <c r="U235" s="251">
        <f>_xlfn.XLOOKUP($B235,Pop_countries_a,'Data01 - Population'!AC$8:AC$274)*_xlfn.XLOOKUP($B235,$B$11:$B$188,$L$11:$L$188)</f>
        <v>27646.506359999999</v>
      </c>
      <c r="V235" s="251">
        <f>_xlfn.XLOOKUP($B235,Pop_countries_a,'Data01 - Population'!AD$8:AD$274)*_xlfn.XLOOKUP($B235,$B$11:$B$188,$L$11:$L$188)</f>
        <v>27457.052200000002</v>
      </c>
      <c r="W235" s="251">
        <f>_xlfn.XLOOKUP($B235,Pop_countries_a,'Data01 - Population'!AE$8:AE$274)*_xlfn.XLOOKUP($B235,$B$11:$B$188,$L$11:$L$188)</f>
        <v>27266.106040000002</v>
      </c>
      <c r="X235" s="251">
        <f>_xlfn.XLOOKUP($B235,Pop_countries_a,'Data01 - Population'!AF$8:AF$274)*_xlfn.XLOOKUP($B235,$B$11:$B$188,$L$11:$L$188)</f>
        <v>27073.749939999998</v>
      </c>
      <c r="Y235" s="251">
        <f>_xlfn.XLOOKUP($B235,Pop_countries_a,'Data01 - Population'!AG$8:AG$274)*_xlfn.XLOOKUP($B235,$B$11:$B$188,$L$11:$L$188)</f>
        <v>26880.170399999999</v>
      </c>
      <c r="Z235" s="251">
        <f>_xlfn.XLOOKUP($B235,Pop_countries_a,'Data01 - Population'!AH$8:AH$274)*_xlfn.XLOOKUP($B235,$B$11:$B$188,$L$11:$L$188)</f>
        <v>26685.34504</v>
      </c>
      <c r="AA235" s="251">
        <f>_xlfn.XLOOKUP($B235,Pop_countries_a,'Data01 - Population'!AI$8:AI$274)*_xlfn.XLOOKUP($B235,$B$11:$B$188,$L$11:$L$188)</f>
        <v>26489.400680000002</v>
      </c>
      <c r="AB235" s="251">
        <f>_xlfn.XLOOKUP($B235,Pop_countries_a,'Data01 - Population'!AJ$8:AJ$274)*_xlfn.XLOOKUP($B235,$B$11:$B$188,$L$11:$L$188)</f>
        <v>26292.628260000001</v>
      </c>
      <c r="AC235" s="251">
        <f>_xlfn.XLOOKUP($B235,Pop_countries_a,'Data01 - Population'!AK$8:AK$274)*_xlfn.XLOOKUP($B235,$B$11:$B$188,$L$11:$L$188)</f>
        <v>26095.333640000001</v>
      </c>
      <c r="AD235" s="251">
        <f>_xlfn.XLOOKUP($B235,Pop_countries_a,'Data01 - Population'!AL$8:AL$274)*_xlfn.XLOOKUP($B235,$B$11:$B$188,$L$11:$L$188)</f>
        <v>25897.464600000003</v>
      </c>
      <c r="AE235" s="251">
        <f>_xlfn.XLOOKUP($B235,Pop_countries_a,'Data01 - Population'!AM$8:AM$274)*_xlfn.XLOOKUP($B235,$B$11:$B$188,$L$11:$L$188)</f>
        <v>25699.267319999999</v>
      </c>
      <c r="AF235" s="251">
        <f>_xlfn.XLOOKUP($B235,Pop_countries_a,'Data01 - Population'!AN$8:AN$274)*_xlfn.XLOOKUP($B235,$B$11:$B$188,$L$11:$L$188)</f>
        <v>25500.4807</v>
      </c>
      <c r="AG235" s="251">
        <f>_xlfn.XLOOKUP($B235,Pop_countries_a,'Data01 - Population'!AO$8:AO$274)*_xlfn.XLOOKUP($B235,$B$11:$B$188,$L$11:$L$188)</f>
        <v>25301.253939999999</v>
      </c>
      <c r="AH235" s="251">
        <f>_xlfn.XLOOKUP($B235,Pop_countries_a,'Data01 - Population'!AP$8:AP$274)*_xlfn.XLOOKUP($B235,$B$11:$B$188,$L$11:$L$188)</f>
        <v>25101.400539999999</v>
      </c>
    </row>
    <row r="236" spans="2:34" x14ac:dyDescent="0.25">
      <c r="B236" s="256" t="s">
        <v>330</v>
      </c>
      <c r="C236" s="251">
        <f>_xlfn.XLOOKUP($B236,Pop_countries_a,'Data01 - Population'!K$8:K$274)*_xlfn.XLOOKUP($B236,$B$11:$B$188,$L$11:$L$188)</f>
        <v>100754.67276000002</v>
      </c>
      <c r="D236" s="251">
        <f>_xlfn.XLOOKUP($B236,Pop_countries_a,'Data01 - Population'!L$8:L$274)*_xlfn.XLOOKUP($B236,$B$11:$B$188,$L$11:$L$188)</f>
        <v>100693.61624</v>
      </c>
      <c r="E236" s="251">
        <f>_xlfn.XLOOKUP($B236,Pop_countries_a,'Data01 - Population'!M$8:M$274)*_xlfn.XLOOKUP($B236,$B$11:$B$188,$L$11:$L$188)</f>
        <v>100612.55722</v>
      </c>
      <c r="F236" s="251">
        <f>_xlfn.XLOOKUP($B236,Pop_countries_a,'Data01 - Population'!N$8:N$274)*_xlfn.XLOOKUP($B236,$B$11:$B$188,$L$11:$L$188)</f>
        <v>100507.21072</v>
      </c>
      <c r="G236" s="251">
        <f>_xlfn.XLOOKUP($B236,Pop_countries_a,'Data01 - Population'!O$8:O$274)*_xlfn.XLOOKUP($B236,$B$11:$B$188,$L$11:$L$188)</f>
        <v>100380.35042000002</v>
      </c>
      <c r="H236" s="251">
        <f>_xlfn.XLOOKUP($B236,Pop_countries_a,'Data01 - Population'!P$8:P$274)*_xlfn.XLOOKUP($B236,$B$11:$B$188,$L$11:$L$188)</f>
        <v>100235.49676000001</v>
      </c>
      <c r="I236" s="251">
        <f>_xlfn.XLOOKUP($B236,Pop_countries_a,'Data01 - Population'!Q$8:Q$274)*_xlfn.XLOOKUP($B236,$B$11:$B$188,$L$11:$L$188)</f>
        <v>100075.06782000001</v>
      </c>
      <c r="J236" s="251">
        <f>_xlfn.XLOOKUP($B236,Pop_countries_a,'Data01 - Population'!R$8:R$274)*_xlfn.XLOOKUP($B236,$B$11:$B$188,$L$11:$L$188)</f>
        <v>99900.521560000008</v>
      </c>
      <c r="K236" s="251">
        <f>_xlfn.XLOOKUP($B236,Pop_countries_a,'Data01 - Population'!S$8:S$274)*_xlfn.XLOOKUP($B236,$B$11:$B$188,$L$11:$L$188)</f>
        <v>99712.160240000012</v>
      </c>
      <c r="L236" s="251">
        <f>_xlfn.XLOOKUP($B236,Pop_countries_a,'Data01 - Population'!T$8:T$274)*_xlfn.XLOOKUP($B236,$B$11:$B$188,$L$11:$L$188)</f>
        <v>99509.201540000009</v>
      </c>
      <c r="M236" s="251">
        <f>_xlfn.XLOOKUP($B236,Pop_countries_a,'Data01 - Population'!U$8:U$274)*_xlfn.XLOOKUP($B236,$B$11:$B$188,$L$11:$L$188)</f>
        <v>99290.649780000007</v>
      </c>
      <c r="N236" s="251">
        <f>_xlfn.XLOOKUP($B236,Pop_countries_a,'Data01 - Population'!V$8:V$274)*_xlfn.XLOOKUP($B236,$B$11:$B$188,$L$11:$L$188)</f>
        <v>99055.295920000004</v>
      </c>
      <c r="O236" s="251">
        <f>_xlfn.XLOOKUP($B236,Pop_countries_a,'Data01 - Population'!W$8:W$274)*_xlfn.XLOOKUP($B236,$B$11:$B$188,$L$11:$L$188)</f>
        <v>98803.406660000008</v>
      </c>
      <c r="P236" s="251">
        <f>_xlfn.XLOOKUP($B236,Pop_countries_a,'Data01 - Population'!X$8:X$274)*_xlfn.XLOOKUP($B236,$B$11:$B$188,$L$11:$L$188)</f>
        <v>98535.10646000001</v>
      </c>
      <c r="Q236" s="251">
        <f>_xlfn.XLOOKUP($B236,Pop_countries_a,'Data01 - Population'!Y$8:Y$274)*_xlfn.XLOOKUP($B236,$B$11:$B$188,$L$11:$L$188)</f>
        <v>98249.452980000016</v>
      </c>
      <c r="R236" s="251">
        <f>_xlfn.XLOOKUP($B236,Pop_countries_a,'Data01 - Population'!Z$8:Z$274)*_xlfn.XLOOKUP($B236,$B$11:$B$188,$L$11:$L$188)</f>
        <v>97945.077160000001</v>
      </c>
      <c r="S236" s="251">
        <f>_xlfn.XLOOKUP($B236,Pop_countries_a,'Data01 - Population'!AA$8:AA$274)*_xlfn.XLOOKUP($B236,$B$11:$B$188,$L$11:$L$188)</f>
        <v>97621.04555000001</v>
      </c>
      <c r="T236" s="251">
        <f>_xlfn.XLOOKUP($B236,Pop_countries_a,'Data01 - Population'!AB$8:AB$274)*_xlfn.XLOOKUP($B236,$B$11:$B$188,$L$11:$L$188)</f>
        <v>97276.92254</v>
      </c>
      <c r="U236" s="251">
        <f>_xlfn.XLOOKUP($B236,Pop_countries_a,'Data01 - Population'!AC$8:AC$274)*_xlfn.XLOOKUP($B236,$B$11:$B$188,$L$11:$L$188)</f>
        <v>96912.530330000009</v>
      </c>
      <c r="V236" s="251">
        <f>_xlfn.XLOOKUP($B236,Pop_countries_a,'Data01 - Population'!AD$8:AD$274)*_xlfn.XLOOKUP($B236,$B$11:$B$188,$L$11:$L$188)</f>
        <v>96527.877810000005</v>
      </c>
      <c r="W236" s="251">
        <f>_xlfn.XLOOKUP($B236,Pop_countries_a,'Data01 - Population'!AE$8:AE$274)*_xlfn.XLOOKUP($B236,$B$11:$B$188,$L$11:$L$188)</f>
        <v>96123.222790000014</v>
      </c>
      <c r="X236" s="251">
        <f>_xlfn.XLOOKUP($B236,Pop_countries_a,'Data01 - Population'!AF$8:AF$274)*_xlfn.XLOOKUP($B236,$B$11:$B$188,$L$11:$L$188)</f>
        <v>95698.627500000002</v>
      </c>
      <c r="Y236" s="251">
        <f>_xlfn.XLOOKUP($B236,Pop_countries_a,'Data01 - Population'!AG$8:AG$274)*_xlfn.XLOOKUP($B236,$B$11:$B$188,$L$11:$L$188)</f>
        <v>95254.118610000005</v>
      </c>
      <c r="Z236" s="251">
        <f>_xlfn.XLOOKUP($B236,Pop_countries_a,'Data01 - Population'!AH$8:AH$274)*_xlfn.XLOOKUP($B236,$B$11:$B$188,$L$11:$L$188)</f>
        <v>94789.482760000014</v>
      </c>
      <c r="AA236" s="251">
        <f>_xlfn.XLOOKUP($B236,Pop_countries_a,'Data01 - Population'!AI$8:AI$274)*_xlfn.XLOOKUP($B236,$B$11:$B$188,$L$11:$L$188)</f>
        <v>94304.559930000003</v>
      </c>
      <c r="AB236" s="251">
        <f>_xlfn.XLOOKUP($B236,Pop_countries_a,'Data01 - Population'!AJ$8:AJ$274)*_xlfn.XLOOKUP($B236,$B$11:$B$188,$L$11:$L$188)</f>
        <v>93798.870060000001</v>
      </c>
      <c r="AC236" s="251">
        <f>_xlfn.XLOOKUP($B236,Pop_countries_a,'Data01 - Population'!AK$8:AK$274)*_xlfn.XLOOKUP($B236,$B$11:$B$188,$L$11:$L$188)</f>
        <v>93272.537610000014</v>
      </c>
      <c r="AD236" s="251">
        <f>_xlfn.XLOOKUP($B236,Pop_countries_a,'Data01 - Population'!AL$8:AL$274)*_xlfn.XLOOKUP($B236,$B$11:$B$188,$L$11:$L$188)</f>
        <v>92725.998189999998</v>
      </c>
      <c r="AE236" s="251">
        <f>_xlfn.XLOOKUP($B236,Pop_countries_a,'Data01 - Population'!AM$8:AM$274)*_xlfn.XLOOKUP($B236,$B$11:$B$188,$L$11:$L$188)</f>
        <v>92159.545170000012</v>
      </c>
      <c r="AF236" s="251">
        <f>_xlfn.XLOOKUP($B236,Pop_countries_a,'Data01 - Population'!AN$8:AN$274)*_xlfn.XLOOKUP($B236,$B$11:$B$188,$L$11:$L$188)</f>
        <v>91573.605270000015</v>
      </c>
      <c r="AG236" s="251">
        <f>_xlfn.XLOOKUP($B236,Pop_countries_a,'Data01 - Population'!AO$8:AO$274)*_xlfn.XLOOKUP($B236,$B$11:$B$188,$L$11:$L$188)</f>
        <v>90968.125150000007</v>
      </c>
      <c r="AH236" s="251">
        <f>_xlfn.XLOOKUP($B236,Pop_countries_a,'Data01 - Population'!AP$8:AP$274)*_xlfn.XLOOKUP($B236,$B$11:$B$188,$L$11:$L$188)</f>
        <v>90343.691550000003</v>
      </c>
    </row>
    <row r="237" spans="2:34" x14ac:dyDescent="0.25">
      <c r="B237" s="256" t="s">
        <v>262</v>
      </c>
      <c r="C237" s="251">
        <f>_xlfn.XLOOKUP($B237,Pop_countries_a,'Data01 - Population'!K$8:K$274)*_xlfn.XLOOKUP($B237,$B$11:$B$188,$L$11:$L$188)</f>
        <v>18206.339060000002</v>
      </c>
      <c r="D237" s="251">
        <f>_xlfn.XLOOKUP($B237,Pop_countries_a,'Data01 - Population'!L$8:L$274)*_xlfn.XLOOKUP($B237,$B$11:$B$188,$L$11:$L$188)</f>
        <v>18339.813590000002</v>
      </c>
      <c r="E237" s="251">
        <f>_xlfn.XLOOKUP($B237,Pop_countries_a,'Data01 - Population'!M$8:M$274)*_xlfn.XLOOKUP($B237,$B$11:$B$188,$L$11:$L$188)</f>
        <v>18464.781719999999</v>
      </c>
      <c r="F237" s="251">
        <f>_xlfn.XLOOKUP($B237,Pop_countries_a,'Data01 - Population'!N$8:N$274)*_xlfn.XLOOKUP($B237,$B$11:$B$188,$L$11:$L$188)</f>
        <v>18583.294099999999</v>
      </c>
      <c r="G237" s="251">
        <f>_xlfn.XLOOKUP($B237,Pop_countries_a,'Data01 - Population'!O$8:O$274)*_xlfn.XLOOKUP($B237,$B$11:$B$188,$L$11:$L$188)</f>
        <v>18695.730479999998</v>
      </c>
      <c r="H237" s="251">
        <f>_xlfn.XLOOKUP($B237,Pop_countries_a,'Data01 - Population'!P$8:P$274)*_xlfn.XLOOKUP($B237,$B$11:$B$188,$L$11:$L$188)</f>
        <v>18803.230109999997</v>
      </c>
      <c r="I237" s="251">
        <f>_xlfn.XLOOKUP($B237,Pop_countries_a,'Data01 - Population'!Q$8:Q$274)*_xlfn.XLOOKUP($B237,$B$11:$B$188,$L$11:$L$188)</f>
        <v>18906.59806</v>
      </c>
      <c r="J237" s="251">
        <f>_xlfn.XLOOKUP($B237,Pop_countries_a,'Data01 - Population'!R$8:R$274)*_xlfn.XLOOKUP($B237,$B$11:$B$188,$L$11:$L$188)</f>
        <v>19005.955849999998</v>
      </c>
      <c r="K237" s="251">
        <f>_xlfn.XLOOKUP($B237,Pop_countries_a,'Data01 - Population'!S$8:S$274)*_xlfn.XLOOKUP($B237,$B$11:$B$188,$L$11:$L$188)</f>
        <v>19101.030059999997</v>
      </c>
      <c r="L237" s="251">
        <f>_xlfn.XLOOKUP($B237,Pop_countries_a,'Data01 - Population'!T$8:T$274)*_xlfn.XLOOKUP($B237,$B$11:$B$188,$L$11:$L$188)</f>
        <v>19192.504240000002</v>
      </c>
      <c r="M237" s="251">
        <f>_xlfn.XLOOKUP($B237,Pop_countries_a,'Data01 - Population'!U$8:U$274)*_xlfn.XLOOKUP($B237,$B$11:$B$188,$L$11:$L$188)</f>
        <v>19280.955609999997</v>
      </c>
      <c r="N237" s="251">
        <f>_xlfn.XLOOKUP($B237,Pop_countries_a,'Data01 - Population'!V$8:V$274)*_xlfn.XLOOKUP($B237,$B$11:$B$188,$L$11:$L$188)</f>
        <v>19366.83987</v>
      </c>
      <c r="O237" s="251">
        <f>_xlfn.XLOOKUP($B237,Pop_countries_a,'Data01 - Population'!W$8:W$274)*_xlfn.XLOOKUP($B237,$B$11:$B$188,$L$11:$L$188)</f>
        <v>19450.3393</v>
      </c>
      <c r="P237" s="251">
        <f>_xlfn.XLOOKUP($B237,Pop_countries_a,'Data01 - Population'!X$8:X$274)*_xlfn.XLOOKUP($B237,$B$11:$B$188,$L$11:$L$188)</f>
        <v>19531.666560000001</v>
      </c>
      <c r="Q237" s="251">
        <f>_xlfn.XLOOKUP($B237,Pop_countries_a,'Data01 - Population'!Y$8:Y$274)*_xlfn.XLOOKUP($B237,$B$11:$B$188,$L$11:$L$188)</f>
        <v>19610.77608</v>
      </c>
      <c r="R237" s="251">
        <f>_xlfn.XLOOKUP($B237,Pop_countries_a,'Data01 - Population'!Z$8:Z$274)*_xlfn.XLOOKUP($B237,$B$11:$B$188,$L$11:$L$188)</f>
        <v>19687.941279999999</v>
      </c>
      <c r="S237" s="251">
        <f>_xlfn.XLOOKUP($B237,Pop_countries_a,'Data01 - Population'!AA$8:AA$274)*_xlfn.XLOOKUP($B237,$B$11:$B$188,$L$11:$L$188)</f>
        <v>19763.086209999998</v>
      </c>
      <c r="T237" s="251">
        <f>_xlfn.XLOOKUP($B237,Pop_countries_a,'Data01 - Population'!AB$8:AB$274)*_xlfn.XLOOKUP($B237,$B$11:$B$188,$L$11:$L$188)</f>
        <v>19836.302009999999</v>
      </c>
      <c r="U237" s="251">
        <f>_xlfn.XLOOKUP($B237,Pop_countries_a,'Data01 - Population'!AC$8:AC$274)*_xlfn.XLOOKUP($B237,$B$11:$B$188,$L$11:$L$188)</f>
        <v>19907.695009999999</v>
      </c>
      <c r="V237" s="251">
        <f>_xlfn.XLOOKUP($B237,Pop_countries_a,'Data01 - Population'!AD$8:AD$274)*_xlfn.XLOOKUP($B237,$B$11:$B$188,$L$11:$L$188)</f>
        <v>19976.885460000001</v>
      </c>
      <c r="W237" s="251">
        <f>_xlfn.XLOOKUP($B237,Pop_countries_a,'Data01 - Population'!AE$8:AE$274)*_xlfn.XLOOKUP($B237,$B$11:$B$188,$L$11:$L$188)</f>
        <v>20043.903740000002</v>
      </c>
      <c r="X237" s="251">
        <f>_xlfn.XLOOKUP($B237,Pop_countries_a,'Data01 - Population'!AF$8:AF$274)*_xlfn.XLOOKUP($B237,$B$11:$B$188,$L$11:$L$188)</f>
        <v>20108.127059999999</v>
      </c>
      <c r="Y237" s="251">
        <f>_xlfn.XLOOKUP($B237,Pop_countries_a,'Data01 - Population'!AG$8:AG$274)*_xlfn.XLOOKUP($B237,$B$11:$B$188,$L$11:$L$188)</f>
        <v>20169.464279999997</v>
      </c>
      <c r="Z237" s="251">
        <f>_xlfn.XLOOKUP($B237,Pop_countries_a,'Data01 - Population'!AH$8:AH$274)*_xlfn.XLOOKUP($B237,$B$11:$B$188,$L$11:$L$188)</f>
        <v>20228.128059999999</v>
      </c>
      <c r="AA237" s="251">
        <f>_xlfn.XLOOKUP($B237,Pop_countries_a,'Data01 - Population'!AI$8:AI$274)*_xlfn.XLOOKUP($B237,$B$11:$B$188,$L$11:$L$188)</f>
        <v>20283.905739999998</v>
      </c>
      <c r="AB237" s="251">
        <f>_xlfn.XLOOKUP($B237,Pop_countries_a,'Data01 - Population'!AJ$8:AJ$274)*_xlfn.XLOOKUP($B237,$B$11:$B$188,$L$11:$L$188)</f>
        <v>20336.20491</v>
      </c>
      <c r="AC237" s="251">
        <f>_xlfn.XLOOKUP($B237,Pop_countries_a,'Data01 - Population'!AK$8:AK$274)*_xlfn.XLOOKUP($B237,$B$11:$B$188,$L$11:$L$188)</f>
        <v>20385.177469999999</v>
      </c>
      <c r="AD237" s="251">
        <f>_xlfn.XLOOKUP($B237,Pop_countries_a,'Data01 - Population'!AL$8:AL$274)*_xlfn.XLOOKUP($B237,$B$11:$B$188,$L$11:$L$188)</f>
        <v>20430.73228</v>
      </c>
      <c r="AE237" s="251">
        <f>_xlfn.XLOOKUP($B237,Pop_countries_a,'Data01 - Population'!AM$8:AM$274)*_xlfn.XLOOKUP($B237,$B$11:$B$188,$L$11:$L$188)</f>
        <v>20472.65668</v>
      </c>
      <c r="AF237" s="251">
        <f>_xlfn.XLOOKUP($B237,Pop_countries_a,'Data01 - Population'!AN$8:AN$274)*_xlfn.XLOOKUP($B237,$B$11:$B$188,$L$11:$L$188)</f>
        <v>20510.96586</v>
      </c>
      <c r="AG237" s="251">
        <f>_xlfn.XLOOKUP($B237,Pop_countries_a,'Data01 - Population'!AO$8:AO$274)*_xlfn.XLOOKUP($B237,$B$11:$B$188,$L$11:$L$188)</f>
        <v>20545.431970000001</v>
      </c>
      <c r="AH237" s="251">
        <f>_xlfn.XLOOKUP($B237,Pop_countries_a,'Data01 - Population'!AP$8:AP$274)*_xlfn.XLOOKUP($B237,$B$11:$B$188,$L$11:$L$188)</f>
        <v>20576.206909999997</v>
      </c>
    </row>
    <row r="238" spans="2:34" x14ac:dyDescent="0.25">
      <c r="B238" s="256" t="s">
        <v>407</v>
      </c>
      <c r="C238" s="251">
        <f>_xlfn.XLOOKUP($B238,Pop_countries_a,'Data01 - Population'!K$8:K$274)*_xlfn.XLOOKUP($B238,$B$11:$B$188,$L$11:$L$188)</f>
        <v>190588.66779000001</v>
      </c>
      <c r="D238" s="251">
        <f>_xlfn.XLOOKUP($B238,Pop_countries_a,'Data01 - Population'!L$8:L$274)*_xlfn.XLOOKUP($B238,$B$11:$B$188,$L$11:$L$188)</f>
        <v>190941.14906000003</v>
      </c>
      <c r="E238" s="251">
        <f>_xlfn.XLOOKUP($B238,Pop_countries_a,'Data01 - Population'!M$8:M$274)*_xlfn.XLOOKUP($B238,$B$11:$B$188,$L$11:$L$188)</f>
        <v>191218.77999000001</v>
      </c>
      <c r="F238" s="251">
        <f>_xlfn.XLOOKUP($B238,Pop_countries_a,'Data01 - Population'!N$8:N$274)*_xlfn.XLOOKUP($B238,$B$11:$B$188,$L$11:$L$188)</f>
        <v>191436.82306</v>
      </c>
      <c r="G238" s="251">
        <f>_xlfn.XLOOKUP($B238,Pop_countries_a,'Data01 - Population'!O$8:O$274)*_xlfn.XLOOKUP($B238,$B$11:$B$188,$L$11:$L$188)</f>
        <v>191599.18304000003</v>
      </c>
      <c r="H238" s="251">
        <f>_xlfn.XLOOKUP($B238,Pop_countries_a,'Data01 - Population'!P$8:P$274)*_xlfn.XLOOKUP($B238,$B$11:$B$188,$L$11:$L$188)</f>
        <v>191715.07804000002</v>
      </c>
      <c r="I238" s="251">
        <f>_xlfn.XLOOKUP($B238,Pop_countries_a,'Data01 - Population'!Q$8:Q$274)*_xlfn.XLOOKUP($B238,$B$11:$B$188,$L$11:$L$188)</f>
        <v>191792.03232000003</v>
      </c>
      <c r="J238" s="251">
        <f>_xlfn.XLOOKUP($B238,Pop_countries_a,'Data01 - Population'!R$8:R$274)*_xlfn.XLOOKUP($B238,$B$11:$B$188,$L$11:$L$188)</f>
        <v>191830.06371000002</v>
      </c>
      <c r="K238" s="251">
        <f>_xlfn.XLOOKUP($B238,Pop_countries_a,'Data01 - Population'!S$8:S$274)*_xlfn.XLOOKUP($B238,$B$11:$B$188,$L$11:$L$188)</f>
        <v>191826.24809000001</v>
      </c>
      <c r="L238" s="251">
        <f>_xlfn.XLOOKUP($B238,Pop_countries_a,'Data01 - Population'!T$8:T$274)*_xlfn.XLOOKUP($B238,$B$11:$B$188,$L$11:$L$188)</f>
        <v>191782.26148000004</v>
      </c>
      <c r="M238" s="251">
        <f>_xlfn.XLOOKUP($B238,Pop_countries_a,'Data01 - Population'!U$8:U$274)*_xlfn.XLOOKUP($B238,$B$11:$B$188,$L$11:$L$188)</f>
        <v>191699.47679000004</v>
      </c>
      <c r="N238" s="251">
        <f>_xlfn.XLOOKUP($B238,Pop_countries_a,'Data01 - Population'!V$8:V$274)*_xlfn.XLOOKUP($B238,$B$11:$B$188,$L$11:$L$188)</f>
        <v>191580.31890000001</v>
      </c>
      <c r="O238" s="251">
        <f>_xlfn.XLOOKUP($B238,Pop_countries_a,'Data01 - Population'!W$8:W$274)*_xlfn.XLOOKUP($B238,$B$11:$B$188,$L$11:$L$188)</f>
        <v>191426.69562000001</v>
      </c>
      <c r="P238" s="251">
        <f>_xlfn.XLOOKUP($B238,Pop_countries_a,'Data01 - Population'!X$8:X$274)*_xlfn.XLOOKUP($B238,$B$11:$B$188,$L$11:$L$188)</f>
        <v>191242.70785000004</v>
      </c>
      <c r="Q238" s="251">
        <f>_xlfn.XLOOKUP($B238,Pop_countries_a,'Data01 - Population'!Y$8:Y$274)*_xlfn.XLOOKUP($B238,$B$11:$B$188,$L$11:$L$188)</f>
        <v>191035.09533000001</v>
      </c>
      <c r="R238" s="251">
        <f>_xlfn.XLOOKUP($B238,Pop_countries_a,'Data01 - Population'!Z$8:Z$274)*_xlfn.XLOOKUP($B238,$B$11:$B$188,$L$11:$L$188)</f>
        <v>190812.80872</v>
      </c>
      <c r="S238" s="251">
        <f>_xlfn.XLOOKUP($B238,Pop_countries_a,'Data01 - Population'!AA$8:AA$274)*_xlfn.XLOOKUP($B238,$B$11:$B$188,$L$11:$L$188)</f>
        <v>190583.40794</v>
      </c>
      <c r="T238" s="251">
        <f>_xlfn.XLOOKUP($B238,Pop_countries_a,'Data01 - Population'!AB$8:AB$274)*_xlfn.XLOOKUP($B238,$B$11:$B$188,$L$11:$L$188)</f>
        <v>190350.01324</v>
      </c>
      <c r="U238" s="251">
        <f>_xlfn.XLOOKUP($B238,Pop_countries_a,'Data01 - Population'!AC$8:AC$274)*_xlfn.XLOOKUP($B238,$B$11:$B$188,$L$11:$L$188)</f>
        <v>190115.28129000001</v>
      </c>
      <c r="V238" s="251">
        <f>_xlfn.XLOOKUP($B238,Pop_countries_a,'Data01 - Population'!AD$8:AD$274)*_xlfn.XLOOKUP($B238,$B$11:$B$188,$L$11:$L$188)</f>
        <v>189884.11534000002</v>
      </c>
      <c r="W238" s="251">
        <f>_xlfn.XLOOKUP($B238,Pop_countries_a,'Data01 - Population'!AE$8:AE$274)*_xlfn.XLOOKUP($B238,$B$11:$B$188,$L$11:$L$188)</f>
        <v>189662.07835000003</v>
      </c>
      <c r="X238" s="251">
        <f>_xlfn.XLOOKUP($B238,Pop_countries_a,'Data01 - Population'!AF$8:AF$274)*_xlfn.XLOOKUP($B238,$B$11:$B$188,$L$11:$L$188)</f>
        <v>189453.37820000004</v>
      </c>
      <c r="Y238" s="251">
        <f>_xlfn.XLOOKUP($B238,Pop_countries_a,'Data01 - Population'!AG$8:AG$274)*_xlfn.XLOOKUP($B238,$B$11:$B$188,$L$11:$L$188)</f>
        <v>189260.10100000002</v>
      </c>
      <c r="Z238" s="251">
        <f>_xlfn.XLOOKUP($B238,Pop_countries_a,'Data01 - Population'!AH$8:AH$274)*_xlfn.XLOOKUP($B238,$B$11:$B$188,$L$11:$L$188)</f>
        <v>189082.40722000002</v>
      </c>
      <c r="AA238" s="251">
        <f>_xlfn.XLOOKUP($B238,Pop_countries_a,'Data01 - Population'!AI$8:AI$274)*_xlfn.XLOOKUP($B238,$B$11:$B$188,$L$11:$L$188)</f>
        <v>188919.70847000001</v>
      </c>
      <c r="AB238" s="251">
        <f>_xlfn.XLOOKUP($B238,Pop_countries_a,'Data01 - Population'!AJ$8:AJ$274)*_xlfn.XLOOKUP($B238,$B$11:$B$188,$L$11:$L$188)</f>
        <v>188769.81166000001</v>
      </c>
      <c r="AC238" s="251">
        <f>_xlfn.XLOOKUP($B238,Pop_countries_a,'Data01 - Population'!AK$8:AK$274)*_xlfn.XLOOKUP($B238,$B$11:$B$188,$L$11:$L$188)</f>
        <v>188630.48804000003</v>
      </c>
      <c r="AD238" s="251">
        <f>_xlfn.XLOOKUP($B238,Pop_countries_a,'Data01 - Population'!AL$8:AL$274)*_xlfn.XLOOKUP($B238,$B$11:$B$188,$L$11:$L$188)</f>
        <v>188501.02441000001</v>
      </c>
      <c r="AE238" s="251">
        <f>_xlfn.XLOOKUP($B238,Pop_countries_a,'Data01 - Population'!AM$8:AM$274)*_xlfn.XLOOKUP($B238,$B$11:$B$188,$L$11:$L$188)</f>
        <v>188380.26182000001</v>
      </c>
      <c r="AF238" s="251">
        <f>_xlfn.XLOOKUP($B238,Pop_countries_a,'Data01 - Population'!AN$8:AN$274)*_xlfn.XLOOKUP($B238,$B$11:$B$188,$L$11:$L$188)</f>
        <v>188264.31333000003</v>
      </c>
      <c r="AG238" s="251">
        <f>_xlfn.XLOOKUP($B238,Pop_countries_a,'Data01 - Population'!AO$8:AO$274)*_xlfn.XLOOKUP($B238,$B$11:$B$188,$L$11:$L$188)</f>
        <v>188148.18654000002</v>
      </c>
      <c r="AH238" s="251">
        <f>_xlfn.XLOOKUP($B238,Pop_countries_a,'Data01 - Population'!AP$8:AP$274)*_xlfn.XLOOKUP($B238,$B$11:$B$188,$L$11:$L$188)</f>
        <v>188027.86970000001</v>
      </c>
    </row>
    <row r="239" spans="2:34" x14ac:dyDescent="0.25">
      <c r="B239" s="256" t="s">
        <v>302</v>
      </c>
      <c r="C239" s="251">
        <f>_xlfn.XLOOKUP($B239,Pop_countries_a,'Data01 - Population'!K$8:K$274)*_xlfn.XLOOKUP($B239,$B$11:$B$188,$L$11:$L$188)</f>
        <v>265901.39687999996</v>
      </c>
      <c r="D239" s="251">
        <f>_xlfn.XLOOKUP($B239,Pop_countries_a,'Data01 - Population'!L$8:L$274)*_xlfn.XLOOKUP($B239,$B$11:$B$188,$L$11:$L$188)</f>
        <v>267068.52339999995</v>
      </c>
      <c r="E239" s="251">
        <f>_xlfn.XLOOKUP($B239,Pop_countries_a,'Data01 - Population'!M$8:M$274)*_xlfn.XLOOKUP($B239,$B$11:$B$188,$L$11:$L$188)</f>
        <v>268189.78619999997</v>
      </c>
      <c r="F239" s="251">
        <f>_xlfn.XLOOKUP($B239,Pop_countries_a,'Data01 - Population'!N$8:N$274)*_xlfn.XLOOKUP($B239,$B$11:$B$188,$L$11:$L$188)</f>
        <v>269263.39299999998</v>
      </c>
      <c r="G239" s="251">
        <f>_xlfn.XLOOKUP($B239,Pop_countries_a,'Data01 - Population'!O$8:O$274)*_xlfn.XLOOKUP($B239,$B$11:$B$188,$L$11:$L$188)</f>
        <v>270290.47303999995</v>
      </c>
      <c r="H239" s="251">
        <f>_xlfn.XLOOKUP($B239,Pop_countries_a,'Data01 - Population'!P$8:P$274)*_xlfn.XLOOKUP($B239,$B$11:$B$188,$L$11:$L$188)</f>
        <v>271273.63704</v>
      </c>
      <c r="I239" s="251">
        <f>_xlfn.XLOOKUP($B239,Pop_countries_a,'Data01 - Population'!Q$8:Q$274)*_xlfn.XLOOKUP($B239,$B$11:$B$188,$L$11:$L$188)</f>
        <v>272214.03496000002</v>
      </c>
      <c r="J239" s="251">
        <f>_xlfn.XLOOKUP($B239,Pop_countries_a,'Data01 - Population'!R$8:R$274)*_xlfn.XLOOKUP($B239,$B$11:$B$188,$L$11:$L$188)</f>
        <v>273110.83799999999</v>
      </c>
      <c r="K239" s="251">
        <f>_xlfn.XLOOKUP($B239,Pop_countries_a,'Data01 - Population'!S$8:S$274)*_xlfn.XLOOKUP($B239,$B$11:$B$188,$L$11:$L$188)</f>
        <v>273958.76256</v>
      </c>
      <c r="L239" s="251">
        <f>_xlfn.XLOOKUP($B239,Pop_countries_a,'Data01 - Population'!T$8:T$274)*_xlfn.XLOOKUP($B239,$B$11:$B$188,$L$11:$L$188)</f>
        <v>274748.36031999998</v>
      </c>
      <c r="M239" s="251">
        <f>_xlfn.XLOOKUP($B239,Pop_countries_a,'Data01 - Population'!U$8:U$274)*_xlfn.XLOOKUP($B239,$B$11:$B$188,$L$11:$L$188)</f>
        <v>275467.76908</v>
      </c>
      <c r="N239" s="251">
        <f>_xlfn.XLOOKUP($B239,Pop_countries_a,'Data01 - Population'!V$8:V$274)*_xlfn.XLOOKUP($B239,$B$11:$B$188,$L$11:$L$188)</f>
        <v>276107.76844000001</v>
      </c>
      <c r="O239" s="251">
        <f>_xlfn.XLOOKUP($B239,Pop_countries_a,'Data01 - Population'!W$8:W$274)*_xlfn.XLOOKUP($B239,$B$11:$B$188,$L$11:$L$188)</f>
        <v>276665.67515999998</v>
      </c>
      <c r="P239" s="251">
        <f>_xlfn.XLOOKUP($B239,Pop_countries_a,'Data01 - Population'!X$8:X$274)*_xlfn.XLOOKUP($B239,$B$11:$B$188,$L$11:$L$188)</f>
        <v>277142.55631999997</v>
      </c>
      <c r="Q239" s="251">
        <f>_xlfn.XLOOKUP($B239,Pop_countries_a,'Data01 - Population'!Y$8:Y$274)*_xlfn.XLOOKUP($B239,$B$11:$B$188,$L$11:$L$188)</f>
        <v>277538.85739999998</v>
      </c>
      <c r="R239" s="251">
        <f>_xlfn.XLOOKUP($B239,Pop_countries_a,'Data01 - Population'!Z$8:Z$274)*_xlfn.XLOOKUP($B239,$B$11:$B$188,$L$11:$L$188)</f>
        <v>277856.54680000001</v>
      </c>
      <c r="S239" s="251">
        <f>_xlfn.XLOOKUP($B239,Pop_countries_a,'Data01 - Population'!AA$8:AA$274)*_xlfn.XLOOKUP($B239,$B$11:$B$188,$L$11:$L$188)</f>
        <v>278097.92443999997</v>
      </c>
      <c r="T239" s="251">
        <f>_xlfn.XLOOKUP($B239,Pop_countries_a,'Data01 - Population'!AB$8:AB$274)*_xlfn.XLOOKUP($B239,$B$11:$B$188,$L$11:$L$188)</f>
        <v>278263.62227999995</v>
      </c>
      <c r="U239" s="251">
        <f>_xlfn.XLOOKUP($B239,Pop_countries_a,'Data01 - Population'!AC$8:AC$274)*_xlfn.XLOOKUP($B239,$B$11:$B$188,$L$11:$L$188)</f>
        <v>278355.50511999999</v>
      </c>
      <c r="V239" s="251">
        <f>_xlfn.XLOOKUP($B239,Pop_countries_a,'Data01 - Population'!AD$8:AD$274)*_xlfn.XLOOKUP($B239,$B$11:$B$188,$L$11:$L$188)</f>
        <v>278379.04303999996</v>
      </c>
      <c r="W239" s="251">
        <f>_xlfn.XLOOKUP($B239,Pop_countries_a,'Data01 - Population'!AE$8:AE$274)*_xlfn.XLOOKUP($B239,$B$11:$B$188,$L$11:$L$188)</f>
        <v>278341.56056000001</v>
      </c>
      <c r="X239" s="251">
        <f>_xlfn.XLOOKUP($B239,Pop_countries_a,'Data01 - Population'!AF$8:AF$274)*_xlfn.XLOOKUP($B239,$B$11:$B$188,$L$11:$L$188)</f>
        <v>278249.20116</v>
      </c>
      <c r="Y239" s="251">
        <f>_xlfn.XLOOKUP($B239,Pop_countries_a,'Data01 - Population'!AG$8:AG$274)*_xlfn.XLOOKUP($B239,$B$11:$B$188,$L$11:$L$188)</f>
        <v>278104.94851999998</v>
      </c>
      <c r="Z239" s="251">
        <f>_xlfn.XLOOKUP($B239,Pop_countries_a,'Data01 - Population'!AH$8:AH$274)*_xlfn.XLOOKUP($B239,$B$11:$B$188,$L$11:$L$188)</f>
        <v>277911.55839999998</v>
      </c>
      <c r="AA239" s="251">
        <f>_xlfn.XLOOKUP($B239,Pop_countries_a,'Data01 - Population'!AI$8:AI$274)*_xlfn.XLOOKUP($B239,$B$11:$B$188,$L$11:$L$188)</f>
        <v>277674.9878</v>
      </c>
      <c r="AB239" s="251">
        <f>_xlfn.XLOOKUP($B239,Pop_countries_a,'Data01 - Population'!AJ$8:AJ$274)*_xlfn.XLOOKUP($B239,$B$11:$B$188,$L$11:$L$188)</f>
        <v>277402.00179999997</v>
      </c>
      <c r="AC239" s="251">
        <f>_xlfn.XLOOKUP($B239,Pop_countries_a,'Data01 - Population'!AK$8:AK$274)*_xlfn.XLOOKUP($B239,$B$11:$B$188,$L$11:$L$188)</f>
        <v>277098.03940000001</v>
      </c>
      <c r="AD239" s="251">
        <f>_xlfn.XLOOKUP($B239,Pop_countries_a,'Data01 - Population'!AL$8:AL$274)*_xlfn.XLOOKUP($B239,$B$11:$B$188,$L$11:$L$188)</f>
        <v>276766.83019999997</v>
      </c>
      <c r="AE239" s="251">
        <f>_xlfn.XLOOKUP($B239,Pop_countries_a,'Data01 - Population'!AM$8:AM$274)*_xlfn.XLOOKUP($B239,$B$11:$B$188,$L$11:$L$188)</f>
        <v>276409.80387999996</v>
      </c>
      <c r="AF239" s="251">
        <f>_xlfn.XLOOKUP($B239,Pop_countries_a,'Data01 - Population'!AN$8:AN$274)*_xlfn.XLOOKUP($B239,$B$11:$B$188,$L$11:$L$188)</f>
        <v>276026.87755999999</v>
      </c>
      <c r="AG239" s="251">
        <f>_xlfn.XLOOKUP($B239,Pop_countries_a,'Data01 - Population'!AO$8:AO$274)*_xlfn.XLOOKUP($B239,$B$11:$B$188,$L$11:$L$188)</f>
        <v>275616.74588</v>
      </c>
      <c r="AH239" s="251">
        <f>_xlfn.XLOOKUP($B239,Pop_countries_a,'Data01 - Population'!AP$8:AP$274)*_xlfn.XLOOKUP($B239,$B$11:$B$188,$L$11:$L$188)</f>
        <v>275178.32104000001</v>
      </c>
    </row>
    <row r="240" spans="2:34" x14ac:dyDescent="0.25">
      <c r="B240" s="256" t="s">
        <v>418</v>
      </c>
      <c r="C240" s="251">
        <f>_xlfn.XLOOKUP($B240,Pop_countries_a,'Data01 - Population'!K$8:K$274)*_xlfn.XLOOKUP($B240,$B$11:$B$188,$L$11:$L$188)</f>
        <v>7272.5650200000018</v>
      </c>
      <c r="D240" s="251">
        <f>_xlfn.XLOOKUP($B240,Pop_countries_a,'Data01 - Population'!L$8:L$274)*_xlfn.XLOOKUP($B240,$B$11:$B$188,$L$11:$L$188)</f>
        <v>7298.1757800000023</v>
      </c>
      <c r="E240" s="251">
        <f>_xlfn.XLOOKUP($B240,Pop_countries_a,'Data01 - Population'!M$8:M$274)*_xlfn.XLOOKUP($B240,$B$11:$B$188,$L$11:$L$188)</f>
        <v>7324.7605200000007</v>
      </c>
      <c r="F240" s="251">
        <f>_xlfn.XLOOKUP($B240,Pop_countries_a,'Data01 - Population'!N$8:N$274)*_xlfn.XLOOKUP($B240,$B$11:$B$188,$L$11:$L$188)</f>
        <v>7352.0395200000021</v>
      </c>
      <c r="G240" s="251">
        <f>_xlfn.XLOOKUP($B240,Pop_countries_a,'Data01 - Population'!O$8:O$274)*_xlfn.XLOOKUP($B240,$B$11:$B$188,$L$11:$L$188)</f>
        <v>7379.7406200000014</v>
      </c>
      <c r="H240" s="251">
        <f>_xlfn.XLOOKUP($B240,Pop_countries_a,'Data01 - Population'!P$8:P$274)*_xlfn.XLOOKUP($B240,$B$11:$B$188,$L$11:$L$188)</f>
        <v>7407.3825000000015</v>
      </c>
      <c r="I240" s="251">
        <f>_xlfn.XLOOKUP($B240,Pop_countries_a,'Data01 - Population'!Q$8:Q$274)*_xlfn.XLOOKUP($B240,$B$11:$B$188,$L$11:$L$188)</f>
        <v>7434.6249600000019</v>
      </c>
      <c r="J240" s="251">
        <f>_xlfn.XLOOKUP($B240,Pop_countries_a,'Data01 - Population'!R$8:R$274)*_xlfn.XLOOKUP($B240,$B$11:$B$188,$L$11:$L$188)</f>
        <v>7461.4037400000016</v>
      </c>
      <c r="K240" s="251">
        <f>_xlfn.XLOOKUP($B240,Pop_countries_a,'Data01 - Population'!S$8:S$274)*_xlfn.XLOOKUP($B240,$B$11:$B$188,$L$11:$L$188)</f>
        <v>7487.7667200000005</v>
      </c>
      <c r="L240" s="251">
        <f>_xlfn.XLOOKUP($B240,Pop_countries_a,'Data01 - Population'!T$8:T$274)*_xlfn.XLOOKUP($B240,$B$11:$B$188,$L$11:$L$188)</f>
        <v>7513.5160800000012</v>
      </c>
      <c r="M240" s="251">
        <f>_xlfn.XLOOKUP($B240,Pop_countries_a,'Data01 - Population'!U$8:U$274)*_xlfn.XLOOKUP($B240,$B$11:$B$188,$L$11:$L$188)</f>
        <v>7538.4502200000015</v>
      </c>
      <c r="N240" s="251">
        <f>_xlfn.XLOOKUP($B240,Pop_countries_a,'Data01 - Population'!V$8:V$274)*_xlfn.XLOOKUP($B240,$B$11:$B$188,$L$11:$L$188)</f>
        <v>7562.353680000002</v>
      </c>
      <c r="O240" s="251">
        <f>_xlfn.XLOOKUP($B240,Pop_countries_a,'Data01 - Population'!W$8:W$274)*_xlfn.XLOOKUP($B240,$B$11:$B$188,$L$11:$L$188)</f>
        <v>7585.1634600000007</v>
      </c>
      <c r="P240" s="251">
        <f>_xlfn.XLOOKUP($B240,Pop_countries_a,'Data01 - Population'!X$8:X$274)*_xlfn.XLOOKUP($B240,$B$11:$B$188,$L$11:$L$188)</f>
        <v>7606.8871200000021</v>
      </c>
      <c r="Q240" s="251">
        <f>_xlfn.XLOOKUP($B240,Pop_countries_a,'Data01 - Population'!Y$8:Y$274)*_xlfn.XLOOKUP($B240,$B$11:$B$188,$L$11:$L$188)</f>
        <v>7627.5145800000009</v>
      </c>
      <c r="R240" s="251">
        <f>_xlfn.XLOOKUP($B240,Pop_countries_a,'Data01 - Population'!Z$8:Z$274)*_xlfn.XLOOKUP($B240,$B$11:$B$188,$L$11:$L$188)</f>
        <v>7647.0836400000007</v>
      </c>
      <c r="S240" s="251">
        <f>_xlfn.XLOOKUP($B240,Pop_countries_a,'Data01 - Population'!AA$8:AA$274)*_xlfn.XLOOKUP($B240,$B$11:$B$188,$L$11:$L$188)</f>
        <v>7665.6484800000017</v>
      </c>
      <c r="T240" s="251">
        <f>_xlfn.XLOOKUP($B240,Pop_countries_a,'Data01 - Population'!AB$8:AB$274)*_xlfn.XLOOKUP($B240,$B$11:$B$188,$L$11:$L$188)</f>
        <v>7683.2166600000019</v>
      </c>
      <c r="U240" s="251">
        <f>_xlfn.XLOOKUP($B240,Pop_countries_a,'Data01 - Population'!AC$8:AC$274)*_xlfn.XLOOKUP($B240,$B$11:$B$188,$L$11:$L$188)</f>
        <v>7699.8171600000014</v>
      </c>
      <c r="V240" s="251">
        <f>_xlfn.XLOOKUP($B240,Pop_countries_a,'Data01 - Population'!AD$8:AD$274)*_xlfn.XLOOKUP($B240,$B$11:$B$188,$L$11:$L$188)</f>
        <v>7715.5155000000013</v>
      </c>
      <c r="W240" s="251">
        <f>_xlfn.XLOOKUP($B240,Pop_countries_a,'Data01 - Population'!AE$8:AE$274)*_xlfn.XLOOKUP($B240,$B$11:$B$188,$L$11:$L$188)</f>
        <v>7730.4477600000009</v>
      </c>
      <c r="X240" s="251">
        <f>_xlfn.XLOOKUP($B240,Pop_countries_a,'Data01 - Population'!AF$8:AF$274)*_xlfn.XLOOKUP($B240,$B$11:$B$188,$L$11:$L$188)</f>
        <v>7744.7034000000012</v>
      </c>
      <c r="Y240" s="251">
        <f>_xlfn.XLOOKUP($B240,Pop_countries_a,'Data01 - Population'!AG$8:AG$274)*_xlfn.XLOOKUP($B240,$B$11:$B$188,$L$11:$L$188)</f>
        <v>7758.3303000000014</v>
      </c>
      <c r="Z240" s="251">
        <f>_xlfn.XLOOKUP($B240,Pop_countries_a,'Data01 - Population'!AH$8:AH$274)*_xlfn.XLOOKUP($B240,$B$11:$B$188,$L$11:$L$188)</f>
        <v>7771.4154000000017</v>
      </c>
      <c r="AA240" s="251">
        <f>_xlfn.XLOOKUP($B240,Pop_countries_a,'Data01 - Population'!AI$8:AI$274)*_xlfn.XLOOKUP($B240,$B$11:$B$188,$L$11:$L$188)</f>
        <v>7784.0632800000021</v>
      </c>
      <c r="AB240" s="251">
        <f>_xlfn.XLOOKUP($B240,Pop_countries_a,'Data01 - Population'!AJ$8:AJ$274)*_xlfn.XLOOKUP($B240,$B$11:$B$188,$L$11:$L$188)</f>
        <v>7796.4112800000012</v>
      </c>
      <c r="AC240" s="251">
        <f>_xlfn.XLOOKUP($B240,Pop_countries_a,'Data01 - Population'!AK$8:AK$274)*_xlfn.XLOOKUP($B240,$B$11:$B$188,$L$11:$L$188)</f>
        <v>7808.5828800000008</v>
      </c>
      <c r="AD240" s="251">
        <f>_xlfn.XLOOKUP($B240,Pop_countries_a,'Data01 - Population'!AL$8:AL$274)*_xlfn.XLOOKUP($B240,$B$11:$B$188,$L$11:$L$188)</f>
        <v>7820.6473800000022</v>
      </c>
      <c r="AE240" s="251">
        <f>_xlfn.XLOOKUP($B240,Pop_countries_a,'Data01 - Population'!AM$8:AM$274)*_xlfn.XLOOKUP($B240,$B$11:$B$188,$L$11:$L$188)</f>
        <v>7832.6564400000016</v>
      </c>
      <c r="AF240" s="251">
        <f>_xlfn.XLOOKUP($B240,Pop_countries_a,'Data01 - Population'!AN$8:AN$274)*_xlfn.XLOOKUP($B240,$B$11:$B$188,$L$11:$L$188)</f>
        <v>7844.698260000001</v>
      </c>
      <c r="AG240" s="251">
        <f>_xlfn.XLOOKUP($B240,Pop_countries_a,'Data01 - Population'!AO$8:AO$274)*_xlfn.XLOOKUP($B240,$B$11:$B$188,$L$11:$L$188)</f>
        <v>7856.8534800000016</v>
      </c>
      <c r="AH240" s="251">
        <f>_xlfn.XLOOKUP($B240,Pop_countries_a,'Data01 - Population'!AP$8:AP$274)*_xlfn.XLOOKUP($B240,$B$11:$B$188,$L$11:$L$188)</f>
        <v>7869.1712400000015</v>
      </c>
    </row>
    <row r="241" spans="2:34" x14ac:dyDescent="0.25">
      <c r="B241" s="256" t="s">
        <v>196</v>
      </c>
      <c r="C241" s="251">
        <f>_xlfn.XLOOKUP($B241,Pop_countries_a,'Data01 - Population'!K$8:K$274)*_xlfn.XLOOKUP($B241,$B$11:$B$188,$L$11:$L$188)</f>
        <v>11040.13638</v>
      </c>
      <c r="D241" s="251">
        <f>_xlfn.XLOOKUP($B241,Pop_countries_a,'Data01 - Population'!L$8:L$274)*_xlfn.XLOOKUP($B241,$B$11:$B$188,$L$11:$L$188)</f>
        <v>11203.94268</v>
      </c>
      <c r="E241" s="251">
        <f>_xlfn.XLOOKUP($B241,Pop_countries_a,'Data01 - Population'!M$8:M$274)*_xlfn.XLOOKUP($B241,$B$11:$B$188,$L$11:$L$188)</f>
        <v>11364.913979999999</v>
      </c>
      <c r="F241" s="251">
        <f>_xlfn.XLOOKUP($B241,Pop_countries_a,'Data01 - Population'!N$8:N$274)*_xlfn.XLOOKUP($B241,$B$11:$B$188,$L$11:$L$188)</f>
        <v>11522.551319999999</v>
      </c>
      <c r="G241" s="251">
        <f>_xlfn.XLOOKUP($B241,Pop_countries_a,'Data01 - Population'!O$8:O$274)*_xlfn.XLOOKUP($B241,$B$11:$B$188,$L$11:$L$188)</f>
        <v>11676.80934</v>
      </c>
      <c r="H241" s="251">
        <f>_xlfn.XLOOKUP($B241,Pop_countries_a,'Data01 - Population'!P$8:P$274)*_xlfn.XLOOKUP($B241,$B$11:$B$188,$L$11:$L$188)</f>
        <v>11827.801440000001</v>
      </c>
      <c r="I241" s="251">
        <f>_xlfn.XLOOKUP($B241,Pop_countries_a,'Data01 - Population'!Q$8:Q$274)*_xlfn.XLOOKUP($B241,$B$11:$B$188,$L$11:$L$188)</f>
        <v>11975.69772</v>
      </c>
      <c r="J241" s="251">
        <f>_xlfn.XLOOKUP($B241,Pop_countries_a,'Data01 - Population'!R$8:R$274)*_xlfn.XLOOKUP($B241,$B$11:$B$188,$L$11:$L$188)</f>
        <v>12120.214679999999</v>
      </c>
      <c r="K241" s="251">
        <f>_xlfn.XLOOKUP($B241,Pop_countries_a,'Data01 - Population'!S$8:S$274)*_xlfn.XLOOKUP($B241,$B$11:$B$188,$L$11:$L$188)</f>
        <v>12261.227580000001</v>
      </c>
      <c r="L241" s="251">
        <f>_xlfn.XLOOKUP($B241,Pop_countries_a,'Data01 - Population'!T$8:T$274)*_xlfn.XLOOKUP($B241,$B$11:$B$188,$L$11:$L$188)</f>
        <v>12398.88384</v>
      </c>
      <c r="M241" s="251">
        <f>_xlfn.XLOOKUP($B241,Pop_countries_a,'Data01 - Population'!U$8:U$274)*_xlfn.XLOOKUP($B241,$B$11:$B$188,$L$11:$L$188)</f>
        <v>12532.933979999998</v>
      </c>
      <c r="N241" s="251">
        <f>_xlfn.XLOOKUP($B241,Pop_countries_a,'Data01 - Population'!V$8:V$274)*_xlfn.XLOOKUP($B241,$B$11:$B$188,$L$11:$L$188)</f>
        <v>12663.52542</v>
      </c>
      <c r="O241" s="251">
        <f>_xlfn.XLOOKUP($B241,Pop_countries_a,'Data01 - Population'!W$8:W$274)*_xlfn.XLOOKUP($B241,$B$11:$B$188,$L$11:$L$188)</f>
        <v>12790.82826</v>
      </c>
      <c r="P241" s="251">
        <f>_xlfn.XLOOKUP($B241,Pop_countries_a,'Data01 - Population'!X$8:X$274)*_xlfn.XLOOKUP($B241,$B$11:$B$188,$L$11:$L$188)</f>
        <v>12914.83116</v>
      </c>
      <c r="Q241" s="251">
        <f>_xlfn.XLOOKUP($B241,Pop_countries_a,'Data01 - Population'!Y$8:Y$274)*_xlfn.XLOOKUP($B241,$B$11:$B$188,$L$11:$L$188)</f>
        <v>13035.39804</v>
      </c>
      <c r="R241" s="251">
        <f>_xlfn.XLOOKUP($B241,Pop_countries_a,'Data01 - Population'!Z$8:Z$274)*_xlfn.XLOOKUP($B241,$B$11:$B$188,$L$11:$L$188)</f>
        <v>13152.971160000001</v>
      </c>
      <c r="S241" s="251">
        <f>_xlfn.XLOOKUP($B241,Pop_countries_a,'Data01 - Population'!AA$8:AA$274)*_xlfn.XLOOKUP($B241,$B$11:$B$188,$L$11:$L$188)</f>
        <v>13267.60722</v>
      </c>
      <c r="T241" s="251">
        <f>_xlfn.XLOOKUP($B241,Pop_countries_a,'Data01 - Population'!AB$8:AB$274)*_xlfn.XLOOKUP($B241,$B$11:$B$188,$L$11:$L$188)</f>
        <v>13379.3856</v>
      </c>
      <c r="U241" s="251">
        <f>_xlfn.XLOOKUP($B241,Pop_countries_a,'Data01 - Population'!AC$8:AC$274)*_xlfn.XLOOKUP($B241,$B$11:$B$188,$L$11:$L$188)</f>
        <v>13488.272279999999</v>
      </c>
      <c r="V241" s="251">
        <f>_xlfn.XLOOKUP($B241,Pop_countries_a,'Data01 - Population'!AD$8:AD$274)*_xlfn.XLOOKUP($B241,$B$11:$B$188,$L$11:$L$188)</f>
        <v>13594.652820000001</v>
      </c>
      <c r="W241" s="251">
        <f>_xlfn.XLOOKUP($B241,Pop_countries_a,'Data01 - Population'!AE$8:AE$274)*_xlfn.XLOOKUP($B241,$B$11:$B$188,$L$11:$L$188)</f>
        <v>13698.549899999998</v>
      </c>
      <c r="X241" s="251">
        <f>_xlfn.XLOOKUP($B241,Pop_countries_a,'Data01 - Population'!AF$8:AF$274)*_xlfn.XLOOKUP($B241,$B$11:$B$188,$L$11:$L$188)</f>
        <v>13800.02022</v>
      </c>
      <c r="Y241" s="251">
        <f>_xlfn.XLOOKUP($B241,Pop_countries_a,'Data01 - Population'!AG$8:AG$274)*_xlfn.XLOOKUP($B241,$B$11:$B$188,$L$11:$L$188)</f>
        <v>13899.154499999999</v>
      </c>
      <c r="Z241" s="251">
        <f>_xlfn.XLOOKUP($B241,Pop_countries_a,'Data01 - Population'!AH$8:AH$274)*_xlfn.XLOOKUP($B241,$B$11:$B$188,$L$11:$L$188)</f>
        <v>13995.98676</v>
      </c>
      <c r="AA241" s="251">
        <f>_xlfn.XLOOKUP($B241,Pop_countries_a,'Data01 - Population'!AI$8:AI$274)*_xlfn.XLOOKUP($B241,$B$11:$B$188,$L$11:$L$188)</f>
        <v>14090.539679999998</v>
      </c>
      <c r="AB241" s="251">
        <f>_xlfn.XLOOKUP($B241,Pop_countries_a,'Data01 - Population'!AJ$8:AJ$274)*_xlfn.XLOOKUP($B241,$B$11:$B$188,$L$11:$L$188)</f>
        <v>14183.02872</v>
      </c>
      <c r="AC241" s="251">
        <f>_xlfn.XLOOKUP($B241,Pop_countries_a,'Data01 - Population'!AK$8:AK$274)*_xlfn.XLOOKUP($B241,$B$11:$B$188,$L$11:$L$188)</f>
        <v>14273.476559999999</v>
      </c>
      <c r="AD241" s="251">
        <f>_xlfn.XLOOKUP($B241,Pop_countries_a,'Data01 - Population'!AL$8:AL$274)*_xlfn.XLOOKUP($B241,$B$11:$B$188,$L$11:$L$188)</f>
        <v>14361.724439999998</v>
      </c>
      <c r="AE241" s="251">
        <f>_xlfn.XLOOKUP($B241,Pop_countries_a,'Data01 - Population'!AM$8:AM$274)*_xlfn.XLOOKUP($B241,$B$11:$B$188,$L$11:$L$188)</f>
        <v>14447.761020000002</v>
      </c>
      <c r="AF241" s="251">
        <f>_xlfn.XLOOKUP($B241,Pop_countries_a,'Data01 - Population'!AN$8:AN$274)*_xlfn.XLOOKUP($B241,$B$11:$B$188,$L$11:$L$188)</f>
        <v>14531.268779999999</v>
      </c>
      <c r="AG241" s="251">
        <f>_xlfn.XLOOKUP($B241,Pop_countries_a,'Data01 - Population'!AO$8:AO$274)*_xlfn.XLOOKUP($B241,$B$11:$B$188,$L$11:$L$188)</f>
        <v>14612.077619999998</v>
      </c>
      <c r="AH241" s="251">
        <f>_xlfn.XLOOKUP($B241,Pop_countries_a,'Data01 - Population'!AP$8:AP$274)*_xlfn.XLOOKUP($B241,$B$11:$B$188,$L$11:$L$188)</f>
        <v>14689.473119999999</v>
      </c>
    </row>
    <row r="242" spans="2:34" x14ac:dyDescent="0.25">
      <c r="B242" s="256" t="s">
        <v>332</v>
      </c>
      <c r="C242" s="251">
        <f>_xlfn.XLOOKUP($B242,Pop_countries_a,'Data01 - Population'!K$8:K$274)*_xlfn.XLOOKUP($B242,$B$11:$B$188,$L$11:$L$188)</f>
        <v>403.56095999999997</v>
      </c>
      <c r="D242" s="251">
        <f>_xlfn.XLOOKUP($B242,Pop_countries_a,'Data01 - Population'!L$8:L$274)*_xlfn.XLOOKUP($B242,$B$11:$B$188,$L$11:$L$188)</f>
        <v>404.58941999999996</v>
      </c>
      <c r="E242" s="251">
        <f>_xlfn.XLOOKUP($B242,Pop_countries_a,'Data01 - Population'!M$8:M$274)*_xlfn.XLOOKUP($B242,$B$11:$B$188,$L$11:$L$188)</f>
        <v>405.60663999999991</v>
      </c>
      <c r="F242" s="251">
        <f>_xlfn.XLOOKUP($B242,Pop_countries_a,'Data01 - Population'!N$8:N$274)*_xlfn.XLOOKUP($B242,$B$11:$B$188,$L$11:$L$188)</f>
        <v>406.53393999999997</v>
      </c>
      <c r="G242" s="251">
        <f>_xlfn.XLOOKUP($B242,Pop_countries_a,'Data01 - Population'!O$8:O$274)*_xlfn.XLOOKUP($B242,$B$11:$B$188,$L$11:$L$188)</f>
        <v>407.52867999999989</v>
      </c>
      <c r="H242" s="251">
        <f>_xlfn.XLOOKUP($B242,Pop_countries_a,'Data01 - Population'!P$8:P$274)*_xlfn.XLOOKUP($B242,$B$11:$B$188,$L$11:$L$188)</f>
        <v>408.47845999999998</v>
      </c>
      <c r="I242" s="251">
        <f>_xlfn.XLOOKUP($B242,Pop_countries_a,'Data01 - Population'!Q$8:Q$274)*_xlfn.XLOOKUP($B242,$B$11:$B$188,$L$11:$L$188)</f>
        <v>409.24277999999998</v>
      </c>
      <c r="J242" s="251">
        <f>_xlfn.XLOOKUP($B242,Pop_countries_a,'Data01 - Population'!R$8:R$274)*_xlfn.XLOOKUP($B242,$B$11:$B$188,$L$11:$L$188)</f>
        <v>410.0014799999999</v>
      </c>
      <c r="K242" s="251">
        <f>_xlfn.XLOOKUP($B242,Pop_countries_a,'Data01 - Population'!S$8:S$274)*_xlfn.XLOOKUP($B242,$B$11:$B$188,$L$11:$L$188)</f>
        <v>410.55223999999998</v>
      </c>
      <c r="L242" s="251">
        <f>_xlfn.XLOOKUP($B242,Pop_countries_a,'Data01 - Population'!T$8:T$274)*_xlfn.XLOOKUP($B242,$B$11:$B$188,$L$11:$L$188)</f>
        <v>411.02993999999995</v>
      </c>
      <c r="M242" s="251">
        <f>_xlfn.XLOOKUP($B242,Pop_countries_a,'Data01 - Population'!U$8:U$274)*_xlfn.XLOOKUP($B242,$B$11:$B$188,$L$11:$L$188)</f>
        <v>411.38961999999992</v>
      </c>
      <c r="N242" s="251">
        <f>_xlfn.XLOOKUP($B242,Pop_countries_a,'Data01 - Population'!V$8:V$274)*_xlfn.XLOOKUP($B242,$B$11:$B$188,$L$11:$L$188)</f>
        <v>411.63127999999995</v>
      </c>
      <c r="O242" s="251">
        <f>_xlfn.XLOOKUP($B242,Pop_countries_a,'Data01 - Population'!W$8:W$274)*_xlfn.XLOOKUP($B242,$B$11:$B$188,$L$11:$L$188)</f>
        <v>411.74367999999993</v>
      </c>
      <c r="P242" s="251">
        <f>_xlfn.XLOOKUP($B242,Pop_countries_a,'Data01 - Population'!X$8:X$274)*_xlfn.XLOOKUP($B242,$B$11:$B$188,$L$11:$L$188)</f>
        <v>411.6930999999999</v>
      </c>
      <c r="Q242" s="251">
        <f>_xlfn.XLOOKUP($B242,Pop_countries_a,'Data01 - Population'!Y$8:Y$274)*_xlfn.XLOOKUP($B242,$B$11:$B$188,$L$11:$L$188)</f>
        <v>411.53011999999995</v>
      </c>
      <c r="R242" s="251">
        <f>_xlfn.XLOOKUP($B242,Pop_countries_a,'Data01 - Population'!Z$8:Z$274)*_xlfn.XLOOKUP($B242,$B$11:$B$188,$L$11:$L$188)</f>
        <v>411.23787999999996</v>
      </c>
      <c r="S242" s="251">
        <f>_xlfn.XLOOKUP($B242,Pop_countries_a,'Data01 - Population'!AA$8:AA$274)*_xlfn.XLOOKUP($B242,$B$11:$B$188,$L$11:$L$188)</f>
        <v>410.85571999999991</v>
      </c>
      <c r="T242" s="251">
        <f>_xlfn.XLOOKUP($B242,Pop_countries_a,'Data01 - Population'!AB$8:AB$274)*_xlfn.XLOOKUP($B242,$B$11:$B$188,$L$11:$L$188)</f>
        <v>410.36677999999995</v>
      </c>
      <c r="U242" s="251">
        <f>_xlfn.XLOOKUP($B242,Pop_countries_a,'Data01 - Population'!AC$8:AC$274)*_xlfn.XLOOKUP($B242,$B$11:$B$188,$L$11:$L$188)</f>
        <v>409.82163999999995</v>
      </c>
      <c r="V242" s="251">
        <f>_xlfn.XLOOKUP($B242,Pop_countries_a,'Data01 - Population'!AD$8:AD$274)*_xlfn.XLOOKUP($B242,$B$11:$B$188,$L$11:$L$188)</f>
        <v>409.18095999999997</v>
      </c>
      <c r="W242" s="251">
        <f>_xlfn.XLOOKUP($B242,Pop_countries_a,'Data01 - Population'!AE$8:AE$274)*_xlfn.XLOOKUP($B242,$B$11:$B$188,$L$11:$L$188)</f>
        <v>408.47283999999996</v>
      </c>
      <c r="X242" s="251">
        <f>_xlfn.XLOOKUP($B242,Pop_countries_a,'Data01 - Population'!AF$8:AF$274)*_xlfn.XLOOKUP($B242,$B$11:$B$188,$L$11:$L$188)</f>
        <v>407.71975999999995</v>
      </c>
      <c r="Y242" s="251">
        <f>_xlfn.XLOOKUP($B242,Pop_countries_a,'Data01 - Population'!AG$8:AG$274)*_xlfn.XLOOKUP($B242,$B$11:$B$188,$L$11:$L$188)</f>
        <v>406.90485999999999</v>
      </c>
      <c r="Z242" s="251">
        <f>_xlfn.XLOOKUP($B242,Pop_countries_a,'Data01 - Population'!AH$8:AH$274)*_xlfn.XLOOKUP($B242,$B$11:$B$188,$L$11:$L$188)</f>
        <v>406.09557999999993</v>
      </c>
      <c r="AA242" s="251">
        <f>_xlfn.XLOOKUP($B242,Pop_countries_a,'Data01 - Population'!AI$8:AI$274)*_xlfn.XLOOKUP($B242,$B$11:$B$188,$L$11:$L$188)</f>
        <v>405.20199999999988</v>
      </c>
      <c r="AB242" s="251">
        <f>_xlfn.XLOOKUP($B242,Pop_countries_a,'Data01 - Population'!AJ$8:AJ$274)*_xlfn.XLOOKUP($B242,$B$11:$B$188,$L$11:$L$188)</f>
        <v>404.27469999999994</v>
      </c>
      <c r="AC242" s="251">
        <f>_xlfn.XLOOKUP($B242,Pop_countries_a,'Data01 - Population'!AK$8:AK$274)*_xlfn.XLOOKUP($B242,$B$11:$B$188,$L$11:$L$188)</f>
        <v>403.35301999999996</v>
      </c>
      <c r="AD242" s="251">
        <f>_xlfn.XLOOKUP($B242,Pop_countries_a,'Data01 - Population'!AL$8:AL$274)*_xlfn.XLOOKUP($B242,$B$11:$B$188,$L$11:$L$188)</f>
        <v>402.43133999999992</v>
      </c>
      <c r="AE242" s="251">
        <f>_xlfn.XLOOKUP($B242,Pop_countries_a,'Data01 - Population'!AM$8:AM$274)*_xlfn.XLOOKUP($B242,$B$11:$B$188,$L$11:$L$188)</f>
        <v>401.44783999999993</v>
      </c>
      <c r="AF242" s="251">
        <f>_xlfn.XLOOKUP($B242,Pop_countries_a,'Data01 - Population'!AN$8:AN$274)*_xlfn.XLOOKUP($B242,$B$11:$B$188,$L$11:$L$188)</f>
        <v>400.4812</v>
      </c>
      <c r="AG242" s="251">
        <f>_xlfn.XLOOKUP($B242,Pop_countries_a,'Data01 - Population'!AO$8:AO$274)*_xlfn.XLOOKUP($B242,$B$11:$B$188,$L$11:$L$188)</f>
        <v>399.43025999999992</v>
      </c>
      <c r="AH242" s="251">
        <f>_xlfn.XLOOKUP($B242,Pop_countries_a,'Data01 - Population'!AP$8:AP$274)*_xlfn.XLOOKUP($B242,$B$11:$B$188,$L$11:$L$188)</f>
        <v>398.30063999999993</v>
      </c>
    </row>
    <row r="243" spans="2:34" x14ac:dyDescent="0.25">
      <c r="B243" s="256" t="s">
        <v>333</v>
      </c>
      <c r="C243" s="251">
        <f>_xlfn.XLOOKUP($B243,Pop_countries_a,'Data01 - Population'!K$8:K$274)*_xlfn.XLOOKUP($B243,$B$11:$B$188,$L$11:$L$188)</f>
        <v>190186.92846999998</v>
      </c>
      <c r="D243" s="251">
        <f>_xlfn.XLOOKUP($B243,Pop_countries_a,'Data01 - Population'!L$8:L$274)*_xlfn.XLOOKUP($B243,$B$11:$B$188,$L$11:$L$188)</f>
        <v>192116.37983999998</v>
      </c>
      <c r="E243" s="251">
        <f>_xlfn.XLOOKUP($B243,Pop_countries_a,'Data01 - Population'!M$8:M$274)*_xlfn.XLOOKUP($B243,$B$11:$B$188,$L$11:$L$188)</f>
        <v>193990.27493999997</v>
      </c>
      <c r="F243" s="251">
        <f>_xlfn.XLOOKUP($B243,Pop_countries_a,'Data01 - Population'!N$8:N$274)*_xlfn.XLOOKUP($B243,$B$11:$B$188,$L$11:$L$188)</f>
        <v>195808.38353999998</v>
      </c>
      <c r="G243" s="251">
        <f>_xlfn.XLOOKUP($B243,Pop_countries_a,'Data01 - Population'!O$8:O$274)*_xlfn.XLOOKUP($B243,$B$11:$B$188,$L$11:$L$188)</f>
        <v>197571.29006999996</v>
      </c>
      <c r="H243" s="251">
        <f>_xlfn.XLOOKUP($B243,Pop_countries_a,'Data01 - Population'!P$8:P$274)*_xlfn.XLOOKUP($B243,$B$11:$B$188,$L$11:$L$188)</f>
        <v>199281.34995999999</v>
      </c>
      <c r="I243" s="251">
        <f>_xlfn.XLOOKUP($B243,Pop_countries_a,'Data01 - Population'!Q$8:Q$274)*_xlfn.XLOOKUP($B243,$B$11:$B$188,$L$11:$L$188)</f>
        <v>200940.44046999994</v>
      </c>
      <c r="J243" s="251">
        <f>_xlfn.XLOOKUP($B243,Pop_countries_a,'Data01 - Population'!R$8:R$274)*_xlfn.XLOOKUP($B243,$B$11:$B$188,$L$11:$L$188)</f>
        <v>202546.56036999996</v>
      </c>
      <c r="K243" s="251">
        <f>_xlfn.XLOOKUP($B243,Pop_countries_a,'Data01 - Population'!S$8:S$274)*_xlfn.XLOOKUP($B243,$B$11:$B$188,$L$11:$L$188)</f>
        <v>204099.28461999999</v>
      </c>
      <c r="L243" s="251">
        <f>_xlfn.XLOOKUP($B243,Pop_countries_a,'Data01 - Population'!T$8:T$274)*_xlfn.XLOOKUP($B243,$B$11:$B$188,$L$11:$L$188)</f>
        <v>205599.55184999999</v>
      </c>
      <c r="M243" s="251">
        <f>_xlfn.XLOOKUP($B243,Pop_countries_a,'Data01 - Population'!U$8:U$274)*_xlfn.XLOOKUP($B243,$B$11:$B$188,$L$11:$L$188)</f>
        <v>207050.12481999997</v>
      </c>
      <c r="N243" s="251">
        <f>_xlfn.XLOOKUP($B243,Pop_countries_a,'Data01 - Population'!V$8:V$274)*_xlfn.XLOOKUP($B243,$B$11:$B$188,$L$11:$L$188)</f>
        <v>208452.29635999998</v>
      </c>
      <c r="O243" s="251">
        <f>_xlfn.XLOOKUP($B243,Pop_countries_a,'Data01 - Population'!W$8:W$274)*_xlfn.XLOOKUP($B243,$B$11:$B$188,$L$11:$L$188)</f>
        <v>209806.93425999998</v>
      </c>
      <c r="P243" s="251">
        <f>_xlfn.XLOOKUP($B243,Pop_countries_a,'Data01 - Population'!X$8:X$274)*_xlfn.XLOOKUP($B243,$B$11:$B$188,$L$11:$L$188)</f>
        <v>211113.80828999996</v>
      </c>
      <c r="Q243" s="251">
        <f>_xlfn.XLOOKUP($B243,Pop_countries_a,'Data01 - Population'!Y$8:Y$274)*_xlfn.XLOOKUP($B243,$B$11:$B$188,$L$11:$L$188)</f>
        <v>212373.32577999998</v>
      </c>
      <c r="R243" s="251">
        <f>_xlfn.XLOOKUP($B243,Pop_countries_a,'Data01 - Population'!Z$8:Z$274)*_xlfn.XLOOKUP($B243,$B$11:$B$188,$L$11:$L$188)</f>
        <v>213586.19512999995</v>
      </c>
      <c r="S243" s="251">
        <f>_xlfn.XLOOKUP($B243,Pop_countries_a,'Data01 - Population'!AA$8:AA$274)*_xlfn.XLOOKUP($B243,$B$11:$B$188,$L$11:$L$188)</f>
        <v>214752.57572999998</v>
      </c>
      <c r="T243" s="251">
        <f>_xlfn.XLOOKUP($B243,Pop_countries_a,'Data01 - Population'!AB$8:AB$274)*_xlfn.XLOOKUP($B243,$B$11:$B$188,$L$11:$L$188)</f>
        <v>215872.78635999997</v>
      </c>
      <c r="U243" s="251">
        <f>_xlfn.XLOOKUP($B243,Pop_countries_a,'Data01 - Population'!AC$8:AC$274)*_xlfn.XLOOKUP($B243,$B$11:$B$188,$L$11:$L$188)</f>
        <v>216946.96869999997</v>
      </c>
      <c r="V243" s="251">
        <f>_xlfn.XLOOKUP($B243,Pop_countries_a,'Data01 - Population'!AD$8:AD$274)*_xlfn.XLOOKUP($B243,$B$11:$B$188,$L$11:$L$188)</f>
        <v>217975.22900999998</v>
      </c>
      <c r="W243" s="251">
        <f>_xlfn.XLOOKUP($B243,Pop_countries_a,'Data01 - Population'!AE$8:AE$274)*_xlfn.XLOOKUP($B243,$B$11:$B$188,$L$11:$L$188)</f>
        <v>218958.34652999995</v>
      </c>
      <c r="X243" s="251">
        <f>_xlfn.XLOOKUP($B243,Pop_countries_a,'Data01 - Population'!AF$8:AF$274)*_xlfn.XLOOKUP($B243,$B$11:$B$188,$L$11:$L$188)</f>
        <v>219895.98476999995</v>
      </c>
      <c r="Y243" s="251">
        <f>_xlfn.XLOOKUP($B243,Pop_countries_a,'Data01 - Population'!AG$8:AG$274)*_xlfn.XLOOKUP($B243,$B$11:$B$188,$L$11:$L$188)</f>
        <v>220788.40937999997</v>
      </c>
      <c r="Z243" s="251">
        <f>_xlfn.XLOOKUP($B243,Pop_countries_a,'Data01 - Population'!AH$8:AH$274)*_xlfn.XLOOKUP($B243,$B$11:$B$188,$L$11:$L$188)</f>
        <v>221635.01821999997</v>
      </c>
      <c r="AA243" s="251">
        <f>_xlfn.XLOOKUP($B243,Pop_countries_a,'Data01 - Population'!AI$8:AI$274)*_xlfn.XLOOKUP($B243,$B$11:$B$188,$L$11:$L$188)</f>
        <v>222434.58929999996</v>
      </c>
      <c r="AB243" s="251">
        <f>_xlfn.XLOOKUP($B243,Pop_countries_a,'Data01 - Population'!AJ$8:AJ$274)*_xlfn.XLOOKUP($B243,$B$11:$B$188,$L$11:$L$188)</f>
        <v>223184.94428999998</v>
      </c>
      <c r="AC243" s="251">
        <f>_xlfn.XLOOKUP($B243,Pop_countries_a,'Data01 - Population'!AK$8:AK$274)*_xlfn.XLOOKUP($B243,$B$11:$B$188,$L$11:$L$188)</f>
        <v>223885.19768999997</v>
      </c>
      <c r="AD243" s="251">
        <f>_xlfn.XLOOKUP($B243,Pop_countries_a,'Data01 - Population'!AL$8:AL$274)*_xlfn.XLOOKUP($B243,$B$11:$B$188,$L$11:$L$188)</f>
        <v>224534.78277999995</v>
      </c>
      <c r="AE243" s="251">
        <f>_xlfn.XLOOKUP($B243,Pop_countries_a,'Data01 - Population'!AM$8:AM$274)*_xlfn.XLOOKUP($B243,$B$11:$B$188,$L$11:$L$188)</f>
        <v>225133.23909999995</v>
      </c>
      <c r="AF243" s="251">
        <f>_xlfn.XLOOKUP($B243,Pop_countries_a,'Data01 - Population'!AN$8:AN$274)*_xlfn.XLOOKUP($B243,$B$11:$B$188,$L$11:$L$188)</f>
        <v>225680.15931999998</v>
      </c>
      <c r="AG243" s="251">
        <f>_xlfn.XLOOKUP($B243,Pop_countries_a,'Data01 - Population'!AO$8:AO$274)*_xlfn.XLOOKUP($B243,$B$11:$B$188,$L$11:$L$188)</f>
        <v>226173.87869999994</v>
      </c>
      <c r="AH243" s="251">
        <f>_xlfn.XLOOKUP($B243,Pop_countries_a,'Data01 - Population'!AP$8:AP$274)*_xlfn.XLOOKUP($B243,$B$11:$B$188,$L$11:$L$188)</f>
        <v>226613.77738999994</v>
      </c>
    </row>
    <row r="244" spans="2:34" x14ac:dyDescent="0.25">
      <c r="B244" s="256" t="s">
        <v>365</v>
      </c>
      <c r="C244" s="251">
        <f>_xlfn.XLOOKUP($B244,Pop_countries_a,'Data01 - Population'!K$8:K$274)*_xlfn.XLOOKUP($B244,$B$11:$B$188,$L$11:$L$188)</f>
        <v>269639.15664</v>
      </c>
      <c r="D244" s="251">
        <f>_xlfn.XLOOKUP($B244,Pop_countries_a,'Data01 - Population'!L$8:L$274)*_xlfn.XLOOKUP($B244,$B$11:$B$188,$L$11:$L$188)</f>
        <v>273820.29120000004</v>
      </c>
      <c r="E244" s="251">
        <f>_xlfn.XLOOKUP($B244,Pop_countries_a,'Data01 - Population'!M$8:M$274)*_xlfn.XLOOKUP($B244,$B$11:$B$188,$L$11:$L$188)</f>
        <v>277629.11647999997</v>
      </c>
      <c r="F244" s="251">
        <f>_xlfn.XLOOKUP($B244,Pop_countries_a,'Data01 - Population'!N$8:N$274)*_xlfn.XLOOKUP($B244,$B$11:$B$188,$L$11:$L$188)</f>
        <v>281119.42480000004</v>
      </c>
      <c r="G244" s="251">
        <f>_xlfn.XLOOKUP($B244,Pop_countries_a,'Data01 - Population'!O$8:O$274)*_xlfn.XLOOKUP($B244,$B$11:$B$188,$L$11:$L$188)</f>
        <v>284390.82352000003</v>
      </c>
      <c r="H244" s="251">
        <f>_xlfn.XLOOKUP($B244,Pop_countries_a,'Data01 - Population'!P$8:P$274)*_xlfn.XLOOKUP($B244,$B$11:$B$188,$L$11:$L$188)</f>
        <v>287597.78320000001</v>
      </c>
      <c r="I244" s="251">
        <f>_xlfn.XLOOKUP($B244,Pop_countries_a,'Data01 - Population'!Q$8:Q$274)*_xlfn.XLOOKUP($B244,$B$11:$B$188,$L$11:$L$188)</f>
        <v>290853.14976</v>
      </c>
      <c r="J244" s="251">
        <f>_xlfn.XLOOKUP($B244,Pop_countries_a,'Data01 - Population'!R$8:R$274)*_xlfn.XLOOKUP($B244,$B$11:$B$188,$L$11:$L$188)</f>
        <v>294182.48463999998</v>
      </c>
      <c r="K244" s="251">
        <f>_xlfn.XLOOKUP($B244,Pop_countries_a,'Data01 - Population'!S$8:S$274)*_xlfn.XLOOKUP($B244,$B$11:$B$188,$L$11:$L$188)</f>
        <v>297549.95215999999</v>
      </c>
      <c r="L244" s="251">
        <f>_xlfn.XLOOKUP($B244,Pop_countries_a,'Data01 - Population'!T$8:T$274)*_xlfn.XLOOKUP($B244,$B$11:$B$188,$L$11:$L$188)</f>
        <v>300932.58272000001</v>
      </c>
      <c r="M244" s="251">
        <f>_xlfn.XLOOKUP($B244,Pop_countries_a,'Data01 - Population'!U$8:U$274)*_xlfn.XLOOKUP($B244,$B$11:$B$188,$L$11:$L$188)</f>
        <v>304288.96895999997</v>
      </c>
      <c r="N244" s="251">
        <f>_xlfn.XLOOKUP($B244,Pop_countries_a,'Data01 - Population'!V$8:V$274)*_xlfn.XLOOKUP($B244,$B$11:$B$188,$L$11:$L$188)</f>
        <v>307587.76048</v>
      </c>
      <c r="O244" s="251">
        <f>_xlfn.XLOOKUP($B244,Pop_countries_a,'Data01 - Population'!W$8:W$274)*_xlfn.XLOOKUP($B244,$B$11:$B$188,$L$11:$L$188)</f>
        <v>310827.14143999998</v>
      </c>
      <c r="P244" s="251">
        <f>_xlfn.XLOOKUP($B244,Pop_countries_a,'Data01 - Population'!X$8:X$274)*_xlfn.XLOOKUP($B244,$B$11:$B$188,$L$11:$L$188)</f>
        <v>314019.79168000002</v>
      </c>
      <c r="Q244" s="251">
        <f>_xlfn.XLOOKUP($B244,Pop_countries_a,'Data01 - Population'!Y$8:Y$274)*_xlfn.XLOOKUP($B244,$B$11:$B$188,$L$11:$L$188)</f>
        <v>317164.48511999997</v>
      </c>
      <c r="R244" s="251">
        <f>_xlfn.XLOOKUP($B244,Pop_countries_a,'Data01 - Population'!Z$8:Z$274)*_xlfn.XLOOKUP($B244,$B$11:$B$188,$L$11:$L$188)</f>
        <v>320261.74943999999</v>
      </c>
      <c r="S244" s="251">
        <f>_xlfn.XLOOKUP($B244,Pop_countries_a,'Data01 - Population'!AA$8:AA$274)*_xlfn.XLOOKUP($B244,$B$11:$B$188,$L$11:$L$188)</f>
        <v>323311.01039999997</v>
      </c>
      <c r="T244" s="251">
        <f>_xlfn.XLOOKUP($B244,Pop_countries_a,'Data01 - Population'!AB$8:AB$274)*_xlfn.XLOOKUP($B244,$B$11:$B$188,$L$11:$L$188)</f>
        <v>326310.43663999997</v>
      </c>
      <c r="U244" s="251">
        <f>_xlfn.XLOOKUP($B244,Pop_countries_a,'Data01 - Population'!AC$8:AC$274)*_xlfn.XLOOKUP($B244,$B$11:$B$188,$L$11:$L$188)</f>
        <v>329256.61376000004</v>
      </c>
      <c r="V244" s="251">
        <f>_xlfn.XLOOKUP($B244,Pop_countries_a,'Data01 - Population'!AD$8:AD$274)*_xlfn.XLOOKUP($B244,$B$11:$B$188,$L$11:$L$188)</f>
        <v>332147.36895999999</v>
      </c>
      <c r="W244" s="251">
        <f>_xlfn.XLOOKUP($B244,Pop_countries_a,'Data01 - Population'!AE$8:AE$274)*_xlfn.XLOOKUP($B244,$B$11:$B$188,$L$11:$L$188)</f>
        <v>334979.8</v>
      </c>
      <c r="X244" s="251">
        <f>_xlfn.XLOOKUP($B244,Pop_countries_a,'Data01 - Population'!AF$8:AF$274)*_xlfn.XLOOKUP($B244,$B$11:$B$188,$L$11:$L$188)</f>
        <v>337751.87375999999</v>
      </c>
      <c r="Y244" s="251">
        <f>_xlfn.XLOOKUP($B244,Pop_countries_a,'Data01 - Population'!AG$8:AG$274)*_xlfn.XLOOKUP($B244,$B$11:$B$188,$L$11:$L$188)</f>
        <v>340461.75887999998</v>
      </c>
      <c r="Z244" s="251">
        <f>_xlfn.XLOOKUP($B244,Pop_countries_a,'Data01 - Population'!AH$8:AH$274)*_xlfn.XLOOKUP($B244,$B$11:$B$188,$L$11:$L$188)</f>
        <v>343107.91888000001</v>
      </c>
      <c r="AA244" s="251">
        <f>_xlfn.XLOOKUP($B244,Pop_countries_a,'Data01 - Population'!AI$8:AI$274)*_xlfn.XLOOKUP($B244,$B$11:$B$188,$L$11:$L$188)</f>
        <v>345689.71743999998</v>
      </c>
      <c r="AB244" s="251">
        <f>_xlfn.XLOOKUP($B244,Pop_countries_a,'Data01 - Population'!AJ$8:AJ$274)*_xlfn.XLOOKUP($B244,$B$11:$B$188,$L$11:$L$188)</f>
        <v>348205.80432</v>
      </c>
      <c r="AC244" s="251">
        <f>_xlfn.XLOOKUP($B244,Pop_countries_a,'Data01 - Population'!AK$8:AK$274)*_xlfn.XLOOKUP($B244,$B$11:$B$188,$L$11:$L$188)</f>
        <v>350655.58976</v>
      </c>
      <c r="AD244" s="251">
        <f>_xlfn.XLOOKUP($B244,Pop_countries_a,'Data01 - Population'!AL$8:AL$274)*_xlfn.XLOOKUP($B244,$B$11:$B$188,$L$11:$L$188)</f>
        <v>353038.31327999994</v>
      </c>
      <c r="AE244" s="251">
        <f>_xlfn.XLOOKUP($B244,Pop_countries_a,'Data01 - Population'!AM$8:AM$274)*_xlfn.XLOOKUP($B244,$B$11:$B$188,$L$11:$L$188)</f>
        <v>355352.46943999996</v>
      </c>
      <c r="AF244" s="251">
        <f>_xlfn.XLOOKUP($B244,Pop_countries_a,'Data01 - Population'!AN$8:AN$274)*_xlfn.XLOOKUP($B244,$B$11:$B$188,$L$11:$L$188)</f>
        <v>357597.03391999996</v>
      </c>
      <c r="AG244" s="251">
        <f>_xlfn.XLOOKUP($B244,Pop_countries_a,'Data01 - Population'!AO$8:AO$274)*_xlfn.XLOOKUP($B244,$B$11:$B$188,$L$11:$L$188)</f>
        <v>359770.26847999997</v>
      </c>
      <c r="AH244" s="251">
        <f>_xlfn.XLOOKUP($B244,Pop_countries_a,'Data01 - Population'!AP$8:AP$274)*_xlfn.XLOOKUP($B244,$B$11:$B$188,$L$11:$L$188)</f>
        <v>361871.38160000002</v>
      </c>
    </row>
    <row r="245" spans="2:34" x14ac:dyDescent="0.25">
      <c r="B245" s="256" t="s">
        <v>252</v>
      </c>
      <c r="C245" s="251">
        <f>_xlfn.XLOOKUP($B245,Pop_countries_a,'Data01 - Population'!K$8:K$274)*_xlfn.XLOOKUP($B245,$B$11:$B$188,$L$11:$L$188)</f>
        <v>594297.40992000001</v>
      </c>
      <c r="D245" s="251">
        <f>_xlfn.XLOOKUP($B245,Pop_countries_a,'Data01 - Population'!L$8:L$274)*_xlfn.XLOOKUP($B245,$B$11:$B$188,$L$11:$L$188)</f>
        <v>605819.66576</v>
      </c>
      <c r="E245" s="251">
        <f>_xlfn.XLOOKUP($B245,Pop_countries_a,'Data01 - Population'!M$8:M$274)*_xlfn.XLOOKUP($B245,$B$11:$B$188,$L$11:$L$188)</f>
        <v>617209.29584000004</v>
      </c>
      <c r="F245" s="251">
        <f>_xlfn.XLOOKUP($B245,Pop_countries_a,'Data01 - Population'!N$8:N$274)*_xlfn.XLOOKUP($B245,$B$11:$B$188,$L$11:$L$188)</f>
        <v>628447.61664000002</v>
      </c>
      <c r="G245" s="251">
        <f>_xlfn.XLOOKUP($B245,Pop_countries_a,'Data01 - Population'!O$8:O$274)*_xlfn.XLOOKUP($B245,$B$11:$B$188,$L$11:$L$188)</f>
        <v>639546.81151999999</v>
      </c>
      <c r="H245" s="251">
        <f>_xlfn.XLOOKUP($B245,Pop_countries_a,'Data01 - Population'!P$8:P$274)*_xlfn.XLOOKUP($B245,$B$11:$B$188,$L$11:$L$188)</f>
        <v>650532.01088000007</v>
      </c>
      <c r="I245" s="251">
        <f>_xlfn.XLOOKUP($B245,Pop_countries_a,'Data01 - Population'!Q$8:Q$274)*_xlfn.XLOOKUP($B245,$B$11:$B$188,$L$11:$L$188)</f>
        <v>661428.70623999997</v>
      </c>
      <c r="J245" s="251">
        <f>_xlfn.XLOOKUP($B245,Pop_countries_a,'Data01 - Population'!R$8:R$274)*_xlfn.XLOOKUP($B245,$B$11:$B$188,$L$11:$L$188)</f>
        <v>672237.21135999996</v>
      </c>
      <c r="K245" s="251">
        <f>_xlfn.XLOOKUP($B245,Pop_countries_a,'Data01 - Population'!S$8:S$274)*_xlfn.XLOOKUP($B245,$B$11:$B$188,$L$11:$L$188)</f>
        <v>682970.38448000001</v>
      </c>
      <c r="L245" s="251">
        <f>_xlfn.XLOOKUP($B245,Pop_countries_a,'Data01 - Population'!T$8:T$274)*_xlfn.XLOOKUP($B245,$B$11:$B$188,$L$11:$L$188)</f>
        <v>693684.21103999997</v>
      </c>
      <c r="M245" s="251">
        <f>_xlfn.XLOOKUP($B245,Pop_countries_a,'Data01 - Population'!U$8:U$274)*_xlfn.XLOOKUP($B245,$B$11:$B$188,$L$11:$L$188)</f>
        <v>704450.05072000006</v>
      </c>
      <c r="N245" s="251">
        <f>_xlfn.XLOOKUP($B245,Pop_countries_a,'Data01 - Population'!V$8:V$274)*_xlfn.XLOOKUP($B245,$B$11:$B$188,$L$11:$L$188)</f>
        <v>715322.81151999999</v>
      </c>
      <c r="O245" s="251">
        <f>_xlfn.XLOOKUP($B245,Pop_countries_a,'Data01 - Population'!W$8:W$274)*_xlfn.XLOOKUP($B245,$B$11:$B$188,$L$11:$L$188)</f>
        <v>726320.12911999994</v>
      </c>
      <c r="P245" s="251">
        <f>_xlfn.XLOOKUP($B245,Pop_countries_a,'Data01 - Population'!X$8:X$274)*_xlfn.XLOOKUP($B245,$B$11:$B$188,$L$11:$L$188)</f>
        <v>737440.42287999997</v>
      </c>
      <c r="Q245" s="251">
        <f>_xlfn.XLOOKUP($B245,Pop_countries_a,'Data01 - Population'!Y$8:Y$274)*_xlfn.XLOOKUP($B245,$B$11:$B$188,$L$11:$L$188)</f>
        <v>748694.20079999999</v>
      </c>
      <c r="R245" s="251">
        <f>_xlfn.XLOOKUP($B245,Pop_countries_a,'Data01 - Population'!Z$8:Z$274)*_xlfn.XLOOKUP($B245,$B$11:$B$188,$L$11:$L$188)</f>
        <v>760086.10415999999</v>
      </c>
      <c r="S245" s="251">
        <f>_xlfn.XLOOKUP($B245,Pop_countries_a,'Data01 - Population'!AA$8:AA$274)*_xlfn.XLOOKUP($B245,$B$11:$B$188,$L$11:$L$188)</f>
        <v>771615.03183999995</v>
      </c>
      <c r="T245" s="251">
        <f>_xlfn.XLOOKUP($B245,Pop_countries_a,'Data01 - Population'!AB$8:AB$274)*_xlfn.XLOOKUP($B245,$B$11:$B$188,$L$11:$L$188)</f>
        <v>783285.42975999997</v>
      </c>
      <c r="U245" s="251">
        <f>_xlfn.XLOOKUP($B245,Pop_countries_a,'Data01 - Population'!AC$8:AC$274)*_xlfn.XLOOKUP($B245,$B$11:$B$188,$L$11:$L$188)</f>
        <v>795087.29904000007</v>
      </c>
      <c r="V245" s="251">
        <f>_xlfn.XLOOKUP($B245,Pop_countries_a,'Data01 - Population'!AD$8:AD$274)*_xlfn.XLOOKUP($B245,$B$11:$B$188,$L$11:$L$188)</f>
        <v>806984.23168000008</v>
      </c>
      <c r="W245" s="251">
        <f>_xlfn.XLOOKUP($B245,Pop_countries_a,'Data01 - Population'!AE$8:AE$274)*_xlfn.XLOOKUP($B245,$B$11:$B$188,$L$11:$L$188)</f>
        <v>818926.86672000005</v>
      </c>
      <c r="X245" s="251">
        <f>_xlfn.XLOOKUP($B245,Pop_countries_a,'Data01 - Population'!AF$8:AF$274)*_xlfn.XLOOKUP($B245,$B$11:$B$188,$L$11:$L$188)</f>
        <v>830874.26736000006</v>
      </c>
      <c r="Y245" s="251">
        <f>_xlfn.XLOOKUP($B245,Pop_countries_a,'Data01 - Population'!AG$8:AG$274)*_xlfn.XLOOKUP($B245,$B$11:$B$188,$L$11:$L$188)</f>
        <v>842808.76240000001</v>
      </c>
      <c r="Z245" s="251">
        <f>_xlfn.XLOOKUP($B245,Pop_countries_a,'Data01 - Population'!AH$8:AH$274)*_xlfn.XLOOKUP($B245,$B$11:$B$188,$L$11:$L$188)</f>
        <v>854721.39488000004</v>
      </c>
      <c r="AA245" s="251">
        <f>_xlfn.XLOOKUP($B245,Pop_countries_a,'Data01 - Population'!AI$8:AI$274)*_xlfn.XLOOKUP($B245,$B$11:$B$188,$L$11:$L$188)</f>
        <v>866589.20704000001</v>
      </c>
      <c r="AB245" s="251">
        <f>_xlfn.XLOOKUP($B245,Pop_countries_a,'Data01 - Population'!AJ$8:AJ$274)*_xlfn.XLOOKUP($B245,$B$11:$B$188,$L$11:$L$188)</f>
        <v>878389.30031999992</v>
      </c>
      <c r="AC245" s="251">
        <f>_xlfn.XLOOKUP($B245,Pop_countries_a,'Data01 - Population'!AK$8:AK$274)*_xlfn.XLOOKUP($B245,$B$11:$B$188,$L$11:$L$188)</f>
        <v>890101.91968000005</v>
      </c>
      <c r="AD245" s="251">
        <f>_xlfn.XLOOKUP($B245,Pop_countries_a,'Data01 - Population'!AL$8:AL$274)*_xlfn.XLOOKUP($B245,$B$11:$B$188,$L$11:$L$188)</f>
        <v>901713.65039999993</v>
      </c>
      <c r="AE245" s="251">
        <f>_xlfn.XLOOKUP($B245,Pop_countries_a,'Data01 - Population'!AM$8:AM$274)*_xlfn.XLOOKUP($B245,$B$11:$B$188,$L$11:$L$188)</f>
        <v>913214.31599999988</v>
      </c>
      <c r="AF245" s="251">
        <f>_xlfn.XLOOKUP($B245,Pop_countries_a,'Data01 - Population'!AN$8:AN$274)*_xlfn.XLOOKUP($B245,$B$11:$B$188,$L$11:$L$188)</f>
        <v>924592.26</v>
      </c>
      <c r="AG245" s="251">
        <f>_xlfn.XLOOKUP($B245,Pop_countries_a,'Data01 - Population'!AO$8:AO$274)*_xlfn.XLOOKUP($B245,$B$11:$B$188,$L$11:$L$188)</f>
        <v>935837.79136000003</v>
      </c>
      <c r="AH245" s="251">
        <f>_xlfn.XLOOKUP($B245,Pop_countries_a,'Data01 - Population'!AP$8:AP$274)*_xlfn.XLOOKUP($B245,$B$11:$B$188,$L$11:$L$188)</f>
        <v>946944.30928000004</v>
      </c>
    </row>
    <row r="246" spans="2:34" x14ac:dyDescent="0.25">
      <c r="B246" s="256" t="s">
        <v>353</v>
      </c>
      <c r="C246" s="251">
        <f>_xlfn.XLOOKUP($B246,Pop_countries_a,'Data01 - Population'!K$8:K$274)*_xlfn.XLOOKUP($B246,$B$11:$B$188,$L$11:$L$188)</f>
        <v>16069.339500000002</v>
      </c>
      <c r="D246" s="251">
        <f>_xlfn.XLOOKUP($B246,Pop_countries_a,'Data01 - Population'!L$8:L$274)*_xlfn.XLOOKUP($B246,$B$11:$B$188,$L$11:$L$188)</f>
        <v>16150.640490000002</v>
      </c>
      <c r="E246" s="251">
        <f>_xlfn.XLOOKUP($B246,Pop_countries_a,'Data01 - Population'!M$8:M$274)*_xlfn.XLOOKUP($B246,$B$11:$B$188,$L$11:$L$188)</f>
        <v>16231.065000000001</v>
      </c>
      <c r="F246" s="251">
        <f>_xlfn.XLOOKUP($B246,Pop_countries_a,'Data01 - Population'!N$8:N$274)*_xlfn.XLOOKUP($B246,$B$11:$B$188,$L$11:$L$188)</f>
        <v>16310.486040000002</v>
      </c>
      <c r="G246" s="251">
        <f>_xlfn.XLOOKUP($B246,Pop_countries_a,'Data01 - Population'!O$8:O$274)*_xlfn.XLOOKUP($B246,$B$11:$B$188,$L$11:$L$188)</f>
        <v>16388.6571</v>
      </c>
      <c r="H246" s="251">
        <f>_xlfn.XLOOKUP($B246,Pop_countries_a,'Data01 - Population'!P$8:P$274)*_xlfn.XLOOKUP($B246,$B$11:$B$188,$L$11:$L$188)</f>
        <v>16465.528380000003</v>
      </c>
      <c r="I246" s="251">
        <f>_xlfn.XLOOKUP($B246,Pop_countries_a,'Data01 - Population'!Q$8:Q$274)*_xlfn.XLOOKUP($B246,$B$11:$B$188,$L$11:$L$188)</f>
        <v>16540.90566</v>
      </c>
      <c r="J246" s="251">
        <f>_xlfn.XLOOKUP($B246,Pop_countries_a,'Data01 - Population'!R$8:R$274)*_xlfn.XLOOKUP($B246,$B$11:$B$188,$L$11:$L$188)</f>
        <v>16614.649500000003</v>
      </c>
      <c r="K246" s="251">
        <f>_xlfn.XLOOKUP($B246,Pop_countries_a,'Data01 - Population'!S$8:S$274)*_xlfn.XLOOKUP($B246,$B$11:$B$188,$L$11:$L$188)</f>
        <v>16686.35154</v>
      </c>
      <c r="L246" s="251">
        <f>_xlfn.XLOOKUP($B246,Pop_countries_a,'Data01 - Population'!T$8:T$274)*_xlfn.XLOOKUP($B246,$B$11:$B$188,$L$11:$L$188)</f>
        <v>16755.020760000003</v>
      </c>
      <c r="M246" s="251">
        <f>_xlfn.XLOOKUP($B246,Pop_countries_a,'Data01 - Population'!U$8:U$274)*_xlfn.XLOOKUP($B246,$B$11:$B$188,$L$11:$L$188)</f>
        <v>16819.41216</v>
      </c>
      <c r="N246" s="251">
        <f>_xlfn.XLOOKUP($B246,Pop_countries_a,'Data01 - Population'!V$8:V$274)*_xlfn.XLOOKUP($B246,$B$11:$B$188,$L$11:$L$188)</f>
        <v>16878.694080000001</v>
      </c>
      <c r="O246" s="251">
        <f>_xlfn.XLOOKUP($B246,Pop_countries_a,'Data01 - Population'!W$8:W$274)*_xlfn.XLOOKUP($B246,$B$11:$B$188,$L$11:$L$188)</f>
        <v>16932.281370000001</v>
      </c>
      <c r="P246" s="251">
        <f>_xlfn.XLOOKUP($B246,Pop_countries_a,'Data01 - Population'!X$8:X$274)*_xlfn.XLOOKUP($B246,$B$11:$B$188,$L$11:$L$188)</f>
        <v>16980.385679999999</v>
      </c>
      <c r="Q246" s="251">
        <f>_xlfn.XLOOKUP($B246,Pop_countries_a,'Data01 - Population'!Y$8:Y$274)*_xlfn.XLOOKUP($B246,$B$11:$B$188,$L$11:$L$188)</f>
        <v>17024.06277</v>
      </c>
      <c r="R246" s="251">
        <f>_xlfn.XLOOKUP($B246,Pop_countries_a,'Data01 - Population'!Z$8:Z$274)*_xlfn.XLOOKUP($B246,$B$11:$B$188,$L$11:$L$188)</f>
        <v>17064.694590000003</v>
      </c>
      <c r="S246" s="251">
        <f>_xlfn.XLOOKUP($B246,Pop_countries_a,'Data01 - Population'!AA$8:AA$274)*_xlfn.XLOOKUP($B246,$B$11:$B$188,$L$11:$L$188)</f>
        <v>17103.321960000001</v>
      </c>
      <c r="T246" s="251">
        <f>_xlfn.XLOOKUP($B246,Pop_countries_a,'Data01 - Population'!AB$8:AB$274)*_xlfn.XLOOKUP($B246,$B$11:$B$188,$L$11:$L$188)</f>
        <v>17140.276050000004</v>
      </c>
      <c r="U246" s="251">
        <f>_xlfn.XLOOKUP($B246,Pop_countries_a,'Data01 - Population'!AC$8:AC$274)*_xlfn.XLOOKUP($B246,$B$11:$B$188,$L$11:$L$188)</f>
        <v>17175.118620000001</v>
      </c>
      <c r="V246" s="251">
        <f>_xlfn.XLOOKUP($B246,Pop_countries_a,'Data01 - Population'!AD$8:AD$274)*_xlfn.XLOOKUP($B246,$B$11:$B$188,$L$11:$L$188)</f>
        <v>17207.16243</v>
      </c>
      <c r="W246" s="251">
        <f>_xlfn.XLOOKUP($B246,Pop_countries_a,'Data01 - Population'!AE$8:AE$274)*_xlfn.XLOOKUP($B246,$B$11:$B$188,$L$11:$L$188)</f>
        <v>17235.508590000001</v>
      </c>
      <c r="X246" s="251">
        <f>_xlfn.XLOOKUP($B246,Pop_countries_a,'Data01 - Population'!AF$8:AF$274)*_xlfn.XLOOKUP($B246,$B$11:$B$188,$L$11:$L$188)</f>
        <v>17259.425040000002</v>
      </c>
      <c r="Y246" s="251">
        <f>_xlfn.XLOOKUP($B246,Pop_countries_a,'Data01 - Population'!AG$8:AG$274)*_xlfn.XLOOKUP($B246,$B$11:$B$188,$L$11:$L$188)</f>
        <v>17278.732500000002</v>
      </c>
      <c r="Z246" s="251">
        <f>_xlfn.XLOOKUP($B246,Pop_countries_a,'Data01 - Population'!AH$8:AH$274)*_xlfn.XLOOKUP($B246,$B$11:$B$188,$L$11:$L$188)</f>
        <v>17293.627680000001</v>
      </c>
      <c r="AA246" s="251">
        <f>_xlfn.XLOOKUP($B246,Pop_countries_a,'Data01 - Population'!AI$8:AI$274)*_xlfn.XLOOKUP($B246,$B$11:$B$188,$L$11:$L$188)</f>
        <v>17304.307290000001</v>
      </c>
      <c r="AB246" s="251">
        <f>_xlfn.XLOOKUP($B246,Pop_countries_a,'Data01 - Population'!AJ$8:AJ$274)*_xlfn.XLOOKUP($B246,$B$11:$B$188,$L$11:$L$188)</f>
        <v>17311.057680000002</v>
      </c>
      <c r="AC246" s="251">
        <f>_xlfn.XLOOKUP($B246,Pop_countries_a,'Data01 - Population'!AK$8:AK$274)*_xlfn.XLOOKUP($B246,$B$11:$B$188,$L$11:$L$188)</f>
        <v>17314.073070000002</v>
      </c>
      <c r="AD246" s="251">
        <f>_xlfn.XLOOKUP($B246,Pop_countries_a,'Data01 - Population'!AL$8:AL$274)*_xlfn.XLOOKUP($B246,$B$11:$B$188,$L$11:$L$188)</f>
        <v>17313.445589999999</v>
      </c>
      <c r="AE246" s="251">
        <f>_xlfn.XLOOKUP($B246,Pop_countries_a,'Data01 - Population'!AM$8:AM$274)*_xlfn.XLOOKUP($B246,$B$11:$B$188,$L$11:$L$188)</f>
        <v>17308.973550000002</v>
      </c>
      <c r="AF246" s="251">
        <f>_xlfn.XLOOKUP($B246,Pop_countries_a,'Data01 - Population'!AN$8:AN$274)*_xlfn.XLOOKUP($B246,$B$11:$B$188,$L$11:$L$188)</f>
        <v>17300.714220000002</v>
      </c>
      <c r="AG246" s="251">
        <f>_xlfn.XLOOKUP($B246,Pop_countries_a,'Data01 - Population'!AO$8:AO$274)*_xlfn.XLOOKUP($B246,$B$11:$B$188,$L$11:$L$188)</f>
        <v>17288.577960000002</v>
      </c>
      <c r="AH246" s="251">
        <f>_xlfn.XLOOKUP($B246,Pop_countries_a,'Data01 - Population'!AP$8:AP$274)*_xlfn.XLOOKUP($B246,$B$11:$B$188,$L$11:$L$188)</f>
        <v>17272.612080000003</v>
      </c>
    </row>
    <row r="247" spans="2:34" x14ac:dyDescent="0.25">
      <c r="B247" s="256" t="s">
        <v>419</v>
      </c>
      <c r="C247" s="251">
        <f>_xlfn.XLOOKUP($B247,Pop_countries_a,'Data01 - Population'!K$8:K$274)*_xlfn.XLOOKUP($B247,$B$11:$B$188,$L$11:$L$188)</f>
        <v>10485.883589999999</v>
      </c>
      <c r="D247" s="251">
        <f>_xlfn.XLOOKUP($B247,Pop_countries_a,'Data01 - Population'!L$8:L$274)*_xlfn.XLOOKUP($B247,$B$11:$B$188,$L$11:$L$188)</f>
        <v>10492.923489999999</v>
      </c>
      <c r="E247" s="251">
        <f>_xlfn.XLOOKUP($B247,Pop_countries_a,'Data01 - Population'!M$8:M$274)*_xlfn.XLOOKUP($B247,$B$11:$B$188,$L$11:$L$188)</f>
        <v>10482.237080000001</v>
      </c>
      <c r="F247" s="251">
        <f>_xlfn.XLOOKUP($B247,Pop_countries_a,'Data01 - Population'!N$8:N$274)*_xlfn.XLOOKUP($B247,$B$11:$B$188,$L$11:$L$188)</f>
        <v>10456.268550000001</v>
      </c>
      <c r="G247" s="251">
        <f>_xlfn.XLOOKUP($B247,Pop_countries_a,'Data01 - Population'!O$8:O$274)*_xlfn.XLOOKUP($B247,$B$11:$B$188,$L$11:$L$188)</f>
        <v>10419.178559999998</v>
      </c>
      <c r="H247" s="251">
        <f>_xlfn.XLOOKUP($B247,Pop_countries_a,'Data01 - Population'!P$8:P$274)*_xlfn.XLOOKUP($B247,$B$11:$B$188,$L$11:$L$188)</f>
        <v>10377.33466</v>
      </c>
      <c r="I247" s="251">
        <f>_xlfn.XLOOKUP($B247,Pop_countries_a,'Data01 - Population'!Q$8:Q$274)*_xlfn.XLOOKUP($B247,$B$11:$B$188,$L$11:$L$188)</f>
        <v>10335.561949999999</v>
      </c>
      <c r="J247" s="251">
        <f>_xlfn.XLOOKUP($B247,Pop_countries_a,'Data01 - Population'!R$8:R$274)*_xlfn.XLOOKUP($B247,$B$11:$B$188,$L$11:$L$188)</f>
        <v>10294.96783</v>
      </c>
      <c r="K247" s="251">
        <f>_xlfn.XLOOKUP($B247,Pop_countries_a,'Data01 - Population'!S$8:S$274)*_xlfn.XLOOKUP($B247,$B$11:$B$188,$L$11:$L$188)</f>
        <v>10254.09686</v>
      </c>
      <c r="L247" s="251">
        <f>_xlfn.XLOOKUP($B247,Pop_countries_a,'Data01 - Population'!T$8:T$274)*_xlfn.XLOOKUP($B247,$B$11:$B$188,$L$11:$L$188)</f>
        <v>10212.513989999999</v>
      </c>
      <c r="M247" s="251">
        <f>_xlfn.XLOOKUP($B247,Pop_countries_a,'Data01 - Population'!U$8:U$274)*_xlfn.XLOOKUP($B247,$B$11:$B$188,$L$11:$L$188)</f>
        <v>10169.578510000001</v>
      </c>
      <c r="N247" s="251">
        <f>_xlfn.XLOOKUP($B247,Pop_countries_a,'Data01 - Population'!V$8:V$274)*_xlfn.XLOOKUP($B247,$B$11:$B$188,$L$11:$L$188)</f>
        <v>10124.49151</v>
      </c>
      <c r="O247" s="251">
        <f>_xlfn.XLOOKUP($B247,Pop_countries_a,'Data01 - Population'!W$8:W$274)*_xlfn.XLOOKUP($B247,$B$11:$B$188,$L$11:$L$188)</f>
        <v>10077.60103</v>
      </c>
      <c r="P247" s="251">
        <f>_xlfn.XLOOKUP($B247,Pop_countries_a,'Data01 - Population'!X$8:X$274)*_xlfn.XLOOKUP($B247,$B$11:$B$188,$L$11:$L$188)</f>
        <v>10029.500320000001</v>
      </c>
      <c r="Q247" s="251">
        <f>_xlfn.XLOOKUP($B247,Pop_countries_a,'Data01 - Population'!Y$8:Y$274)*_xlfn.XLOOKUP($B247,$B$11:$B$188,$L$11:$L$188)</f>
        <v>9980.7193500000012</v>
      </c>
      <c r="R247" s="251">
        <f>_xlfn.XLOOKUP($B247,Pop_countries_a,'Data01 - Population'!Z$8:Z$274)*_xlfn.XLOOKUP($B247,$B$11:$B$188,$L$11:$L$188)</f>
        <v>9931.5112400000016</v>
      </c>
      <c r="S247" s="251">
        <f>_xlfn.XLOOKUP($B247,Pop_countries_a,'Data01 - Population'!AA$8:AA$274)*_xlfn.XLOOKUP($B247,$B$11:$B$188,$L$11:$L$188)</f>
        <v>9882.3031300000002</v>
      </c>
      <c r="T247" s="251">
        <f>_xlfn.XLOOKUP($B247,Pop_countries_a,'Data01 - Population'!AB$8:AB$274)*_xlfn.XLOOKUP($B247,$B$11:$B$188,$L$11:$L$188)</f>
        <v>9833.3244100000011</v>
      </c>
      <c r="U247" s="251">
        <f>_xlfn.XLOOKUP($B247,Pop_countries_a,'Data01 - Population'!AC$8:AC$274)*_xlfn.XLOOKUP($B247,$B$11:$B$188,$L$11:$L$188)</f>
        <v>9784.4722499999989</v>
      </c>
      <c r="V247" s="251">
        <f>_xlfn.XLOOKUP($B247,Pop_countries_a,'Data01 - Population'!AD$8:AD$274)*_xlfn.XLOOKUP($B247,$B$11:$B$188,$L$11:$L$188)</f>
        <v>9735.9285799999998</v>
      </c>
      <c r="W247" s="251">
        <f>_xlfn.XLOOKUP($B247,Pop_countries_a,'Data01 - Population'!AE$8:AE$274)*_xlfn.XLOOKUP($B247,$B$11:$B$188,$L$11:$L$188)</f>
        <v>9687.7408600000017</v>
      </c>
      <c r="X247" s="251">
        <f>_xlfn.XLOOKUP($B247,Pop_countries_a,'Data01 - Population'!AF$8:AF$274)*_xlfn.XLOOKUP($B247,$B$11:$B$188,$L$11:$L$188)</f>
        <v>9639.8932699999987</v>
      </c>
      <c r="Y247" s="251">
        <f>_xlfn.XLOOKUP($B247,Pop_countries_a,'Data01 - Population'!AG$8:AG$274)*_xlfn.XLOOKUP($B247,$B$11:$B$188,$L$11:$L$188)</f>
        <v>9592.39372</v>
      </c>
      <c r="Z247" s="251">
        <f>_xlfn.XLOOKUP($B247,Pop_countries_a,'Data01 - Population'!AH$8:AH$274)*_xlfn.XLOOKUP($B247,$B$11:$B$188,$L$11:$L$188)</f>
        <v>9545.2659399999993</v>
      </c>
      <c r="AA247" s="251">
        <f>_xlfn.XLOOKUP($B247,Pop_countries_a,'Data01 - Population'!AI$8:AI$274)*_xlfn.XLOOKUP($B247,$B$11:$B$188,$L$11:$L$188)</f>
        <v>9498.3991900000001</v>
      </c>
      <c r="AB247" s="251">
        <f>_xlfn.XLOOKUP($B247,Pop_countries_a,'Data01 - Population'!AJ$8:AJ$274)*_xlfn.XLOOKUP($B247,$B$11:$B$188,$L$11:$L$188)</f>
        <v>9451.421699999999</v>
      </c>
      <c r="AC247" s="251">
        <f>_xlfn.XLOOKUP($B247,Pop_countries_a,'Data01 - Population'!AK$8:AK$274)*_xlfn.XLOOKUP($B247,$B$11:$B$188,$L$11:$L$188)</f>
        <v>9404.3572000000004</v>
      </c>
      <c r="AD247" s="251">
        <f>_xlfn.XLOOKUP($B247,Pop_countries_a,'Data01 - Population'!AL$8:AL$274)*_xlfn.XLOOKUP($B247,$B$11:$B$188,$L$11:$L$188)</f>
        <v>9356.9288400000005</v>
      </c>
      <c r="AE247" s="251">
        <f>_xlfn.XLOOKUP($B247,Pop_countries_a,'Data01 - Population'!AM$8:AM$274)*_xlfn.XLOOKUP($B247,$B$11:$B$188,$L$11:$L$188)</f>
        <v>9309.1682600000004</v>
      </c>
      <c r="AF247" s="251">
        <f>_xlfn.XLOOKUP($B247,Pop_countries_a,'Data01 - Population'!AN$8:AN$274)*_xlfn.XLOOKUP($B247,$B$11:$B$188,$L$11:$L$188)</f>
        <v>9260.9647199999999</v>
      </c>
      <c r="AG247" s="251">
        <f>_xlfn.XLOOKUP($B247,Pop_countries_a,'Data01 - Population'!AO$8:AO$274)*_xlfn.XLOOKUP($B247,$B$11:$B$188,$L$11:$L$188)</f>
        <v>9212.28658</v>
      </c>
      <c r="AH247" s="251">
        <f>_xlfn.XLOOKUP($B247,Pop_countries_a,'Data01 - Population'!AP$8:AP$274)*_xlfn.XLOOKUP($B247,$B$11:$B$188,$L$11:$L$188)</f>
        <v>9163.0389200000009</v>
      </c>
    </row>
    <row r="248" spans="2:34" x14ac:dyDescent="0.25">
      <c r="B248" s="256" t="s">
        <v>227</v>
      </c>
      <c r="C248" s="251">
        <f>_xlfn.XLOOKUP($B248,Pop_countries_a,'Data01 - Population'!K$8:K$274)*_xlfn.XLOOKUP($B248,$B$11:$B$188,$L$11:$L$188)</f>
        <v>6383.6194799999994</v>
      </c>
      <c r="D248" s="251">
        <f>_xlfn.XLOOKUP($B248,Pop_countries_a,'Data01 - Population'!L$8:L$274)*_xlfn.XLOOKUP($B248,$B$11:$B$188,$L$11:$L$188)</f>
        <v>6450.5118399999992</v>
      </c>
      <c r="E248" s="251">
        <f>_xlfn.XLOOKUP($B248,Pop_countries_a,'Data01 - Population'!M$8:M$274)*_xlfn.XLOOKUP($B248,$B$11:$B$188,$L$11:$L$188)</f>
        <v>6518.3716399999994</v>
      </c>
      <c r="F248" s="251">
        <f>_xlfn.XLOOKUP($B248,Pop_countries_a,'Data01 - Population'!N$8:N$274)*_xlfn.XLOOKUP($B248,$B$11:$B$188,$L$11:$L$188)</f>
        <v>6587.6047599999993</v>
      </c>
      <c r="G248" s="251">
        <f>_xlfn.XLOOKUP($B248,Pop_countries_a,'Data01 - Population'!O$8:O$274)*_xlfn.XLOOKUP($B248,$B$11:$B$188,$L$11:$L$188)</f>
        <v>6658.1667199999993</v>
      </c>
      <c r="H248" s="251">
        <f>_xlfn.XLOOKUP($B248,Pop_countries_a,'Data01 - Population'!P$8:P$274)*_xlfn.XLOOKUP($B248,$B$11:$B$188,$L$11:$L$188)</f>
        <v>6730.1131199999991</v>
      </c>
      <c r="I248" s="251">
        <f>_xlfn.XLOOKUP($B248,Pop_countries_a,'Data01 - Population'!Q$8:Q$274)*_xlfn.XLOOKUP($B248,$B$11:$B$188,$L$11:$L$188)</f>
        <v>6803.7164000000002</v>
      </c>
      <c r="J248" s="251">
        <f>_xlfn.XLOOKUP($B248,Pop_countries_a,'Data01 - Population'!R$8:R$274)*_xlfn.XLOOKUP($B248,$B$11:$B$188,$L$11:$L$188)</f>
        <v>6878.4316799999988</v>
      </c>
      <c r="K248" s="251">
        <f>_xlfn.XLOOKUP($B248,Pop_countries_a,'Data01 - Population'!S$8:S$274)*_xlfn.XLOOKUP($B248,$B$11:$B$188,$L$11:$L$188)</f>
        <v>6954.6426000000001</v>
      </c>
      <c r="L248" s="251">
        <f>_xlfn.XLOOKUP($B248,Pop_countries_a,'Data01 - Population'!T$8:T$274)*_xlfn.XLOOKUP($B248,$B$11:$B$188,$L$11:$L$188)</f>
        <v>7034.5453599999992</v>
      </c>
      <c r="M248" s="251">
        <f>_xlfn.XLOOKUP($B248,Pop_countries_a,'Data01 - Population'!U$8:U$274)*_xlfn.XLOOKUP($B248,$B$11:$B$188,$L$11:$L$188)</f>
        <v>7121.0033599999997</v>
      </c>
      <c r="N248" s="251">
        <f>_xlfn.XLOOKUP($B248,Pop_countries_a,'Data01 - Population'!V$8:V$274)*_xlfn.XLOOKUP($B248,$B$11:$B$188,$L$11:$L$188)</f>
        <v>7215.973719999999</v>
      </c>
      <c r="O248" s="251">
        <f>_xlfn.XLOOKUP($B248,Pop_countries_a,'Data01 - Population'!W$8:W$274)*_xlfn.XLOOKUP($B248,$B$11:$B$188,$L$11:$L$188)</f>
        <v>7320.223719999999</v>
      </c>
      <c r="P248" s="251">
        <f>_xlfn.XLOOKUP($B248,Pop_countries_a,'Data01 - Population'!X$8:X$274)*_xlfn.XLOOKUP($B248,$B$11:$B$188,$L$11:$L$188)</f>
        <v>7432.6747199999991</v>
      </c>
      <c r="Q248" s="251">
        <f>_xlfn.XLOOKUP($B248,Pop_countries_a,'Data01 - Population'!Y$8:Y$274)*_xlfn.XLOOKUP($B248,$B$11:$B$188,$L$11:$L$188)</f>
        <v>7550.9359199999999</v>
      </c>
      <c r="R248" s="251">
        <f>_xlfn.XLOOKUP($B248,Pop_countries_a,'Data01 - Population'!Z$8:Z$274)*_xlfn.XLOOKUP($B248,$B$11:$B$188,$L$11:$L$188)</f>
        <v>7671.5434399999986</v>
      </c>
      <c r="S248" s="251">
        <f>_xlfn.XLOOKUP($B248,Pop_countries_a,'Data01 - Population'!AA$8:AA$274)*_xlfn.XLOOKUP($B248,$B$11:$B$188,$L$11:$L$188)</f>
        <v>7791.8785199999993</v>
      </c>
      <c r="T248" s="251">
        <f>_xlfn.XLOOKUP($B248,Pop_countries_a,'Data01 - Population'!AB$8:AB$274)*_xlfn.XLOOKUP($B248,$B$11:$B$188,$L$11:$L$188)</f>
        <v>7911.1015999999991</v>
      </c>
      <c r="U248" s="251">
        <f>_xlfn.XLOOKUP($B248,Pop_countries_a,'Data01 - Population'!AC$8:AC$274)*_xlfn.XLOOKUP($B248,$B$11:$B$188,$L$11:$L$188)</f>
        <v>8029.4128399999991</v>
      </c>
      <c r="V248" s="251">
        <f>_xlfn.XLOOKUP($B248,Pop_countries_a,'Data01 - Population'!AD$8:AD$274)*_xlfn.XLOOKUP($B248,$B$11:$B$188,$L$11:$L$188)</f>
        <v>8146.867839999999</v>
      </c>
      <c r="W248" s="251">
        <f>_xlfn.XLOOKUP($B248,Pop_countries_a,'Data01 - Population'!AE$8:AE$274)*_xlfn.XLOOKUP($B248,$B$11:$B$188,$L$11:$L$188)</f>
        <v>8263.9947999999986</v>
      </c>
      <c r="X248" s="251">
        <f>_xlfn.XLOOKUP($B248,Pop_countries_a,'Data01 - Population'!AF$8:AF$274)*_xlfn.XLOOKUP($B248,$B$11:$B$188,$L$11:$L$188)</f>
        <v>8380.9994399999996</v>
      </c>
      <c r="Y248" s="251">
        <f>_xlfn.XLOOKUP($B248,Pop_countries_a,'Data01 - Population'!AG$8:AG$274)*_xlfn.XLOOKUP($B248,$B$11:$B$188,$L$11:$L$188)</f>
        <v>8497.5537199999999</v>
      </c>
      <c r="Z248" s="251">
        <f>_xlfn.XLOOKUP($B248,Pop_countries_a,'Data01 - Population'!AH$8:AH$274)*_xlfn.XLOOKUP($B248,$B$11:$B$188,$L$11:$L$188)</f>
        <v>8613.24064</v>
      </c>
      <c r="AA248" s="251">
        <f>_xlfn.XLOOKUP($B248,Pop_countries_a,'Data01 - Population'!AI$8:AI$274)*_xlfn.XLOOKUP($B248,$B$11:$B$188,$L$11:$L$188)</f>
        <v>8727.7043599999997</v>
      </c>
      <c r="AB248" s="251">
        <f>_xlfn.XLOOKUP($B248,Pop_countries_a,'Data01 - Population'!AJ$8:AJ$274)*_xlfn.XLOOKUP($B248,$B$11:$B$188,$L$11:$L$188)</f>
        <v>8840.60016</v>
      </c>
      <c r="AC248" s="251">
        <f>_xlfn.XLOOKUP($B248,Pop_countries_a,'Data01 - Population'!AK$8:AK$274)*_xlfn.XLOOKUP($B248,$B$11:$B$188,$L$11:$L$188)</f>
        <v>8951.7334399999982</v>
      </c>
      <c r="AD248" s="251">
        <f>_xlfn.XLOOKUP($B248,Pop_countries_a,'Data01 - Population'!AL$8:AL$274)*_xlfn.XLOOKUP($B248,$B$11:$B$188,$L$11:$L$188)</f>
        <v>9060.8651200000004</v>
      </c>
      <c r="AE248" s="251">
        <f>_xlfn.XLOOKUP($B248,Pop_countries_a,'Data01 - Population'!AM$8:AM$274)*_xlfn.XLOOKUP($B248,$B$11:$B$188,$L$11:$L$188)</f>
        <v>9167.9785199999988</v>
      </c>
      <c r="AF248" s="251">
        <f>_xlfn.XLOOKUP($B248,Pop_countries_a,'Data01 - Population'!AN$8:AN$274)*_xlfn.XLOOKUP($B248,$B$11:$B$188,$L$11:$L$188)</f>
        <v>9272.9401999999991</v>
      </c>
      <c r="AG248" s="251">
        <f>_xlfn.XLOOKUP($B248,Pop_countries_a,'Data01 - Population'!AO$8:AO$274)*_xlfn.XLOOKUP($B248,$B$11:$B$188,$L$11:$L$188)</f>
        <v>9375.8446800000002</v>
      </c>
      <c r="AH248" s="251">
        <f>_xlfn.XLOOKUP($B248,Pop_countries_a,'Data01 - Population'!AP$8:AP$274)*_xlfn.XLOOKUP($B248,$B$11:$B$188,$L$11:$L$188)</f>
        <v>9476.6196799999998</v>
      </c>
    </row>
    <row r="249" spans="2:34" x14ac:dyDescent="0.25">
      <c r="B249" s="256" t="s">
        <v>198</v>
      </c>
      <c r="C249" s="251">
        <f>_xlfn.XLOOKUP($B249,Pop_countries_a,'Data01 - Population'!K$8:K$274)*_xlfn.XLOOKUP($B249,$B$11:$B$188,$L$11:$L$188)</f>
        <v>257781.07209999999</v>
      </c>
      <c r="D249" s="251">
        <f>_xlfn.XLOOKUP($B249,Pop_countries_a,'Data01 - Population'!L$8:L$274)*_xlfn.XLOOKUP($B249,$B$11:$B$188,$L$11:$L$188)</f>
        <v>264416.24089999998</v>
      </c>
      <c r="E249" s="251">
        <f>_xlfn.XLOOKUP($B249,Pop_countries_a,'Data01 - Population'!M$8:M$274)*_xlfn.XLOOKUP($B249,$B$11:$B$188,$L$11:$L$188)</f>
        <v>271115.31979999994</v>
      </c>
      <c r="F249" s="251">
        <f>_xlfn.XLOOKUP($B249,Pop_countries_a,'Data01 - Population'!N$8:N$274)*_xlfn.XLOOKUP($B249,$B$11:$B$188,$L$11:$L$188)</f>
        <v>277869.20539999998</v>
      </c>
      <c r="G249" s="251">
        <f>_xlfn.XLOOKUP($B249,Pop_countries_a,'Data01 - Population'!O$8:O$274)*_xlfn.XLOOKUP($B249,$B$11:$B$188,$L$11:$L$188)</f>
        <v>284674.19010000001</v>
      </c>
      <c r="H249" s="251">
        <f>_xlfn.XLOOKUP($B249,Pop_countries_a,'Data01 - Population'!P$8:P$274)*_xlfn.XLOOKUP($B249,$B$11:$B$188,$L$11:$L$188)</f>
        <v>291526.9964</v>
      </c>
      <c r="I249" s="251">
        <f>_xlfn.XLOOKUP($B249,Pop_countries_a,'Data01 - Population'!Q$8:Q$274)*_xlfn.XLOOKUP($B249,$B$11:$B$188,$L$11:$L$188)</f>
        <v>298423.72809999995</v>
      </c>
      <c r="J249" s="251">
        <f>_xlfn.XLOOKUP($B249,Pop_countries_a,'Data01 - Population'!R$8:R$274)*_xlfn.XLOOKUP($B249,$B$11:$B$188,$L$11:$L$188)</f>
        <v>305360.69829999999</v>
      </c>
      <c r="K249" s="251">
        <f>_xlfn.XLOOKUP($B249,Pop_countries_a,'Data01 - Population'!S$8:S$274)*_xlfn.XLOOKUP($B249,$B$11:$B$188,$L$11:$L$188)</f>
        <v>312332.29499999998</v>
      </c>
      <c r="L249" s="251">
        <f>_xlfn.XLOOKUP($B249,Pop_countries_a,'Data01 - Population'!T$8:T$274)*_xlfn.XLOOKUP($B249,$B$11:$B$188,$L$11:$L$188)</f>
        <v>319330.56020000001</v>
      </c>
      <c r="M249" s="251">
        <f>_xlfn.XLOOKUP($B249,Pop_countries_a,'Data01 - Population'!U$8:U$274)*_xlfn.XLOOKUP($B249,$B$11:$B$188,$L$11:$L$188)</f>
        <v>326346.28239999997</v>
      </c>
      <c r="N249" s="251">
        <f>_xlfn.XLOOKUP($B249,Pop_countries_a,'Data01 - Population'!V$8:V$274)*_xlfn.XLOOKUP($B249,$B$11:$B$188,$L$11:$L$188)</f>
        <v>333371.89459999994</v>
      </c>
      <c r="O249" s="251">
        <f>_xlfn.XLOOKUP($B249,Pop_countries_a,'Data01 - Population'!W$8:W$274)*_xlfn.XLOOKUP($B249,$B$11:$B$188,$L$11:$L$188)</f>
        <v>340402.72549999994</v>
      </c>
      <c r="P249" s="251">
        <f>_xlfn.XLOOKUP($B249,Pop_countries_a,'Data01 - Population'!X$8:X$274)*_xlfn.XLOOKUP($B249,$B$11:$B$188,$L$11:$L$188)</f>
        <v>347436.27960000001</v>
      </c>
      <c r="Q249" s="251">
        <f>_xlfn.XLOOKUP($B249,Pop_countries_a,'Data01 - Population'!Y$8:Y$274)*_xlfn.XLOOKUP($B249,$B$11:$B$188,$L$11:$L$188)</f>
        <v>354469.94409999996</v>
      </c>
      <c r="R249" s="251">
        <f>_xlfn.XLOOKUP($B249,Pop_countries_a,'Data01 - Population'!Z$8:Z$274)*_xlfn.XLOOKUP($B249,$B$11:$B$188,$L$11:$L$188)</f>
        <v>361502.10440000001</v>
      </c>
      <c r="S249" s="251">
        <f>_xlfn.XLOOKUP($B249,Pop_countries_a,'Data01 - Population'!AA$8:AA$274)*_xlfn.XLOOKUP($B249,$B$11:$B$188,$L$11:$L$188)</f>
        <v>368531.13209999999</v>
      </c>
      <c r="T249" s="251">
        <f>_xlfn.XLOOKUP($B249,Pop_countries_a,'Data01 - Population'!AB$8:AB$274)*_xlfn.XLOOKUP($B249,$B$11:$B$188,$L$11:$L$188)</f>
        <v>375553.07579999999</v>
      </c>
      <c r="U249" s="251">
        <f>_xlfn.XLOOKUP($B249,Pop_countries_a,'Data01 - Population'!AC$8:AC$274)*_xlfn.XLOOKUP($B249,$B$11:$B$188,$L$11:$L$188)</f>
        <v>382565.60789999994</v>
      </c>
      <c r="V249" s="251">
        <f>_xlfn.XLOOKUP($B249,Pop_countries_a,'Data01 - Population'!AD$8:AD$274)*_xlfn.XLOOKUP($B249,$B$11:$B$188,$L$11:$L$188)</f>
        <v>389570.78460000001</v>
      </c>
      <c r="W249" s="251">
        <f>_xlfn.XLOOKUP($B249,Pop_countries_a,'Data01 - Population'!AE$8:AE$274)*_xlfn.XLOOKUP($B249,$B$11:$B$188,$L$11:$L$188)</f>
        <v>396572.27669999993</v>
      </c>
      <c r="X249" s="251">
        <f>_xlfn.XLOOKUP($B249,Pop_countries_a,'Data01 - Population'!AF$8:AF$274)*_xlfn.XLOOKUP($B249,$B$11:$B$188,$L$11:$L$188)</f>
        <v>403571.75400000002</v>
      </c>
      <c r="Y249" s="251">
        <f>_xlfn.XLOOKUP($B249,Pop_countries_a,'Data01 - Population'!AG$8:AG$274)*_xlfn.XLOOKUP($B249,$B$11:$B$188,$L$11:$L$188)</f>
        <v>410567.98139999999</v>
      </c>
      <c r="Z249" s="251">
        <f>_xlfn.XLOOKUP($B249,Pop_countries_a,'Data01 - Population'!AH$8:AH$274)*_xlfn.XLOOKUP($B249,$B$11:$B$188,$L$11:$L$188)</f>
        <v>417556.18869999994</v>
      </c>
      <c r="AA249" s="251">
        <f>_xlfn.XLOOKUP($B249,Pop_countries_a,'Data01 - Population'!AI$8:AI$274)*_xlfn.XLOOKUP($B249,$B$11:$B$188,$L$11:$L$188)</f>
        <v>424530.12679999997</v>
      </c>
      <c r="AB249" s="251">
        <f>_xlfn.XLOOKUP($B249,Pop_countries_a,'Data01 - Population'!AJ$8:AJ$274)*_xlfn.XLOOKUP($B249,$B$11:$B$188,$L$11:$L$188)</f>
        <v>431481.77789999993</v>
      </c>
      <c r="AC249" s="251">
        <f>_xlfn.XLOOKUP($B249,Pop_countries_a,'Data01 - Population'!AK$8:AK$274)*_xlfn.XLOOKUP($B249,$B$11:$B$188,$L$11:$L$188)</f>
        <v>438404.21439999994</v>
      </c>
      <c r="AD249" s="251">
        <f>_xlfn.XLOOKUP($B249,Pop_countries_a,'Data01 - Population'!AL$8:AL$274)*_xlfn.XLOOKUP($B249,$B$11:$B$188,$L$11:$L$188)</f>
        <v>445292.64079999999</v>
      </c>
      <c r="AE249" s="251">
        <f>_xlfn.XLOOKUP($B249,Pop_countries_a,'Data01 - Population'!AM$8:AM$274)*_xlfn.XLOOKUP($B249,$B$11:$B$188,$L$11:$L$188)</f>
        <v>452144.03029999998</v>
      </c>
      <c r="AF249" s="251">
        <f>_xlfn.XLOOKUP($B249,Pop_countries_a,'Data01 - Population'!AN$8:AN$274)*_xlfn.XLOOKUP($B249,$B$11:$B$188,$L$11:$L$188)</f>
        <v>458955.12839999999</v>
      </c>
      <c r="AG249" s="251">
        <f>_xlfn.XLOOKUP($B249,Pop_countries_a,'Data01 - Population'!AO$8:AO$274)*_xlfn.XLOOKUP($B249,$B$11:$B$188,$L$11:$L$188)</f>
        <v>465723.11529999995</v>
      </c>
      <c r="AH249" s="251">
        <f>_xlfn.XLOOKUP($B249,Pop_countries_a,'Data01 - Population'!AP$8:AP$274)*_xlfn.XLOOKUP($B249,$B$11:$B$188,$L$11:$L$188)</f>
        <v>472444.54329999996</v>
      </c>
    </row>
    <row r="250" spans="2:34" x14ac:dyDescent="0.25">
      <c r="B250" s="256" t="s">
        <v>379</v>
      </c>
      <c r="C250" s="251">
        <f>_xlfn.XLOOKUP($B250,Pop_countries_a,'Data01 - Population'!K$8:K$274)*_xlfn.XLOOKUP($B250,$B$11:$B$188,$L$11:$L$188)</f>
        <v>7991.795900000001</v>
      </c>
      <c r="D250" s="251">
        <f>_xlfn.XLOOKUP($B250,Pop_countries_a,'Data01 - Population'!L$8:L$274)*_xlfn.XLOOKUP($B250,$B$11:$B$188,$L$11:$L$188)</f>
        <v>8050.0671199999997</v>
      </c>
      <c r="E250" s="251">
        <f>_xlfn.XLOOKUP($B250,Pop_countries_a,'Data01 - Population'!M$8:M$274)*_xlfn.XLOOKUP($B250,$B$11:$B$188,$L$11:$L$188)</f>
        <v>8108.0330200000008</v>
      </c>
      <c r="F250" s="251">
        <f>_xlfn.XLOOKUP($B250,Pop_countries_a,'Data01 - Population'!N$8:N$274)*_xlfn.XLOOKUP($B250,$B$11:$B$188,$L$11:$L$188)</f>
        <v>8166.9238599999999</v>
      </c>
      <c r="G250" s="251">
        <f>_xlfn.XLOOKUP($B250,Pop_countries_a,'Data01 - Population'!O$8:O$274)*_xlfn.XLOOKUP($B250,$B$11:$B$188,$L$11:$L$188)</f>
        <v>8226.8563799999993</v>
      </c>
      <c r="H250" s="251">
        <f>_xlfn.XLOOKUP($B250,Pop_countries_a,'Data01 - Population'!P$8:P$274)*_xlfn.XLOOKUP($B250,$B$11:$B$188,$L$11:$L$188)</f>
        <v>8288.1359000000011</v>
      </c>
      <c r="I250" s="251">
        <f>_xlfn.XLOOKUP($B250,Pop_countries_a,'Data01 - Population'!Q$8:Q$274)*_xlfn.XLOOKUP($B250,$B$11:$B$188,$L$11:$L$188)</f>
        <v>8351.1934600000004</v>
      </c>
      <c r="J250" s="251">
        <f>_xlfn.XLOOKUP($B250,Pop_countries_a,'Data01 - Population'!R$8:R$274)*_xlfn.XLOOKUP($B250,$B$11:$B$188,$L$11:$L$188)</f>
        <v>8415.7147600000008</v>
      </c>
      <c r="K250" s="251">
        <f>_xlfn.XLOOKUP($B250,Pop_countries_a,'Data01 - Population'!S$8:S$274)*_xlfn.XLOOKUP($B250,$B$11:$B$188,$L$11:$L$188)</f>
        <v>8481.2148800000014</v>
      </c>
      <c r="L250" s="251">
        <f>_xlfn.XLOOKUP($B250,Pop_countries_a,'Data01 - Population'!T$8:T$274)*_xlfn.XLOOKUP($B250,$B$11:$B$188,$L$11:$L$188)</f>
        <v>8546.8317400000014</v>
      </c>
      <c r="M250" s="251">
        <f>_xlfn.XLOOKUP($B250,Pop_countries_a,'Data01 - Population'!U$8:U$274)*_xlfn.XLOOKUP($B250,$B$11:$B$188,$L$11:$L$188)</f>
        <v>8611.559580000001</v>
      </c>
      <c r="N250" s="251">
        <f>_xlfn.XLOOKUP($B250,Pop_countries_a,'Data01 - Population'!V$8:V$274)*_xlfn.XLOOKUP($B250,$B$11:$B$188,$L$11:$L$188)</f>
        <v>8674.8506200000011</v>
      </c>
      <c r="O250" s="251">
        <f>_xlfn.XLOOKUP($B250,Pop_countries_a,'Data01 - Population'!W$8:W$274)*_xlfn.XLOOKUP($B250,$B$11:$B$188,$L$11:$L$188)</f>
        <v>8736.3366800000003</v>
      </c>
      <c r="P250" s="251">
        <f>_xlfn.XLOOKUP($B250,Pop_countries_a,'Data01 - Population'!X$8:X$274)*_xlfn.XLOOKUP($B250,$B$11:$B$188,$L$11:$L$188)</f>
        <v>8795.8740799999996</v>
      </c>
      <c r="Q250" s="251">
        <f>_xlfn.XLOOKUP($B250,Pop_countries_a,'Data01 - Population'!Y$8:Y$274)*_xlfn.XLOOKUP($B250,$B$11:$B$188,$L$11:$L$188)</f>
        <v>8853.7142600000006</v>
      </c>
      <c r="R250" s="251">
        <f>_xlfn.XLOOKUP($B250,Pop_countries_a,'Data01 - Population'!Z$8:Z$274)*_xlfn.XLOOKUP($B250,$B$11:$B$188,$L$11:$L$188)</f>
        <v>8910.1894800000009</v>
      </c>
      <c r="S250" s="251">
        <f>_xlfn.XLOOKUP($B250,Pop_countries_a,'Data01 - Population'!AA$8:AA$274)*_xlfn.XLOOKUP($B250,$B$11:$B$188,$L$11:$L$188)</f>
        <v>8965.5152600000001</v>
      </c>
      <c r="T250" s="251">
        <f>_xlfn.XLOOKUP($B250,Pop_countries_a,'Data01 - Population'!AB$8:AB$274)*_xlfn.XLOOKUP($B250,$B$11:$B$188,$L$11:$L$188)</f>
        <v>9019.6018000000004</v>
      </c>
      <c r="U250" s="251">
        <f>_xlfn.XLOOKUP($B250,Pop_countries_a,'Data01 - Population'!AC$8:AC$274)*_xlfn.XLOOKUP($B250,$B$11:$B$188,$L$11:$L$188)</f>
        <v>9072.2695000000003</v>
      </c>
      <c r="V250" s="251">
        <f>_xlfn.XLOOKUP($B250,Pop_countries_a,'Data01 - Population'!AD$8:AD$274)*_xlfn.XLOOKUP($B250,$B$11:$B$188,$L$11:$L$188)</f>
        <v>9123.5363200000011</v>
      </c>
      <c r="W250" s="251">
        <f>_xlfn.XLOOKUP($B250,Pop_countries_a,'Data01 - Population'!AE$8:AE$274)*_xlfn.XLOOKUP($B250,$B$11:$B$188,$L$11:$L$188)</f>
        <v>9173.2675600000002</v>
      </c>
      <c r="X250" s="251">
        <f>_xlfn.XLOOKUP($B250,Pop_countries_a,'Data01 - Population'!AF$8:AF$274)*_xlfn.XLOOKUP($B250,$B$11:$B$188,$L$11:$L$188)</f>
        <v>9221.4452600000004</v>
      </c>
      <c r="Y250" s="251">
        <f>_xlfn.XLOOKUP($B250,Pop_countries_a,'Data01 - Population'!AG$8:AG$274)*_xlfn.XLOOKUP($B250,$B$11:$B$188,$L$11:$L$188)</f>
        <v>9268.0604400000011</v>
      </c>
      <c r="Z250" s="251">
        <f>_xlfn.XLOOKUP($B250,Pop_countries_a,'Data01 - Population'!AH$8:AH$274)*_xlfn.XLOOKUP($B250,$B$11:$B$188,$L$11:$L$188)</f>
        <v>9313.0951400000013</v>
      </c>
      <c r="AA250" s="251">
        <f>_xlfn.XLOOKUP($B250,Pop_countries_a,'Data01 - Population'!AI$8:AI$274)*_xlfn.XLOOKUP($B250,$B$11:$B$188,$L$11:$L$188)</f>
        <v>9356.6032400000022</v>
      </c>
      <c r="AB250" s="251">
        <f>_xlfn.XLOOKUP($B250,Pop_countries_a,'Data01 - Population'!AJ$8:AJ$274)*_xlfn.XLOOKUP($B250,$B$11:$B$188,$L$11:$L$188)</f>
        <v>9398.67454</v>
      </c>
      <c r="AC250" s="251">
        <f>_xlfn.XLOOKUP($B250,Pop_countries_a,'Data01 - Population'!AK$8:AK$274)*_xlfn.XLOOKUP($B250,$B$11:$B$188,$L$11:$L$188)</f>
        <v>9439.1384199999993</v>
      </c>
      <c r="AD250" s="251">
        <f>_xlfn.XLOOKUP($B250,Pop_countries_a,'Data01 - Population'!AL$8:AL$274)*_xlfn.XLOOKUP($B250,$B$11:$B$188,$L$11:$L$188)</f>
        <v>9478.1924400000007</v>
      </c>
      <c r="AE250" s="251">
        <f>_xlfn.XLOOKUP($B250,Pop_countries_a,'Data01 - Population'!AM$8:AM$274)*_xlfn.XLOOKUP($B250,$B$11:$B$188,$L$11:$L$188)</f>
        <v>9515.7557800000013</v>
      </c>
      <c r="AF250" s="251">
        <f>_xlfn.XLOOKUP($B250,Pop_countries_a,'Data01 - Population'!AN$8:AN$274)*_xlfn.XLOOKUP($B250,$B$11:$B$188,$L$11:$L$188)</f>
        <v>9551.8194599999988</v>
      </c>
      <c r="AG250" s="251">
        <f>_xlfn.XLOOKUP($B250,Pop_countries_a,'Data01 - Population'!AO$8:AO$274)*_xlfn.XLOOKUP($B250,$B$11:$B$188,$L$11:$L$188)</f>
        <v>9586.5451200000007</v>
      </c>
      <c r="AH250" s="251">
        <f>_xlfn.XLOOKUP($B250,Pop_countries_a,'Data01 - Population'!AP$8:AP$274)*_xlfn.XLOOKUP($B250,$B$11:$B$188,$L$11:$L$188)</f>
        <v>9619.8429599999999</v>
      </c>
    </row>
    <row r="251" spans="2:34" x14ac:dyDescent="0.25">
      <c r="B251" s="256" t="s">
        <v>421</v>
      </c>
      <c r="C251" s="251">
        <f>_xlfn.XLOOKUP($B251,Pop_countries_a,'Data01 - Population'!K$8:K$274)*_xlfn.XLOOKUP($B251,$B$11:$B$188,$L$11:$L$188)</f>
        <v>8906.7759900000001</v>
      </c>
      <c r="D251" s="251">
        <f>_xlfn.XLOOKUP($B251,Pop_countries_a,'Data01 - Population'!L$8:L$274)*_xlfn.XLOOKUP($B251,$B$11:$B$188,$L$11:$L$188)</f>
        <v>8920.555980000001</v>
      </c>
      <c r="E251" s="251">
        <f>_xlfn.XLOOKUP($B251,Pop_countries_a,'Data01 - Population'!M$8:M$274)*_xlfn.XLOOKUP($B251,$B$11:$B$188,$L$11:$L$188)</f>
        <v>8932.8612100000009</v>
      </c>
      <c r="F251" s="251">
        <f>_xlfn.XLOOKUP($B251,Pop_countries_a,'Data01 - Population'!N$8:N$274)*_xlfn.XLOOKUP($B251,$B$11:$B$188,$L$11:$L$188)</f>
        <v>8943.4791600000008</v>
      </c>
      <c r="G251" s="251">
        <f>_xlfn.XLOOKUP($B251,Pop_countries_a,'Data01 - Population'!O$8:O$274)*_xlfn.XLOOKUP($B251,$B$11:$B$188,$L$11:$L$188)</f>
        <v>8952.6094700000012</v>
      </c>
      <c r="H251" s="251">
        <f>_xlfn.XLOOKUP($B251,Pop_countries_a,'Data01 - Population'!P$8:P$274)*_xlfn.XLOOKUP($B251,$B$11:$B$188,$L$11:$L$188)</f>
        <v>8960.4083100000007</v>
      </c>
      <c r="I251" s="251">
        <f>_xlfn.XLOOKUP($B251,Pop_countries_a,'Data01 - Population'!Q$8:Q$274)*_xlfn.XLOOKUP($B251,$B$11:$B$188,$L$11:$L$188)</f>
        <v>8967.0060900000008</v>
      </c>
      <c r="J251" s="251">
        <f>_xlfn.XLOOKUP($B251,Pop_countries_a,'Data01 - Population'!R$8:R$274)*_xlfn.XLOOKUP($B251,$B$11:$B$188,$L$11:$L$188)</f>
        <v>8972.5686400000013</v>
      </c>
      <c r="K251" s="251">
        <f>_xlfn.XLOOKUP($B251,Pop_countries_a,'Data01 - Population'!S$8:S$274)*_xlfn.XLOOKUP($B251,$B$11:$B$188,$L$11:$L$188)</f>
        <v>8977.1925599999995</v>
      </c>
      <c r="L251" s="251">
        <f>_xlfn.XLOOKUP($B251,Pop_countries_a,'Data01 - Population'!T$8:T$274)*_xlfn.XLOOKUP($B251,$B$11:$B$188,$L$11:$L$188)</f>
        <v>8980.7989600000019</v>
      </c>
      <c r="M251" s="251">
        <f>_xlfn.XLOOKUP($B251,Pop_countries_a,'Data01 - Population'!U$8:U$274)*_xlfn.XLOOKUP($B251,$B$11:$B$188,$L$11:$L$188)</f>
        <v>8983.3282700000018</v>
      </c>
      <c r="N251" s="251">
        <f>_xlfn.XLOOKUP($B251,Pop_countries_a,'Data01 - Population'!V$8:V$274)*_xlfn.XLOOKUP($B251,$B$11:$B$188,$L$11:$L$188)</f>
        <v>8984.6549100000011</v>
      </c>
      <c r="O251" s="251">
        <f>_xlfn.XLOOKUP($B251,Pop_countries_a,'Data01 - Population'!W$8:W$274)*_xlfn.XLOOKUP($B251,$B$11:$B$188,$L$11:$L$188)</f>
        <v>8984.8787000000011</v>
      </c>
      <c r="P251" s="251">
        <f>_xlfn.XLOOKUP($B251,Pop_countries_a,'Data01 - Population'!X$8:X$274)*_xlfn.XLOOKUP($B251,$B$11:$B$188,$L$11:$L$188)</f>
        <v>8984.0527700000002</v>
      </c>
      <c r="Q251" s="251">
        <f>_xlfn.XLOOKUP($B251,Pop_countries_a,'Data01 - Population'!Y$8:Y$274)*_xlfn.XLOOKUP($B251,$B$11:$B$188,$L$11:$L$188)</f>
        <v>8982.112720000001</v>
      </c>
      <c r="R251" s="251">
        <f>_xlfn.XLOOKUP($B251,Pop_countries_a,'Data01 - Population'!Z$8:Z$274)*_xlfn.XLOOKUP($B251,$B$11:$B$188,$L$11:$L$188)</f>
        <v>8979.0440600000002</v>
      </c>
      <c r="S251" s="251">
        <f>_xlfn.XLOOKUP($B251,Pop_countries_a,'Data01 - Population'!AA$8:AA$274)*_xlfn.XLOOKUP($B251,$B$11:$B$188,$L$11:$L$188)</f>
        <v>8974.7614600000015</v>
      </c>
      <c r="T251" s="251">
        <f>_xlfn.XLOOKUP($B251,Pop_countries_a,'Data01 - Population'!AB$8:AB$274)*_xlfn.XLOOKUP($B251,$B$11:$B$188,$L$11:$L$188)</f>
        <v>8969.3148299999993</v>
      </c>
      <c r="U251" s="251">
        <f>_xlfn.XLOOKUP($B251,Pop_countries_a,'Data01 - Population'!AC$8:AC$274)*_xlfn.XLOOKUP($B251,$B$11:$B$188,$L$11:$L$188)</f>
        <v>8962.7927200000013</v>
      </c>
      <c r="V251" s="251">
        <f>_xlfn.XLOOKUP($B251,Pop_countries_a,'Data01 - Population'!AD$8:AD$274)*_xlfn.XLOOKUP($B251,$B$11:$B$188,$L$11:$L$188)</f>
        <v>8955.3400300000012</v>
      </c>
      <c r="W251" s="251">
        <f>_xlfn.XLOOKUP($B251,Pop_countries_a,'Data01 - Population'!AE$8:AE$274)*_xlfn.XLOOKUP($B251,$B$11:$B$188,$L$11:$L$188)</f>
        <v>8947.1274200000007</v>
      </c>
      <c r="X251" s="251">
        <f>_xlfn.XLOOKUP($B251,Pop_countries_a,'Data01 - Population'!AF$8:AF$274)*_xlfn.XLOOKUP($B251,$B$11:$B$188,$L$11:$L$188)</f>
        <v>8938.3432599999996</v>
      </c>
      <c r="Y251" s="251">
        <f>_xlfn.XLOOKUP($B251,Pop_countries_a,'Data01 - Population'!AG$8:AG$274)*_xlfn.XLOOKUP($B251,$B$11:$B$188,$L$11:$L$188)</f>
        <v>8929.0664400000005</v>
      </c>
      <c r="Z251" s="251">
        <f>_xlfn.XLOOKUP($B251,Pop_countries_a,'Data01 - Population'!AH$8:AH$274)*_xlfn.XLOOKUP($B251,$B$11:$B$188,$L$11:$L$188)</f>
        <v>8919.3372100000015</v>
      </c>
      <c r="AA251" s="251">
        <f>_xlfn.XLOOKUP($B251,Pop_countries_a,'Data01 - Population'!AI$8:AI$274)*_xlfn.XLOOKUP($B251,$B$11:$B$188,$L$11:$L$188)</f>
        <v>8909.2215799999994</v>
      </c>
      <c r="AB251" s="251">
        <f>_xlfn.XLOOKUP($B251,Pop_countries_a,'Data01 - Population'!AJ$8:AJ$274)*_xlfn.XLOOKUP($B251,$B$11:$B$188,$L$11:$L$188)</f>
        <v>8898.7791200000011</v>
      </c>
      <c r="AC251" s="251">
        <f>_xlfn.XLOOKUP($B251,Pop_countries_a,'Data01 - Population'!AK$8:AK$274)*_xlfn.XLOOKUP($B251,$B$11:$B$188,$L$11:$L$188)</f>
        <v>8888.0951600000008</v>
      </c>
      <c r="AD251" s="251">
        <f>_xlfn.XLOOKUP($B251,Pop_countries_a,'Data01 - Population'!AL$8:AL$274)*_xlfn.XLOOKUP($B251,$B$11:$B$188,$L$11:$L$188)</f>
        <v>8877.24215</v>
      </c>
      <c r="AE251" s="251">
        <f>_xlfn.XLOOKUP($B251,Pop_countries_a,'Data01 - Population'!AM$8:AM$274)*_xlfn.XLOOKUP($B251,$B$11:$B$188,$L$11:$L$188)</f>
        <v>8866.2426300000006</v>
      </c>
      <c r="AF251" s="251">
        <f>_xlfn.XLOOKUP($B251,Pop_countries_a,'Data01 - Population'!AN$8:AN$274)*_xlfn.XLOOKUP($B251,$B$11:$B$188,$L$11:$L$188)</f>
        <v>8855.1610000000019</v>
      </c>
      <c r="AG251" s="251">
        <f>_xlfn.XLOOKUP($B251,Pop_countries_a,'Data01 - Population'!AO$8:AO$274)*_xlfn.XLOOKUP($B251,$B$11:$B$188,$L$11:$L$188)</f>
        <v>8843.9666699999998</v>
      </c>
      <c r="AH251" s="251">
        <f>_xlfn.XLOOKUP($B251,Pop_countries_a,'Data01 - Population'!AP$8:AP$274)*_xlfn.XLOOKUP($B251,$B$11:$B$188,$L$11:$L$188)</f>
        <v>8832.7047199999997</v>
      </c>
    </row>
    <row r="252" spans="2:34" x14ac:dyDescent="0.25">
      <c r="B252" s="256" t="s">
        <v>450</v>
      </c>
      <c r="C252" s="251">
        <f>_xlfn.XLOOKUP($B252,Pop_countries_a,'Data01 - Population'!K$8:K$274)*_xlfn.XLOOKUP($B252,$B$11:$B$188,$L$11:$L$188)</f>
        <v>1056404.23682</v>
      </c>
      <c r="D252" s="251">
        <f>_xlfn.XLOOKUP($B252,Pop_countries_a,'Data01 - Population'!L$8:L$274)*_xlfn.XLOOKUP($B252,$B$11:$B$188,$L$11:$L$188)</f>
        <v>1058736.36464</v>
      </c>
      <c r="E252" s="251">
        <f>_xlfn.XLOOKUP($B252,Pop_countries_a,'Data01 - Population'!M$8:M$274)*_xlfn.XLOOKUP($B252,$B$11:$B$188,$L$11:$L$188)</f>
        <v>1061212.59094</v>
      </c>
      <c r="F252" s="251">
        <f>_xlfn.XLOOKUP($B252,Pop_countries_a,'Data01 - Population'!N$8:N$274)*_xlfn.XLOOKUP($B252,$B$11:$B$188,$L$11:$L$188)</f>
        <v>1063780.8170799999</v>
      </c>
      <c r="G252" s="251">
        <f>_xlfn.XLOOKUP($B252,Pop_countries_a,'Data01 - Population'!O$8:O$274)*_xlfn.XLOOKUP($B252,$B$11:$B$188,$L$11:$L$188)</f>
        <v>1066386.9655799998</v>
      </c>
      <c r="H252" s="251">
        <f>_xlfn.XLOOKUP($B252,Pop_countries_a,'Data01 - Population'!P$8:P$274)*_xlfn.XLOOKUP($B252,$B$11:$B$188,$L$11:$L$188)</f>
        <v>1068930.9103799998</v>
      </c>
      <c r="I252" s="251">
        <f>_xlfn.XLOOKUP($B252,Pop_countries_a,'Data01 - Population'!Q$8:Q$274)*_xlfn.XLOOKUP($B252,$B$11:$B$188,$L$11:$L$188)</f>
        <v>1071340.82932</v>
      </c>
      <c r="J252" s="251">
        <f>_xlfn.XLOOKUP($B252,Pop_countries_a,'Data01 - Population'!R$8:R$274)*_xlfn.XLOOKUP($B252,$B$11:$B$188,$L$11:$L$188)</f>
        <v>1073610.4290400001</v>
      </c>
      <c r="K252" s="251">
        <f>_xlfn.XLOOKUP($B252,Pop_countries_a,'Data01 - Population'!S$8:S$274)*_xlfn.XLOOKUP($B252,$B$11:$B$188,$L$11:$L$188)</f>
        <v>1075774.4365600001</v>
      </c>
      <c r="L252" s="251">
        <f>_xlfn.XLOOKUP($B252,Pop_countries_a,'Data01 - Population'!T$8:T$274)*_xlfn.XLOOKUP($B252,$B$11:$B$188,$L$11:$L$188)</f>
        <v>1077847.3363399999</v>
      </c>
      <c r="M252" s="251">
        <f>_xlfn.XLOOKUP($B252,Pop_countries_a,'Data01 - Population'!U$8:U$274)*_xlfn.XLOOKUP($B252,$B$11:$B$188,$L$11:$L$188)</f>
        <v>1079852.2094399999</v>
      </c>
      <c r="N252" s="251">
        <f>_xlfn.XLOOKUP($B252,Pop_countries_a,'Data01 - Population'!V$8:V$274)*_xlfn.XLOOKUP($B252,$B$11:$B$188,$L$11:$L$188)</f>
        <v>1081804.3351</v>
      </c>
      <c r="O252" s="251">
        <f>_xlfn.XLOOKUP($B252,Pop_countries_a,'Data01 - Population'!W$8:W$274)*_xlfn.XLOOKUP($B252,$B$11:$B$188,$L$11:$L$188)</f>
        <v>1083704.7027399999</v>
      </c>
      <c r="P252" s="251">
        <f>_xlfn.XLOOKUP($B252,Pop_countries_a,'Data01 - Population'!X$8:X$274)*_xlfn.XLOOKUP($B252,$B$11:$B$188,$L$11:$L$188)</f>
        <v>1085540.3850199999</v>
      </c>
      <c r="Q252" s="251">
        <f>_xlfn.XLOOKUP($B252,Pop_countries_a,'Data01 - Population'!Y$8:Y$274)*_xlfn.XLOOKUP($B252,$B$11:$B$188,$L$11:$L$188)</f>
        <v>1087293.88056</v>
      </c>
      <c r="R252" s="251">
        <f>_xlfn.XLOOKUP($B252,Pop_countries_a,'Data01 - Population'!Z$8:Z$274)*_xlfn.XLOOKUP($B252,$B$11:$B$188,$L$11:$L$188)</f>
        <v>1088940.7295999997</v>
      </c>
      <c r="S252" s="251">
        <f>_xlfn.XLOOKUP($B252,Pop_countries_a,'Data01 - Population'!AA$8:AA$274)*_xlfn.XLOOKUP($B252,$B$11:$B$188,$L$11:$L$188)</f>
        <v>1090461.8412000001</v>
      </c>
      <c r="T252" s="251">
        <f>_xlfn.XLOOKUP($B252,Pop_countries_a,'Data01 - Population'!AB$8:AB$274)*_xlfn.XLOOKUP($B252,$B$11:$B$188,$L$11:$L$188)</f>
        <v>1091852.0249600001</v>
      </c>
      <c r="U252" s="251">
        <f>_xlfn.XLOOKUP($B252,Pop_countries_a,'Data01 - Population'!AC$8:AC$274)*_xlfn.XLOOKUP($B252,$B$11:$B$188,$L$11:$L$188)</f>
        <v>1093110.2752399999</v>
      </c>
      <c r="V252" s="251">
        <f>_xlfn.XLOOKUP($B252,Pop_countries_a,'Data01 - Population'!AD$8:AD$274)*_xlfn.XLOOKUP($B252,$B$11:$B$188,$L$11:$L$188)</f>
        <v>1094226.8924799999</v>
      </c>
      <c r="W252" s="251">
        <f>_xlfn.XLOOKUP($B252,Pop_countries_a,'Data01 - Population'!AE$8:AE$274)*_xlfn.XLOOKUP($B252,$B$11:$B$188,$L$11:$L$188)</f>
        <v>1095192.33932</v>
      </c>
      <c r="X252" s="251">
        <f>_xlfn.XLOOKUP($B252,Pop_countries_a,'Data01 - Population'!AF$8:AF$274)*_xlfn.XLOOKUP($B252,$B$11:$B$188,$L$11:$L$188)</f>
        <v>1096000.3548399999</v>
      </c>
      <c r="Y252" s="251">
        <f>_xlfn.XLOOKUP($B252,Pop_countries_a,'Data01 - Population'!AG$8:AG$274)*_xlfn.XLOOKUP($B252,$B$11:$B$188,$L$11:$L$188)</f>
        <v>1096647.67882</v>
      </c>
      <c r="Z252" s="251">
        <f>_xlfn.XLOOKUP($B252,Pop_countries_a,'Data01 - Population'!AH$8:AH$274)*_xlfn.XLOOKUP($B252,$B$11:$B$188,$L$11:$L$188)</f>
        <v>1097136.27388</v>
      </c>
      <c r="AA252" s="251">
        <f>_xlfn.XLOOKUP($B252,Pop_countries_a,'Data01 - Population'!AI$8:AI$274)*_xlfn.XLOOKUP($B252,$B$11:$B$188,$L$11:$L$188)</f>
        <v>1097472.6604599999</v>
      </c>
      <c r="AB252" s="251">
        <f>_xlfn.XLOOKUP($B252,Pop_countries_a,'Data01 - Population'!AJ$8:AJ$274)*_xlfn.XLOOKUP($B252,$B$11:$B$188,$L$11:$L$188)</f>
        <v>1097666.7165399999</v>
      </c>
      <c r="AC252" s="251">
        <f>_xlfn.XLOOKUP($B252,Pop_countries_a,'Data01 - Population'!AK$8:AK$274)*_xlfn.XLOOKUP($B252,$B$11:$B$188,$L$11:$L$188)</f>
        <v>1097727.23336</v>
      </c>
      <c r="AD252" s="251">
        <f>_xlfn.XLOOKUP($B252,Pop_countries_a,'Data01 - Population'!AL$8:AL$274)*_xlfn.XLOOKUP($B252,$B$11:$B$188,$L$11:$L$188)</f>
        <v>1097658.84984</v>
      </c>
      <c r="AE252" s="251">
        <f>_xlfn.XLOOKUP($B252,Pop_countries_a,'Data01 - Population'!AM$8:AM$274)*_xlfn.XLOOKUP($B252,$B$11:$B$188,$L$11:$L$188)</f>
        <v>1097466.26978</v>
      </c>
      <c r="AF252" s="251">
        <f>_xlfn.XLOOKUP($B252,Pop_countries_a,'Data01 - Population'!AN$8:AN$274)*_xlfn.XLOOKUP($B252,$B$11:$B$188,$L$11:$L$188)</f>
        <v>1097160.19838</v>
      </c>
      <c r="AG252" s="251">
        <f>_xlfn.XLOOKUP($B252,Pop_countries_a,'Data01 - Population'!AO$8:AO$274)*_xlfn.XLOOKUP($B252,$B$11:$B$188,$L$11:$L$188)</f>
        <v>1096753.3034599999</v>
      </c>
      <c r="AH252" s="251">
        <f>_xlfn.XLOOKUP($B252,Pop_countries_a,'Data01 - Population'!AP$8:AP$274)*_xlfn.XLOOKUP($B252,$B$11:$B$188,$L$11:$L$188)</f>
        <v>1096256.74438</v>
      </c>
    </row>
    <row r="253" spans="2:34" x14ac:dyDescent="0.25">
      <c r="B253" s="256" t="s">
        <v>395</v>
      </c>
      <c r="C253" s="251">
        <f>_xlfn.XLOOKUP($B253,Pop_countries_a,'Data01 - Population'!K$8:K$274)*_xlfn.XLOOKUP($B253,$B$11:$B$188,$L$11:$L$188)</f>
        <v>3206.1918000000005</v>
      </c>
      <c r="D253" s="251">
        <f>_xlfn.XLOOKUP($B253,Pop_countries_a,'Data01 - Population'!L$8:L$274)*_xlfn.XLOOKUP($B253,$B$11:$B$188,$L$11:$L$188)</f>
        <v>3224.77792</v>
      </c>
      <c r="E253" s="251">
        <f>_xlfn.XLOOKUP($B253,Pop_countries_a,'Data01 - Population'!M$8:M$274)*_xlfn.XLOOKUP($B253,$B$11:$B$188,$L$11:$L$188)</f>
        <v>3243.4903199999999</v>
      </c>
      <c r="F253" s="251">
        <f>_xlfn.XLOOKUP($B253,Pop_countries_a,'Data01 - Population'!N$8:N$274)*_xlfn.XLOOKUP($B253,$B$11:$B$188,$L$11:$L$188)</f>
        <v>3262.1568000000002</v>
      </c>
      <c r="G253" s="251">
        <f>_xlfn.XLOOKUP($B253,Pop_countries_a,'Data01 - Population'!O$8:O$274)*_xlfn.XLOOKUP($B253,$B$11:$B$188,$L$11:$L$188)</f>
        <v>3280.8921599999999</v>
      </c>
      <c r="H253" s="251">
        <f>_xlfn.XLOOKUP($B253,Pop_countries_a,'Data01 - Population'!P$8:P$274)*_xlfn.XLOOKUP($B253,$B$11:$B$188,$L$11:$L$188)</f>
        <v>3299.5471599999996</v>
      </c>
      <c r="I253" s="251">
        <f>_xlfn.XLOOKUP($B253,Pop_countries_a,'Data01 - Population'!Q$8:Q$274)*_xlfn.XLOOKUP($B253,$B$11:$B$188,$L$11:$L$188)</f>
        <v>3318.1103200000002</v>
      </c>
      <c r="J253" s="251">
        <f>_xlfn.XLOOKUP($B253,Pop_countries_a,'Data01 - Population'!R$8:R$274)*_xlfn.XLOOKUP($B253,$B$11:$B$188,$L$11:$L$188)</f>
        <v>3336.4438799999998</v>
      </c>
      <c r="K253" s="251">
        <f>_xlfn.XLOOKUP($B253,Pop_countries_a,'Data01 - Population'!S$8:S$274)*_xlfn.XLOOKUP($B253,$B$11:$B$188,$L$11:$L$188)</f>
        <v>3354.5937600000002</v>
      </c>
      <c r="L253" s="251">
        <f>_xlfn.XLOOKUP($B253,Pop_countries_a,'Data01 - Population'!T$8:T$274)*_xlfn.XLOOKUP($B253,$B$11:$B$188,$L$11:$L$188)</f>
        <v>3372.3533200000002</v>
      </c>
      <c r="M253" s="251">
        <f>_xlfn.XLOOKUP($B253,Pop_countries_a,'Data01 - Population'!U$8:U$274)*_xlfn.XLOOKUP($B253,$B$11:$B$188,$L$11:$L$188)</f>
        <v>3389.6077600000003</v>
      </c>
      <c r="N253" s="251">
        <f>_xlfn.XLOOKUP($B253,Pop_countries_a,'Data01 - Population'!V$8:V$274)*_xlfn.XLOOKUP($B253,$B$11:$B$188,$L$11:$L$188)</f>
        <v>3406.0585999999998</v>
      </c>
      <c r="O253" s="251">
        <f>_xlfn.XLOOKUP($B253,Pop_countries_a,'Data01 - Population'!W$8:W$274)*_xlfn.XLOOKUP($B253,$B$11:$B$188,$L$11:$L$188)</f>
        <v>3422.1306000000004</v>
      </c>
      <c r="P253" s="251">
        <f>_xlfn.XLOOKUP($B253,Pop_countries_a,'Data01 - Population'!X$8:X$274)*_xlfn.XLOOKUP($B253,$B$11:$B$188,$L$11:$L$188)</f>
        <v>3437.4678800000002</v>
      </c>
      <c r="Q253" s="251">
        <f>_xlfn.XLOOKUP($B253,Pop_countries_a,'Data01 - Population'!Y$8:Y$274)*_xlfn.XLOOKUP($B253,$B$11:$B$188,$L$11:$L$188)</f>
        <v>3451.9900800000005</v>
      </c>
      <c r="R253" s="251">
        <f>_xlfn.XLOOKUP($B253,Pop_countries_a,'Data01 - Population'!Z$8:Z$274)*_xlfn.XLOOKUP($B253,$B$11:$B$188,$L$11:$L$188)</f>
        <v>3465.7890400000006</v>
      </c>
      <c r="S253" s="251">
        <f>_xlfn.XLOOKUP($B253,Pop_countries_a,'Data01 - Population'!AA$8:AA$274)*_xlfn.XLOOKUP($B253,$B$11:$B$188,$L$11:$L$188)</f>
        <v>3478.6581200000001</v>
      </c>
      <c r="T253" s="251">
        <f>_xlfn.XLOOKUP($B253,Pop_countries_a,'Data01 - Population'!AB$8:AB$274)*_xlfn.XLOOKUP($B253,$B$11:$B$188,$L$11:$L$188)</f>
        <v>3490.8957999999998</v>
      </c>
      <c r="U253" s="251">
        <f>_xlfn.XLOOKUP($B253,Pop_countries_a,'Data01 - Population'!AC$8:AC$274)*_xlfn.XLOOKUP($B253,$B$11:$B$188,$L$11:$L$188)</f>
        <v>3501.96252</v>
      </c>
      <c r="V253" s="251">
        <f>_xlfn.XLOOKUP($B253,Pop_countries_a,'Data01 - Population'!AD$8:AD$274)*_xlfn.XLOOKUP($B253,$B$11:$B$188,$L$11:$L$188)</f>
        <v>3512.4322800000004</v>
      </c>
      <c r="W253" s="251">
        <f>_xlfn.XLOOKUP($B253,Pop_countries_a,'Data01 - Population'!AE$8:AE$274)*_xlfn.XLOOKUP($B253,$B$11:$B$188,$L$11:$L$188)</f>
        <v>3521.777</v>
      </c>
      <c r="X253" s="251">
        <f>_xlfn.XLOOKUP($B253,Pop_countries_a,'Data01 - Population'!AF$8:AF$274)*_xlfn.XLOOKUP($B253,$B$11:$B$188,$L$11:$L$188)</f>
        <v>3530.3410800000001</v>
      </c>
      <c r="Y253" s="251">
        <f>_xlfn.XLOOKUP($B253,Pop_countries_a,'Data01 - Population'!AG$8:AG$274)*_xlfn.XLOOKUP($B253,$B$11:$B$188,$L$11:$L$188)</f>
        <v>3537.9752800000001</v>
      </c>
      <c r="Z253" s="251">
        <f>_xlfn.XLOOKUP($B253,Pop_countries_a,'Data01 - Population'!AH$8:AH$274)*_xlfn.XLOOKUP($B253,$B$11:$B$188,$L$11:$L$188)</f>
        <v>3544.6221999999998</v>
      </c>
      <c r="AA253" s="251">
        <f>_xlfn.XLOOKUP($B253,Pop_countries_a,'Data01 - Population'!AI$8:AI$274)*_xlfn.XLOOKUP($B253,$B$11:$B$188,$L$11:$L$188)</f>
        <v>3550.3392399999998</v>
      </c>
      <c r="AB253" s="251">
        <f>_xlfn.XLOOKUP($B253,Pop_countries_a,'Data01 - Population'!AJ$8:AJ$274)*_xlfn.XLOOKUP($B253,$B$11:$B$188,$L$11:$L$188)</f>
        <v>3555.2641600000002</v>
      </c>
      <c r="AC253" s="251">
        <f>_xlfn.XLOOKUP($B253,Pop_countries_a,'Data01 - Population'!AK$8:AK$274)*_xlfn.XLOOKUP($B253,$B$11:$B$188,$L$11:$L$188)</f>
        <v>3559.2018000000003</v>
      </c>
      <c r="AD253" s="251">
        <f>_xlfn.XLOOKUP($B253,Pop_countries_a,'Data01 - Population'!AL$8:AL$274)*_xlfn.XLOOKUP($B253,$B$11:$B$188,$L$11:$L$188)</f>
        <v>3562.45064</v>
      </c>
      <c r="AE253" s="251">
        <f>_xlfn.XLOOKUP($B253,Pop_countries_a,'Data01 - Population'!AM$8:AM$274)*_xlfn.XLOOKUP($B253,$B$11:$B$188,$L$11:$L$188)</f>
        <v>3564.6088799999998</v>
      </c>
      <c r="AF253" s="251">
        <f>_xlfn.XLOOKUP($B253,Pop_countries_a,'Data01 - Population'!AN$8:AN$274)*_xlfn.XLOOKUP($B253,$B$11:$B$188,$L$11:$L$188)</f>
        <v>3566.1012800000003</v>
      </c>
      <c r="AG253" s="251">
        <f>_xlfn.XLOOKUP($B253,Pop_countries_a,'Data01 - Population'!AO$8:AO$274)*_xlfn.XLOOKUP($B253,$B$11:$B$188,$L$11:$L$188)</f>
        <v>3566.6178799999998</v>
      </c>
      <c r="AH253" s="251">
        <f>_xlfn.XLOOKUP($B253,Pop_countries_a,'Data01 - Population'!AP$8:AP$274)*_xlfn.XLOOKUP($B253,$B$11:$B$188,$L$11:$L$188)</f>
        <v>3566.2734800000003</v>
      </c>
    </row>
    <row r="254" spans="2:34" x14ac:dyDescent="0.25">
      <c r="B254" s="256" t="s">
        <v>223</v>
      </c>
      <c r="C254" s="251">
        <f>_xlfn.XLOOKUP($B254,Pop_countries_a,'Data01 - Population'!K$8:K$274)*_xlfn.XLOOKUP($B254,$B$11:$B$188,$L$11:$L$188)</f>
        <v>6734.9917999999998</v>
      </c>
      <c r="D254" s="251">
        <f>_xlfn.XLOOKUP($B254,Pop_countries_a,'Data01 - Population'!L$8:L$274)*_xlfn.XLOOKUP($B254,$B$11:$B$188,$L$11:$L$188)</f>
        <v>6899.7568000000001</v>
      </c>
      <c r="E254" s="251">
        <f>_xlfn.XLOOKUP($B254,Pop_countries_a,'Data01 - Population'!M$8:M$274)*_xlfn.XLOOKUP($B254,$B$11:$B$188,$L$11:$L$188)</f>
        <v>7064.3699000000006</v>
      </c>
      <c r="F254" s="251">
        <f>_xlfn.XLOOKUP($B254,Pop_countries_a,'Data01 - Population'!N$8:N$274)*_xlfn.XLOOKUP($B254,$B$11:$B$188,$L$11:$L$188)</f>
        <v>7227.7492000000011</v>
      </c>
      <c r="G254" s="251">
        <f>_xlfn.XLOOKUP($B254,Pop_countries_a,'Data01 - Population'!O$8:O$274)*_xlfn.XLOOKUP($B254,$B$11:$B$188,$L$11:$L$188)</f>
        <v>7390.1055000000006</v>
      </c>
      <c r="H254" s="251">
        <f>_xlfn.XLOOKUP($B254,Pop_countries_a,'Data01 - Population'!P$8:P$274)*_xlfn.XLOOKUP($B254,$B$11:$B$188,$L$11:$L$188)</f>
        <v>7551.4295000000011</v>
      </c>
      <c r="I254" s="251">
        <f>_xlfn.XLOOKUP($B254,Pop_countries_a,'Data01 - Population'!Q$8:Q$274)*_xlfn.XLOOKUP($B254,$B$11:$B$188,$L$11:$L$188)</f>
        <v>7711.7831999999999</v>
      </c>
      <c r="J254" s="251">
        <f>_xlfn.XLOOKUP($B254,Pop_countries_a,'Data01 - Population'!R$8:R$274)*_xlfn.XLOOKUP($B254,$B$11:$B$188,$L$11:$L$188)</f>
        <v>7871.5199999999995</v>
      </c>
      <c r="K254" s="251">
        <f>_xlfn.XLOOKUP($B254,Pop_countries_a,'Data01 - Population'!S$8:S$274)*_xlfn.XLOOKUP($B254,$B$11:$B$188,$L$11:$L$188)</f>
        <v>8030.9157999999998</v>
      </c>
      <c r="L254" s="251">
        <f>_xlfn.XLOOKUP($B254,Pop_countries_a,'Data01 - Population'!T$8:T$274)*_xlfn.XLOOKUP($B254,$B$11:$B$188,$L$11:$L$188)</f>
        <v>8190.0512000000008</v>
      </c>
      <c r="M254" s="251">
        <f>_xlfn.XLOOKUP($B254,Pop_countries_a,'Data01 - Population'!U$8:U$274)*_xlfn.XLOOKUP($B254,$B$11:$B$188,$L$11:$L$188)</f>
        <v>8349.0036999999993</v>
      </c>
      <c r="N254" s="251">
        <f>_xlfn.XLOOKUP($B254,Pop_countries_a,'Data01 - Population'!V$8:V$274)*_xlfn.XLOOKUP($B254,$B$11:$B$188,$L$11:$L$188)</f>
        <v>8507.8136000000013</v>
      </c>
      <c r="O254" s="251">
        <f>_xlfn.XLOOKUP($B254,Pop_countries_a,'Data01 - Population'!W$8:W$274)*_xlfn.XLOOKUP($B254,$B$11:$B$188,$L$11:$L$188)</f>
        <v>8666.6142</v>
      </c>
      <c r="P254" s="251">
        <f>_xlfn.XLOOKUP($B254,Pop_countries_a,'Data01 - Population'!X$8:X$274)*_xlfn.XLOOKUP($B254,$B$11:$B$188,$L$11:$L$188)</f>
        <v>8825.5760000000009</v>
      </c>
      <c r="Q254" s="251">
        <f>_xlfn.XLOOKUP($B254,Pop_countries_a,'Data01 - Population'!Y$8:Y$274)*_xlfn.XLOOKUP($B254,$B$11:$B$188,$L$11:$L$188)</f>
        <v>8984.8942999999999</v>
      </c>
      <c r="R254" s="251">
        <f>_xlfn.XLOOKUP($B254,Pop_countries_a,'Data01 - Population'!Z$8:Z$274)*_xlfn.XLOOKUP($B254,$B$11:$B$188,$L$11:$L$188)</f>
        <v>9144.8449999999993</v>
      </c>
      <c r="S254" s="251">
        <f>_xlfn.XLOOKUP($B254,Pop_countries_a,'Data01 - Population'!AA$8:AA$274)*_xlfn.XLOOKUP($B254,$B$11:$B$188,$L$11:$L$188)</f>
        <v>9305.5552000000007</v>
      </c>
      <c r="T254" s="251">
        <f>_xlfn.XLOOKUP($B254,Pop_countries_a,'Data01 - Population'!AB$8:AB$274)*_xlfn.XLOOKUP($B254,$B$11:$B$188,$L$11:$L$188)</f>
        <v>9467.1055000000015</v>
      </c>
      <c r="U254" s="251">
        <f>_xlfn.XLOOKUP($B254,Pop_countries_a,'Data01 - Population'!AC$8:AC$274)*_xlfn.XLOOKUP($B254,$B$11:$B$188,$L$11:$L$188)</f>
        <v>9629.4989999999998</v>
      </c>
      <c r="V254" s="251">
        <f>_xlfn.XLOOKUP($B254,Pop_countries_a,'Data01 - Population'!AD$8:AD$274)*_xlfn.XLOOKUP($B254,$B$11:$B$188,$L$11:$L$188)</f>
        <v>9792.8906999999999</v>
      </c>
      <c r="W254" s="251">
        <f>_xlfn.XLOOKUP($B254,Pop_countries_a,'Data01 - Population'!AE$8:AE$274)*_xlfn.XLOOKUP($B254,$B$11:$B$188,$L$11:$L$188)</f>
        <v>9957.2898999999998</v>
      </c>
      <c r="X254" s="251">
        <f>_xlfn.XLOOKUP($B254,Pop_countries_a,'Data01 - Population'!AF$8:AF$274)*_xlfn.XLOOKUP($B254,$B$11:$B$188,$L$11:$L$188)</f>
        <v>10122.8051</v>
      </c>
      <c r="Y254" s="251">
        <f>_xlfn.XLOOKUP($B254,Pop_countries_a,'Data01 - Population'!AG$8:AG$274)*_xlfn.XLOOKUP($B254,$B$11:$B$188,$L$11:$L$188)</f>
        <v>10289.334000000001</v>
      </c>
      <c r="Z254" s="251">
        <f>_xlfn.XLOOKUP($B254,Pop_countries_a,'Data01 - Population'!AH$8:AH$274)*_xlfn.XLOOKUP($B254,$B$11:$B$188,$L$11:$L$188)</f>
        <v>10456.8642</v>
      </c>
      <c r="AA254" s="251">
        <f>_xlfn.XLOOKUP($B254,Pop_countries_a,'Data01 - Population'!AI$8:AI$274)*_xlfn.XLOOKUP($B254,$B$11:$B$188,$L$11:$L$188)</f>
        <v>10625.1818</v>
      </c>
      <c r="AB254" s="251">
        <f>_xlfn.XLOOKUP($B254,Pop_countries_a,'Data01 - Population'!AJ$8:AJ$274)*_xlfn.XLOOKUP($B254,$B$11:$B$188,$L$11:$L$188)</f>
        <v>10794.072899999999</v>
      </c>
      <c r="AC254" s="251">
        <f>_xlfn.XLOOKUP($B254,Pop_countries_a,'Data01 - Population'!AK$8:AK$274)*_xlfn.XLOOKUP($B254,$B$11:$B$188,$L$11:$L$188)</f>
        <v>10963.286399999999</v>
      </c>
      <c r="AD254" s="251">
        <f>_xlfn.XLOOKUP($B254,Pop_countries_a,'Data01 - Population'!AL$8:AL$274)*_xlfn.XLOOKUP($B254,$B$11:$B$188,$L$11:$L$188)</f>
        <v>11132.7541</v>
      </c>
      <c r="AE254" s="251">
        <f>_xlfn.XLOOKUP($B254,Pop_countries_a,'Data01 - Population'!AM$8:AM$274)*_xlfn.XLOOKUP($B254,$B$11:$B$188,$L$11:$L$188)</f>
        <v>11302.221800000001</v>
      </c>
      <c r="AF254" s="251">
        <f>_xlfn.XLOOKUP($B254,Pop_countries_a,'Data01 - Population'!AN$8:AN$274)*_xlfn.XLOOKUP($B254,$B$11:$B$188,$L$11:$L$188)</f>
        <v>11471.506600000001</v>
      </c>
      <c r="AG254" s="251">
        <f>_xlfn.XLOOKUP($B254,Pop_countries_a,'Data01 - Population'!AO$8:AO$274)*_xlfn.XLOOKUP($B254,$B$11:$B$188,$L$11:$L$188)</f>
        <v>11640.19</v>
      </c>
      <c r="AH254" s="251">
        <f>_xlfn.XLOOKUP($B254,Pop_countries_a,'Data01 - Population'!AP$8:AP$274)*_xlfn.XLOOKUP($B254,$B$11:$B$188,$L$11:$L$188)</f>
        <v>11808.0519</v>
      </c>
    </row>
    <row r="255" spans="2:34" x14ac:dyDescent="0.25">
      <c r="B255" s="256" t="s">
        <v>236</v>
      </c>
      <c r="C255" s="251">
        <f>_xlfn.XLOOKUP($B255,Pop_countries_a,'Data01 - Population'!K$8:K$274)*_xlfn.XLOOKUP($B255,$B$11:$B$188,$L$11:$L$188)</f>
        <v>19838.031199999998</v>
      </c>
      <c r="D255" s="251">
        <f>_xlfn.XLOOKUP($B255,Pop_countries_a,'Data01 - Population'!L$8:L$274)*_xlfn.XLOOKUP($B255,$B$11:$B$188,$L$11:$L$188)</f>
        <v>20420.810799999999</v>
      </c>
      <c r="E255" s="251">
        <f>_xlfn.XLOOKUP($B255,Pop_countries_a,'Data01 - Population'!M$8:M$274)*_xlfn.XLOOKUP($B255,$B$11:$B$188,$L$11:$L$188)</f>
        <v>21014.617649999997</v>
      </c>
      <c r="F255" s="251">
        <f>_xlfn.XLOOKUP($B255,Pop_countries_a,'Data01 - Population'!N$8:N$274)*_xlfn.XLOOKUP($B255,$B$11:$B$188,$L$11:$L$188)</f>
        <v>21619.265849999996</v>
      </c>
      <c r="G255" s="251">
        <f>_xlfn.XLOOKUP($B255,Pop_countries_a,'Data01 - Population'!O$8:O$274)*_xlfn.XLOOKUP($B255,$B$11:$B$188,$L$11:$L$188)</f>
        <v>22234.070950000001</v>
      </c>
      <c r="H255" s="251">
        <f>_xlfn.XLOOKUP($B255,Pop_countries_a,'Data01 - Population'!P$8:P$274)*_xlfn.XLOOKUP($B255,$B$11:$B$188,$L$11:$L$188)</f>
        <v>22858.889299999999</v>
      </c>
      <c r="I255" s="251">
        <f>_xlfn.XLOOKUP($B255,Pop_countries_a,'Data01 - Population'!Q$8:Q$274)*_xlfn.XLOOKUP($B255,$B$11:$B$188,$L$11:$L$188)</f>
        <v>23493.154749999998</v>
      </c>
      <c r="J255" s="251">
        <f>_xlfn.XLOOKUP($B255,Pop_countries_a,'Data01 - Population'!R$8:R$274)*_xlfn.XLOOKUP($B255,$B$11:$B$188,$L$11:$L$188)</f>
        <v>24136.613799999999</v>
      </c>
      <c r="K255" s="251">
        <f>_xlfn.XLOOKUP($B255,Pop_countries_a,'Data01 - Population'!S$8:S$274)*_xlfn.XLOOKUP($B255,$B$11:$B$188,$L$11:$L$188)</f>
        <v>24788.691849999996</v>
      </c>
      <c r="L255" s="251">
        <f>_xlfn.XLOOKUP($B255,Pop_countries_a,'Data01 - Population'!T$8:T$274)*_xlfn.XLOOKUP($B255,$B$11:$B$188,$L$11:$L$188)</f>
        <v>25449.059349999996</v>
      </c>
      <c r="M255" s="251">
        <f>_xlfn.XLOOKUP($B255,Pop_countries_a,'Data01 - Population'!U$8:U$274)*_xlfn.XLOOKUP($B255,$B$11:$B$188,$L$11:$L$188)</f>
        <v>26117.048749999998</v>
      </c>
      <c r="N255" s="251">
        <f>_xlfn.XLOOKUP($B255,Pop_countries_a,'Data01 - Population'!V$8:V$274)*_xlfn.XLOOKUP($B255,$B$11:$B$188,$L$11:$L$188)</f>
        <v>26792.305149999997</v>
      </c>
      <c r="O255" s="251">
        <f>_xlfn.XLOOKUP($B255,Pop_countries_a,'Data01 - Population'!W$8:W$274)*_xlfn.XLOOKUP($B255,$B$11:$B$188,$L$11:$L$188)</f>
        <v>27474.296200000001</v>
      </c>
      <c r="P255" s="251">
        <f>_xlfn.XLOOKUP($B255,Pop_countries_a,'Data01 - Population'!X$8:X$274)*_xlfn.XLOOKUP($B255,$B$11:$B$188,$L$11:$L$188)</f>
        <v>28162.666999999998</v>
      </c>
      <c r="Q255" s="251">
        <f>_xlfn.XLOOKUP($B255,Pop_countries_a,'Data01 - Population'!Y$8:Y$274)*_xlfn.XLOOKUP($B255,$B$11:$B$188,$L$11:$L$188)</f>
        <v>28857.206299999998</v>
      </c>
      <c r="R255" s="251">
        <f>_xlfn.XLOOKUP($B255,Pop_countries_a,'Data01 - Population'!Z$8:Z$274)*_xlfn.XLOOKUP($B255,$B$11:$B$188,$L$11:$L$188)</f>
        <v>29557.770449999996</v>
      </c>
      <c r="S255" s="251">
        <f>_xlfn.XLOOKUP($B255,Pop_countries_a,'Data01 - Population'!AA$8:AA$274)*_xlfn.XLOOKUP($B255,$B$11:$B$188,$L$11:$L$188)</f>
        <v>30264.232699999997</v>
      </c>
      <c r="T255" s="251">
        <f>_xlfn.XLOOKUP($B255,Pop_countries_a,'Data01 - Population'!AB$8:AB$274)*_xlfn.XLOOKUP($B255,$B$11:$B$188,$L$11:$L$188)</f>
        <v>30976.01</v>
      </c>
      <c r="U255" s="251">
        <f>_xlfn.XLOOKUP($B255,Pop_countries_a,'Data01 - Population'!AC$8:AC$274)*_xlfn.XLOOKUP($B255,$B$11:$B$188,$L$11:$L$188)</f>
        <v>31692.933349999999</v>
      </c>
      <c r="V255" s="251">
        <f>_xlfn.XLOOKUP($B255,Pop_countries_a,'Data01 - Population'!AD$8:AD$274)*_xlfn.XLOOKUP($B255,$B$11:$B$188,$L$11:$L$188)</f>
        <v>32414.343649999995</v>
      </c>
      <c r="W255" s="251">
        <f>_xlfn.XLOOKUP($B255,Pop_countries_a,'Data01 - Population'!AE$8:AE$274)*_xlfn.XLOOKUP($B255,$B$11:$B$188,$L$11:$L$188)</f>
        <v>33139.657849999996</v>
      </c>
      <c r="X255" s="251">
        <f>_xlfn.XLOOKUP($B255,Pop_countries_a,'Data01 - Population'!AF$8:AF$274)*_xlfn.XLOOKUP($B255,$B$11:$B$188,$L$11:$L$188)</f>
        <v>33868.428099999997</v>
      </c>
      <c r="Y255" s="251">
        <f>_xlfn.XLOOKUP($B255,Pop_countries_a,'Data01 - Population'!AG$8:AG$274)*_xlfn.XLOOKUP($B255,$B$11:$B$188,$L$11:$L$188)</f>
        <v>34600.181199999999</v>
      </c>
      <c r="Z255" s="251">
        <f>_xlfn.XLOOKUP($B255,Pop_countries_a,'Data01 - Population'!AH$8:AH$274)*_xlfn.XLOOKUP($B255,$B$11:$B$188,$L$11:$L$188)</f>
        <v>35334.553800000002</v>
      </c>
      <c r="AA255" s="251">
        <f>_xlfn.XLOOKUP($B255,Pop_countries_a,'Data01 - Population'!AI$8:AI$274)*_xlfn.XLOOKUP($B255,$B$11:$B$188,$L$11:$L$188)</f>
        <v>36071.055799999995</v>
      </c>
      <c r="AB255" s="251">
        <f>_xlfn.XLOOKUP($B255,Pop_countries_a,'Data01 - Population'!AJ$8:AJ$274)*_xlfn.XLOOKUP($B255,$B$11:$B$188,$L$11:$L$188)</f>
        <v>36809.518199999999</v>
      </c>
      <c r="AC255" s="251">
        <f>_xlfn.XLOOKUP($B255,Pop_countries_a,'Data01 - Population'!AK$8:AK$274)*_xlfn.XLOOKUP($B255,$B$11:$B$188,$L$11:$L$188)</f>
        <v>37549.535399999993</v>
      </c>
      <c r="AD255" s="251">
        <f>_xlfn.XLOOKUP($B255,Pop_countries_a,'Data01 - Population'!AL$8:AL$274)*_xlfn.XLOOKUP($B255,$B$11:$B$188,$L$11:$L$188)</f>
        <v>38290.541249999995</v>
      </c>
      <c r="AE255" s="251">
        <f>_xlfn.XLOOKUP($B255,Pop_countries_a,'Data01 - Population'!AM$8:AM$274)*_xlfn.XLOOKUP($B255,$B$11:$B$188,$L$11:$L$188)</f>
        <v>39032.324499999995</v>
      </c>
      <c r="AF255" s="251">
        <f>_xlfn.XLOOKUP($B255,Pop_countries_a,'Data01 - Population'!AN$8:AN$274)*_xlfn.XLOOKUP($B255,$B$11:$B$188,$L$11:$L$188)</f>
        <v>39773.888049999994</v>
      </c>
      <c r="AG255" s="251">
        <f>_xlfn.XLOOKUP($B255,Pop_countries_a,'Data01 - Population'!AO$8:AO$274)*_xlfn.XLOOKUP($B255,$B$11:$B$188,$L$11:$L$188)</f>
        <v>40514.581249999996</v>
      </c>
      <c r="AH255" s="251">
        <f>_xlfn.XLOOKUP($B255,Pop_countries_a,'Data01 - Population'!AP$8:AP$274)*_xlfn.XLOOKUP($B255,$B$11:$B$188,$L$11:$L$188)</f>
        <v>41253.736550000001</v>
      </c>
    </row>
    <row r="256" spans="2:34" x14ac:dyDescent="0.25">
      <c r="B256" s="256" t="s">
        <v>263</v>
      </c>
      <c r="C256" s="251">
        <f>_xlfn.XLOOKUP($B256,Pop_countries_a,'Data01 - Population'!K$8:K$274)*_xlfn.XLOOKUP($B256,$B$11:$B$188,$L$11:$L$188)</f>
        <v>23540.928180000003</v>
      </c>
      <c r="D256" s="251">
        <f>_xlfn.XLOOKUP($B256,Pop_countries_a,'Data01 - Population'!L$8:L$274)*_xlfn.XLOOKUP($B256,$B$11:$B$188,$L$11:$L$188)</f>
        <v>23496.240750000004</v>
      </c>
      <c r="E256" s="251">
        <f>_xlfn.XLOOKUP($B256,Pop_countries_a,'Data01 - Population'!M$8:M$274)*_xlfn.XLOOKUP($B256,$B$11:$B$188,$L$11:$L$188)</f>
        <v>23440.862970000002</v>
      </c>
      <c r="F256" s="251">
        <f>_xlfn.XLOOKUP($B256,Pop_countries_a,'Data01 - Population'!N$8:N$274)*_xlfn.XLOOKUP($B256,$B$11:$B$188,$L$11:$L$188)</f>
        <v>23375.807920000003</v>
      </c>
      <c r="G256" s="251">
        <f>_xlfn.XLOOKUP($B256,Pop_countries_a,'Data01 - Population'!O$8:O$274)*_xlfn.XLOOKUP($B256,$B$11:$B$188,$L$11:$L$188)</f>
        <v>23302.824930000002</v>
      </c>
      <c r="H256" s="251">
        <f>_xlfn.XLOOKUP($B256,Pop_countries_a,'Data01 - Population'!P$8:P$274)*_xlfn.XLOOKUP($B256,$B$11:$B$188,$L$11:$L$188)</f>
        <v>23224.564500000004</v>
      </c>
      <c r="I256" s="251">
        <f>_xlfn.XLOOKUP($B256,Pop_countries_a,'Data01 - Population'!Q$8:Q$274)*_xlfn.XLOOKUP($B256,$B$11:$B$188,$L$11:$L$188)</f>
        <v>23143.506320000004</v>
      </c>
      <c r="J256" s="251">
        <f>_xlfn.XLOOKUP($B256,Pop_countries_a,'Data01 - Population'!R$8:R$274)*_xlfn.XLOOKUP($B256,$B$11:$B$188,$L$11:$L$188)</f>
        <v>23059.650390000003</v>
      </c>
      <c r="K256" s="251">
        <f>_xlfn.XLOOKUP($B256,Pop_countries_a,'Data01 - Population'!S$8:S$274)*_xlfn.XLOOKUP($B256,$B$11:$B$188,$L$11:$L$188)</f>
        <v>22972.248680000001</v>
      </c>
      <c r="L256" s="251">
        <f>_xlfn.XLOOKUP($B256,Pop_countries_a,'Data01 - Population'!T$8:T$274)*_xlfn.XLOOKUP($B256,$B$11:$B$188,$L$11:$L$188)</f>
        <v>22881.984430000004</v>
      </c>
      <c r="M256" s="251">
        <f>_xlfn.XLOOKUP($B256,Pop_countries_a,'Data01 - Population'!U$8:U$274)*_xlfn.XLOOKUP($B256,$B$11:$B$188,$L$11:$L$188)</f>
        <v>22789.694020000003</v>
      </c>
      <c r="N256" s="251">
        <f>_xlfn.XLOOKUP($B256,Pop_countries_a,'Data01 - Population'!V$8:V$274)*_xlfn.XLOOKUP($B256,$B$11:$B$188,$L$11:$L$188)</f>
        <v>22695.942890000002</v>
      </c>
      <c r="O256" s="251">
        <f>_xlfn.XLOOKUP($B256,Pop_countries_a,'Data01 - Population'!W$8:W$274)*_xlfn.XLOOKUP($B256,$B$11:$B$188,$L$11:$L$188)</f>
        <v>22601.196350000002</v>
      </c>
      <c r="P256" s="251">
        <f>_xlfn.XLOOKUP($B256,Pop_countries_a,'Data01 - Population'!X$8:X$274)*_xlfn.XLOOKUP($B256,$B$11:$B$188,$L$11:$L$188)</f>
        <v>22505.59576</v>
      </c>
      <c r="Q256" s="251">
        <f>_xlfn.XLOOKUP($B256,Pop_countries_a,'Data01 - Population'!Y$8:Y$274)*_xlfn.XLOOKUP($B256,$B$11:$B$188,$L$11:$L$188)</f>
        <v>22409.294260000002</v>
      </c>
      <c r="R256" s="251">
        <f>_xlfn.XLOOKUP($B256,Pop_countries_a,'Data01 - Population'!Z$8:Z$274)*_xlfn.XLOOKUP($B256,$B$11:$B$188,$L$11:$L$188)</f>
        <v>22312.698260000001</v>
      </c>
      <c r="S256" s="251">
        <f>_xlfn.XLOOKUP($B256,Pop_countries_a,'Data01 - Population'!AA$8:AA$274)*_xlfn.XLOOKUP($B256,$B$11:$B$188,$L$11:$L$188)</f>
        <v>22215.754750000004</v>
      </c>
      <c r="T256" s="251">
        <f>_xlfn.XLOOKUP($B256,Pop_countries_a,'Data01 - Population'!AB$8:AB$274)*_xlfn.XLOOKUP($B256,$B$11:$B$188,$L$11:$L$188)</f>
        <v>22118.722890000001</v>
      </c>
      <c r="U256" s="251">
        <f>_xlfn.XLOOKUP($B256,Pop_countries_a,'Data01 - Population'!AC$8:AC$274)*_xlfn.XLOOKUP($B256,$B$11:$B$188,$L$11:$L$188)</f>
        <v>22021.691030000002</v>
      </c>
      <c r="V256" s="251">
        <f>_xlfn.XLOOKUP($B256,Pop_countries_a,'Data01 - Population'!AD$8:AD$274)*_xlfn.XLOOKUP($B256,$B$11:$B$188,$L$11:$L$188)</f>
        <v>21924.718070000003</v>
      </c>
      <c r="W256" s="251">
        <f>_xlfn.XLOOKUP($B256,Pop_countries_a,'Data01 - Population'!AE$8:AE$274)*_xlfn.XLOOKUP($B256,$B$11:$B$188,$L$11:$L$188)</f>
        <v>21827.521290000001</v>
      </c>
      <c r="X256" s="251">
        <f>_xlfn.XLOOKUP($B256,Pop_countries_a,'Data01 - Population'!AF$8:AF$274)*_xlfn.XLOOKUP($B256,$B$11:$B$188,$L$11:$L$188)</f>
        <v>21730.041790000003</v>
      </c>
      <c r="Y256" s="251">
        <f>_xlfn.XLOOKUP($B256,Pop_countries_a,'Data01 - Population'!AG$8:AG$274)*_xlfn.XLOOKUP($B256,$B$11:$B$188,$L$11:$L$188)</f>
        <v>21632.350250000003</v>
      </c>
      <c r="Z256" s="251">
        <f>_xlfn.XLOOKUP($B256,Pop_countries_a,'Data01 - Population'!AH$8:AH$274)*_xlfn.XLOOKUP($B256,$B$11:$B$188,$L$11:$L$188)</f>
        <v>21534.317090000004</v>
      </c>
      <c r="AA256" s="251">
        <f>_xlfn.XLOOKUP($B256,Pop_countries_a,'Data01 - Population'!AI$8:AI$274)*_xlfn.XLOOKUP($B256,$B$11:$B$188,$L$11:$L$188)</f>
        <v>21435.771500000003</v>
      </c>
      <c r="AB256" s="251">
        <f>_xlfn.XLOOKUP($B256,Pop_countries_a,'Data01 - Population'!AJ$8:AJ$274)*_xlfn.XLOOKUP($B256,$B$11:$B$188,$L$11:$L$188)</f>
        <v>21336.377750000003</v>
      </c>
      <c r="AC256" s="251">
        <f>_xlfn.XLOOKUP($B256,Pop_countries_a,'Data01 - Population'!AK$8:AK$274)*_xlfn.XLOOKUP($B256,$B$11:$B$188,$L$11:$L$188)</f>
        <v>21235.947360000002</v>
      </c>
      <c r="AD256" s="251">
        <f>_xlfn.XLOOKUP($B256,Pop_countries_a,'Data01 - Population'!AL$8:AL$274)*_xlfn.XLOOKUP($B256,$B$11:$B$188,$L$11:$L$188)</f>
        <v>21134.280070000001</v>
      </c>
      <c r="AE256" s="251">
        <f>_xlfn.XLOOKUP($B256,Pop_countries_a,'Data01 - Population'!AM$8:AM$274)*_xlfn.XLOOKUP($B256,$B$11:$B$188,$L$11:$L$188)</f>
        <v>21031.529020000002</v>
      </c>
      <c r="AF256" s="251">
        <f>_xlfn.XLOOKUP($B256,Pop_countries_a,'Data01 - Population'!AN$8:AN$274)*_xlfn.XLOOKUP($B256,$B$11:$B$188,$L$11:$L$188)</f>
        <v>20927.334920000001</v>
      </c>
      <c r="AG256" s="251">
        <f>_xlfn.XLOOKUP($B256,Pop_countries_a,'Data01 - Population'!AO$8:AO$274)*_xlfn.XLOOKUP($B256,$B$11:$B$188,$L$11:$L$188)</f>
        <v>20821.597640000004</v>
      </c>
      <c r="AH256" s="251">
        <f>_xlfn.XLOOKUP($B256,Pop_countries_a,'Data01 - Population'!AP$8:AP$274)*_xlfn.XLOOKUP($B256,$B$11:$B$188,$L$11:$L$188)</f>
        <v>20714.364300000001</v>
      </c>
    </row>
    <row r="257" spans="2:34" x14ac:dyDescent="0.25">
      <c r="B257" s="256" t="s">
        <v>451</v>
      </c>
      <c r="C257" s="251">
        <f>_xlfn.XLOOKUP($B257,Pop_countries_a,'Data01 - Population'!K$8:K$274)*_xlfn.XLOOKUP($B257,$B$11:$B$188,$L$11:$L$188)</f>
        <v>1317063.8154199999</v>
      </c>
      <c r="D257" s="251">
        <f>_xlfn.XLOOKUP($B257,Pop_countries_a,'Data01 - Population'!L$8:L$274)*_xlfn.XLOOKUP($B257,$B$11:$B$188,$L$11:$L$188)</f>
        <v>1321272.81265</v>
      </c>
      <c r="E257" s="251">
        <f>_xlfn.XLOOKUP($B257,Pop_countries_a,'Data01 - Population'!M$8:M$274)*_xlfn.XLOOKUP($B257,$B$11:$B$188,$L$11:$L$188)</f>
        <v>1323110.4276700001</v>
      </c>
      <c r="F257" s="251">
        <f>_xlfn.XLOOKUP($B257,Pop_countries_a,'Data01 - Population'!N$8:N$274)*_xlfn.XLOOKUP($B257,$B$11:$B$188,$L$11:$L$188)</f>
        <v>1322844.1669900001</v>
      </c>
      <c r="G257" s="251">
        <f>_xlfn.XLOOKUP($B257,Pop_countries_a,'Data01 - Population'!O$8:O$274)*_xlfn.XLOOKUP($B257,$B$11:$B$188,$L$11:$L$188)</f>
        <v>1321124.5115699999</v>
      </c>
      <c r="H257" s="251">
        <f>_xlfn.XLOOKUP($B257,Pop_countries_a,'Data01 - Population'!P$8:P$274)*_xlfn.XLOOKUP($B257,$B$11:$B$188,$L$11:$L$188)</f>
        <v>1318942.4009</v>
      </c>
      <c r="I257" s="251">
        <f>_xlfn.XLOOKUP($B257,Pop_countries_a,'Data01 - Population'!Q$8:Q$274)*_xlfn.XLOOKUP($B257,$B$11:$B$188,$L$11:$L$188)</f>
        <v>1317031.8180900002</v>
      </c>
      <c r="J257" s="251">
        <f>_xlfn.XLOOKUP($B257,Pop_countries_a,'Data01 - Population'!R$8:R$274)*_xlfn.XLOOKUP($B257,$B$11:$B$188,$L$11:$L$188)</f>
        <v>1315573.2823299998</v>
      </c>
      <c r="K257" s="251">
        <f>_xlfn.XLOOKUP($B257,Pop_countries_a,'Data01 - Population'!S$8:S$274)*_xlfn.XLOOKUP($B257,$B$11:$B$188,$L$11:$L$188)</f>
        <v>1314371.2456199999</v>
      </c>
      <c r="L257" s="251">
        <f>_xlfn.XLOOKUP($B257,Pop_countries_a,'Data01 - Population'!T$8:T$274)*_xlfn.XLOOKUP($B257,$B$11:$B$188,$L$11:$L$188)</f>
        <v>1313339.06758</v>
      </c>
      <c r="M257" s="251">
        <f>_xlfn.XLOOKUP($B257,Pop_countries_a,'Data01 - Population'!U$8:U$274)*_xlfn.XLOOKUP($B257,$B$11:$B$188,$L$11:$L$188)</f>
        <v>1312279.3078100001</v>
      </c>
      <c r="N257" s="251">
        <f>_xlfn.XLOOKUP($B257,Pop_countries_a,'Data01 - Population'!V$8:V$274)*_xlfn.XLOOKUP($B257,$B$11:$B$188,$L$11:$L$188)</f>
        <v>1311049.09011</v>
      </c>
      <c r="O257" s="251">
        <f>_xlfn.XLOOKUP($B257,Pop_countries_a,'Data01 - Population'!W$8:W$274)*_xlfn.XLOOKUP($B257,$B$11:$B$188,$L$11:$L$188)</f>
        <v>1309668.5843100001</v>
      </c>
      <c r="P257" s="251">
        <f>_xlfn.XLOOKUP($B257,Pop_countries_a,'Data01 - Population'!X$8:X$274)*_xlfn.XLOOKUP($B257,$B$11:$B$188,$L$11:$L$188)</f>
        <v>1308223.5319000001</v>
      </c>
      <c r="Q257" s="251">
        <f>_xlfn.XLOOKUP($B257,Pop_countries_a,'Data01 - Population'!Y$8:Y$274)*_xlfn.XLOOKUP($B257,$B$11:$B$188,$L$11:$L$188)</f>
        <v>1306704.13971</v>
      </c>
      <c r="R257" s="251">
        <f>_xlfn.XLOOKUP($B257,Pop_countries_a,'Data01 - Population'!Z$8:Z$274)*_xlfn.XLOOKUP($B257,$B$11:$B$188,$L$11:$L$188)</f>
        <v>1305097.42903</v>
      </c>
      <c r="S257" s="251">
        <f>_xlfn.XLOOKUP($B257,Pop_countries_a,'Data01 - Population'!AA$8:AA$274)*_xlfn.XLOOKUP($B257,$B$11:$B$188,$L$11:$L$188)</f>
        <v>1303391.8089099999</v>
      </c>
      <c r="T257" s="251">
        <f>_xlfn.XLOOKUP($B257,Pop_countries_a,'Data01 - Population'!AB$8:AB$274)*_xlfn.XLOOKUP($B257,$B$11:$B$188,$L$11:$L$188)</f>
        <v>1301584.21997</v>
      </c>
      <c r="U257" s="251">
        <f>_xlfn.XLOOKUP($B257,Pop_countries_a,'Data01 - Population'!AC$8:AC$274)*_xlfn.XLOOKUP($B257,$B$11:$B$188,$L$11:$L$188)</f>
        <v>1299671.79207</v>
      </c>
      <c r="V257" s="251">
        <f>_xlfn.XLOOKUP($B257,Pop_countries_a,'Data01 - Population'!AD$8:AD$274)*_xlfn.XLOOKUP($B257,$B$11:$B$188,$L$11:$L$188)</f>
        <v>1297643.84892</v>
      </c>
      <c r="W257" s="251">
        <f>_xlfn.XLOOKUP($B257,Pop_countries_a,'Data01 - Population'!AE$8:AE$274)*_xlfn.XLOOKUP($B257,$B$11:$B$188,$L$11:$L$188)</f>
        <v>1295488.5157099999</v>
      </c>
      <c r="X257" s="251">
        <f>_xlfn.XLOOKUP($B257,Pop_countries_a,'Data01 - Population'!AF$8:AF$274)*_xlfn.XLOOKUP($B257,$B$11:$B$188,$L$11:$L$188)</f>
        <v>1293197.0716300001</v>
      </c>
      <c r="Y257" s="251">
        <f>_xlfn.XLOOKUP($B257,Pop_countries_a,'Data01 - Population'!AG$8:AG$274)*_xlfn.XLOOKUP($B257,$B$11:$B$188,$L$11:$L$188)</f>
        <v>1290769.37475</v>
      </c>
      <c r="Z257" s="251">
        <f>_xlfn.XLOOKUP($B257,Pop_countries_a,'Data01 - Population'!AH$8:AH$274)*_xlfn.XLOOKUP($B257,$B$11:$B$188,$L$11:$L$188)</f>
        <v>1288207.3805499999</v>
      </c>
      <c r="AA257" s="251">
        <f>_xlfn.XLOOKUP($B257,Pop_countries_a,'Data01 - Population'!AI$8:AI$274)*_xlfn.XLOOKUP($B257,$B$11:$B$188,$L$11:$L$188)</f>
        <v>1285509.4331800002</v>
      </c>
      <c r="AB257" s="251">
        <f>_xlfn.XLOOKUP($B257,Pop_countries_a,'Data01 - Population'!AJ$8:AJ$274)*_xlfn.XLOOKUP($B257,$B$11:$B$188,$L$11:$L$188)</f>
        <v>1282674.46028</v>
      </c>
      <c r="AC257" s="251">
        <f>_xlfn.XLOOKUP($B257,Pop_countries_a,'Data01 - Population'!AK$8:AK$274)*_xlfn.XLOOKUP($B257,$B$11:$B$188,$L$11:$L$188)</f>
        <v>1279704.9692799998</v>
      </c>
      <c r="AD257" s="251">
        <f>_xlfn.XLOOKUP($B257,Pop_countries_a,'Data01 - Population'!AL$8:AL$274)*_xlfn.XLOOKUP($B257,$B$11:$B$188,$L$11:$L$188)</f>
        <v>1276604.9973000002</v>
      </c>
      <c r="AE257" s="251">
        <f>_xlfn.XLOOKUP($B257,Pop_countries_a,'Data01 - Population'!AM$8:AM$274)*_xlfn.XLOOKUP($B257,$B$11:$B$188,$L$11:$L$188)</f>
        <v>1273385.6464200001</v>
      </c>
      <c r="AF257" s="251">
        <f>_xlfn.XLOOKUP($B257,Pop_countries_a,'Data01 - Population'!AN$8:AN$274)*_xlfn.XLOOKUP($B257,$B$11:$B$188,$L$11:$L$188)</f>
        <v>1270067.9853599998</v>
      </c>
      <c r="AG257" s="251">
        <f>_xlfn.XLOOKUP($B257,Pop_countries_a,'Data01 - Population'!AO$8:AO$274)*_xlfn.XLOOKUP($B257,$B$11:$B$188,$L$11:$L$188)</f>
        <v>1266678.1450100001</v>
      </c>
      <c r="AH257" s="251">
        <f>_xlfn.XLOOKUP($B257,Pop_countries_a,'Data01 - Population'!AP$8:AP$274)*_xlfn.XLOOKUP($B257,$B$11:$B$188,$L$11:$L$188)</f>
        <v>1263239.6542099998</v>
      </c>
    </row>
    <row r="258" spans="2:34" x14ac:dyDescent="0.25">
      <c r="B258" s="256" t="s">
        <v>237</v>
      </c>
      <c r="C258" s="251">
        <f>_xlfn.XLOOKUP($B258,Pop_countries_a,'Data01 - Population'!K$8:K$274)*_xlfn.XLOOKUP($B258,$B$11:$B$188,$L$11:$L$188)</f>
        <v>148439.14704000001</v>
      </c>
      <c r="D258" s="251">
        <f>_xlfn.XLOOKUP($B258,Pop_countries_a,'Data01 - Population'!L$8:L$274)*_xlfn.XLOOKUP($B258,$B$11:$B$188,$L$11:$L$188)</f>
        <v>151635.97159999999</v>
      </c>
      <c r="E258" s="251">
        <f>_xlfn.XLOOKUP($B258,Pop_countries_a,'Data01 - Population'!M$8:M$274)*_xlfn.XLOOKUP($B258,$B$11:$B$188,$L$11:$L$188)</f>
        <v>154852.78464</v>
      </c>
      <c r="F258" s="251">
        <f>_xlfn.XLOOKUP($B258,Pop_countries_a,'Data01 - Population'!N$8:N$274)*_xlfn.XLOOKUP($B258,$B$11:$B$188,$L$11:$L$188)</f>
        <v>158089.81552</v>
      </c>
      <c r="G258" s="251">
        <f>_xlfn.XLOOKUP($B258,Pop_countries_a,'Data01 - Population'!O$8:O$274)*_xlfn.XLOOKUP($B258,$B$11:$B$188,$L$11:$L$188)</f>
        <v>161346.17608</v>
      </c>
      <c r="H258" s="251">
        <f>_xlfn.XLOOKUP($B258,Pop_countries_a,'Data01 - Population'!P$8:P$274)*_xlfn.XLOOKUP($B258,$B$11:$B$188,$L$11:$L$188)</f>
        <v>164621.44176000002</v>
      </c>
      <c r="I258" s="251">
        <f>_xlfn.XLOOKUP($B258,Pop_countries_a,'Data01 - Population'!Q$8:Q$274)*_xlfn.XLOOKUP($B258,$B$11:$B$188,$L$11:$L$188)</f>
        <v>167914.75856000002</v>
      </c>
      <c r="J258" s="251">
        <f>_xlfn.XLOOKUP($B258,Pop_countries_a,'Data01 - Population'!R$8:R$274)*_xlfn.XLOOKUP($B258,$B$11:$B$188,$L$11:$L$188)</f>
        <v>171225.34080000001</v>
      </c>
      <c r="K258" s="251">
        <f>_xlfn.XLOOKUP($B258,Pop_countries_a,'Data01 - Population'!S$8:S$274)*_xlfn.XLOOKUP($B258,$B$11:$B$188,$L$11:$L$188)</f>
        <v>174552.19783999998</v>
      </c>
      <c r="L258" s="251">
        <f>_xlfn.XLOOKUP($B258,Pop_countries_a,'Data01 - Population'!T$8:T$274)*_xlfn.XLOOKUP($B258,$B$11:$B$188,$L$11:$L$188)</f>
        <v>177894.91</v>
      </c>
      <c r="M258" s="251">
        <f>_xlfn.XLOOKUP($B258,Pop_countries_a,'Data01 - Population'!U$8:U$274)*_xlfn.XLOOKUP($B258,$B$11:$B$188,$L$11:$L$188)</f>
        <v>181253.34064000001</v>
      </c>
      <c r="N258" s="251">
        <f>_xlfn.XLOOKUP($B258,Pop_countries_a,'Data01 - Population'!V$8:V$274)*_xlfn.XLOOKUP($B258,$B$11:$B$188,$L$11:$L$188)</f>
        <v>184627.08472000001</v>
      </c>
      <c r="O258" s="251">
        <f>_xlfn.XLOOKUP($B258,Pop_countries_a,'Data01 - Population'!W$8:W$274)*_xlfn.XLOOKUP($B258,$B$11:$B$188,$L$11:$L$188)</f>
        <v>188015.40536</v>
      </c>
      <c r="P258" s="251">
        <f>_xlfn.XLOOKUP($B258,Pop_countries_a,'Data01 - Population'!X$8:X$274)*_xlfn.XLOOKUP($B258,$B$11:$B$188,$L$11:$L$188)</f>
        <v>191417.41928</v>
      </c>
      <c r="Q258" s="251">
        <f>_xlfn.XLOOKUP($B258,Pop_countries_a,'Data01 - Population'!Y$8:Y$274)*_xlfn.XLOOKUP($B258,$B$11:$B$188,$L$11:$L$188)</f>
        <v>194832.30664</v>
      </c>
      <c r="R258" s="251">
        <f>_xlfn.XLOOKUP($B258,Pop_countries_a,'Data01 - Population'!Z$8:Z$274)*_xlfn.XLOOKUP($B258,$B$11:$B$188,$L$11:$L$188)</f>
        <v>198259.47696</v>
      </c>
      <c r="S258" s="251">
        <f>_xlfn.XLOOKUP($B258,Pop_countries_a,'Data01 - Population'!AA$8:AA$274)*_xlfn.XLOOKUP($B258,$B$11:$B$188,$L$11:$L$188)</f>
        <v>201697.95424000002</v>
      </c>
      <c r="T258" s="251">
        <f>_xlfn.XLOOKUP($B258,Pop_countries_a,'Data01 - Population'!AB$8:AB$274)*_xlfn.XLOOKUP($B258,$B$11:$B$188,$L$11:$L$188)</f>
        <v>205146.66487999997</v>
      </c>
      <c r="U258" s="251">
        <f>_xlfn.XLOOKUP($B258,Pop_countries_a,'Data01 - Population'!AC$8:AC$274)*_xlfn.XLOOKUP($B258,$B$11:$B$188,$L$11:$L$188)</f>
        <v>208604.55968000001</v>
      </c>
      <c r="V258" s="251">
        <f>_xlfn.XLOOKUP($B258,Pop_countries_a,'Data01 - Population'!AD$8:AD$274)*_xlfn.XLOOKUP($B258,$B$11:$B$188,$L$11:$L$188)</f>
        <v>212071.19456</v>
      </c>
      <c r="W258" s="251">
        <f>_xlfn.XLOOKUP($B258,Pop_countries_a,'Data01 - Population'!AE$8:AE$274)*_xlfn.XLOOKUP($B258,$B$11:$B$188,$L$11:$L$188)</f>
        <v>215545.77895999997</v>
      </c>
      <c r="X258" s="251">
        <f>_xlfn.XLOOKUP($B258,Pop_countries_a,'Data01 - Population'!AF$8:AF$274)*_xlfn.XLOOKUP($B258,$B$11:$B$188,$L$11:$L$188)</f>
        <v>219027.63944</v>
      </c>
      <c r="Y258" s="251">
        <f>_xlfn.XLOOKUP($B258,Pop_countries_a,'Data01 - Population'!AG$8:AG$274)*_xlfn.XLOOKUP($B258,$B$11:$B$188,$L$11:$L$188)</f>
        <v>222515.52672000002</v>
      </c>
      <c r="Z258" s="251">
        <f>_xlfn.XLOOKUP($B258,Pop_countries_a,'Data01 - Population'!AH$8:AH$274)*_xlfn.XLOOKUP($B258,$B$11:$B$188,$L$11:$L$188)</f>
        <v>226007.81575999997</v>
      </c>
      <c r="AA258" s="251">
        <f>_xlfn.XLOOKUP($B258,Pop_countries_a,'Data01 - Population'!AI$8:AI$274)*_xlfn.XLOOKUP($B258,$B$11:$B$188,$L$11:$L$188)</f>
        <v>229502.24223999999</v>
      </c>
      <c r="AB258" s="251">
        <f>_xlfn.XLOOKUP($B258,Pop_countries_a,'Data01 - Population'!AJ$8:AJ$274)*_xlfn.XLOOKUP($B258,$B$11:$B$188,$L$11:$L$188)</f>
        <v>232996.31247999999</v>
      </c>
      <c r="AC258" s="251">
        <f>_xlfn.XLOOKUP($B258,Pop_countries_a,'Data01 - Population'!AK$8:AK$274)*_xlfn.XLOOKUP($B258,$B$11:$B$188,$L$11:$L$188)</f>
        <v>236487.50351999997</v>
      </c>
      <c r="AD258" s="251">
        <f>_xlfn.XLOOKUP($B258,Pop_countries_a,'Data01 - Population'!AL$8:AL$274)*_xlfn.XLOOKUP($B258,$B$11:$B$188,$L$11:$L$188)</f>
        <v>239974.34648000001</v>
      </c>
      <c r="AE258" s="251">
        <f>_xlfn.XLOOKUP($B258,Pop_countries_a,'Data01 - Population'!AM$8:AM$274)*_xlfn.XLOOKUP($B258,$B$11:$B$188,$L$11:$L$188)</f>
        <v>243455.15288000001</v>
      </c>
      <c r="AF258" s="251">
        <f>_xlfn.XLOOKUP($B258,Pop_countries_a,'Data01 - Population'!AN$8:AN$274)*_xlfn.XLOOKUP($B258,$B$11:$B$188,$L$11:$L$188)</f>
        <v>246927.78039999999</v>
      </c>
      <c r="AG258" s="251">
        <f>_xlfn.XLOOKUP($B258,Pop_countries_a,'Data01 - Population'!AO$8:AO$274)*_xlfn.XLOOKUP($B258,$B$11:$B$188,$L$11:$L$188)</f>
        <v>250389.64752</v>
      </c>
      <c r="AH258" s="251">
        <f>_xlfn.XLOOKUP($B258,Pop_countries_a,'Data01 - Population'!AP$8:AP$274)*_xlfn.XLOOKUP($B258,$B$11:$B$188,$L$11:$L$188)</f>
        <v>253838.68023999999</v>
      </c>
    </row>
    <row r="259" spans="2:34" x14ac:dyDescent="0.25">
      <c r="B259" s="256" t="s">
        <v>436</v>
      </c>
      <c r="C259" s="251">
        <f>_xlfn.XLOOKUP($B259,Pop_countries_a,'Data01 - Population'!K$8:K$274)*_xlfn.XLOOKUP($B259,$B$11:$B$188,$L$11:$L$188)</f>
        <v>245811.91843999998</v>
      </c>
      <c r="D259" s="251">
        <f>_xlfn.XLOOKUP($B259,Pop_countries_a,'Data01 - Population'!L$8:L$274)*_xlfn.XLOOKUP($B259,$B$11:$B$188,$L$11:$L$188)</f>
        <v>244629.12432</v>
      </c>
      <c r="E259" s="251">
        <f>_xlfn.XLOOKUP($B259,Pop_countries_a,'Data01 - Population'!M$8:M$274)*_xlfn.XLOOKUP($B259,$B$11:$B$188,$L$11:$L$188)</f>
        <v>243401.43208999999</v>
      </c>
      <c r="F259" s="251">
        <f>_xlfn.XLOOKUP($B259,Pop_countries_a,'Data01 - Population'!N$8:N$274)*_xlfn.XLOOKUP($B259,$B$11:$B$188,$L$11:$L$188)</f>
        <v>242131.56426999997</v>
      </c>
      <c r="G259" s="251">
        <f>_xlfn.XLOOKUP($B259,Pop_countries_a,'Data01 - Population'!O$8:O$274)*_xlfn.XLOOKUP($B259,$B$11:$B$188,$L$11:$L$188)</f>
        <v>240842.89697999999</v>
      </c>
      <c r="H259" s="251">
        <f>_xlfn.XLOOKUP($B259,Pop_countries_a,'Data01 - Population'!P$8:P$274)*_xlfn.XLOOKUP($B259,$B$11:$B$188,$L$11:$L$188)</f>
        <v>239567.98311</v>
      </c>
      <c r="I259" s="251">
        <f>_xlfn.XLOOKUP($B259,Pop_countries_a,'Data01 - Population'!Q$8:Q$274)*_xlfn.XLOOKUP($B259,$B$11:$B$188,$L$11:$L$188)</f>
        <v>238330.26918999999</v>
      </c>
      <c r="J259" s="251">
        <f>_xlfn.XLOOKUP($B259,Pop_countries_a,'Data01 - Population'!R$8:R$274)*_xlfn.XLOOKUP($B259,$B$11:$B$188,$L$11:$L$188)</f>
        <v>237138.13400999998</v>
      </c>
      <c r="K259" s="251">
        <f>_xlfn.XLOOKUP($B259,Pop_countries_a,'Data01 - Population'!S$8:S$274)*_xlfn.XLOOKUP($B259,$B$11:$B$188,$L$11:$L$188)</f>
        <v>235986.10906000002</v>
      </c>
      <c r="L259" s="251">
        <f>_xlfn.XLOOKUP($B259,Pop_countries_a,'Data01 - Population'!T$8:T$274)*_xlfn.XLOOKUP($B259,$B$11:$B$188,$L$11:$L$188)</f>
        <v>234874.71067999999</v>
      </c>
      <c r="M259" s="251">
        <f>_xlfn.XLOOKUP($B259,Pop_countries_a,'Data01 - Population'!U$8:U$274)*_xlfn.XLOOKUP($B259,$B$11:$B$188,$L$11:$L$188)</f>
        <v>233800.04285</v>
      </c>
      <c r="N259" s="251">
        <f>_xlfn.XLOOKUP($B259,Pop_countries_a,'Data01 - Population'!V$8:V$274)*_xlfn.XLOOKUP($B259,$B$11:$B$188,$L$11:$L$188)</f>
        <v>232757.90443999998</v>
      </c>
      <c r="O259" s="251">
        <f>_xlfn.XLOOKUP($B259,Pop_countries_a,'Data01 - Population'!W$8:W$274)*_xlfn.XLOOKUP($B259,$B$11:$B$188,$L$11:$L$188)</f>
        <v>231749.5863</v>
      </c>
      <c r="P259" s="251">
        <f>_xlfn.XLOOKUP($B259,Pop_countries_a,'Data01 - Population'!X$8:X$274)*_xlfn.XLOOKUP($B259,$B$11:$B$188,$L$11:$L$188)</f>
        <v>230773.82105</v>
      </c>
      <c r="Q259" s="251">
        <f>_xlfn.XLOOKUP($B259,Pop_countries_a,'Data01 - Population'!Y$8:Y$274)*_xlfn.XLOOKUP($B259,$B$11:$B$188,$L$11:$L$188)</f>
        <v>229822.13601999998</v>
      </c>
      <c r="R259" s="251">
        <f>_xlfn.XLOOKUP($B259,Pop_countries_a,'Data01 - Population'!Z$8:Z$274)*_xlfn.XLOOKUP($B259,$B$11:$B$188,$L$11:$L$188)</f>
        <v>228883.05437999999</v>
      </c>
      <c r="S259" s="251">
        <f>_xlfn.XLOOKUP($B259,Pop_countries_a,'Data01 - Population'!AA$8:AA$274)*_xlfn.XLOOKUP($B259,$B$11:$B$188,$L$11:$L$188)</f>
        <v>227946.85954999996</v>
      </c>
      <c r="T259" s="251">
        <f>_xlfn.XLOOKUP($B259,Pop_countries_a,'Data01 - Population'!AB$8:AB$274)*_xlfn.XLOOKUP($B259,$B$11:$B$188,$L$11:$L$188)</f>
        <v>227008.90446999998</v>
      </c>
      <c r="U259" s="251">
        <f>_xlfn.XLOOKUP($B259,Pop_countries_a,'Data01 - Population'!AC$8:AC$274)*_xlfn.XLOOKUP($B259,$B$11:$B$188,$L$11:$L$188)</f>
        <v>226066.44315000001</v>
      </c>
      <c r="V259" s="251">
        <f>_xlfn.XLOOKUP($B259,Pop_countries_a,'Data01 - Population'!AD$8:AD$274)*_xlfn.XLOOKUP($B259,$B$11:$B$188,$L$11:$L$188)</f>
        <v>225116.77653999999</v>
      </c>
      <c r="W259" s="251">
        <f>_xlfn.XLOOKUP($B259,Pop_countries_a,'Data01 - Population'!AE$8:AE$274)*_xlfn.XLOOKUP($B259,$B$11:$B$188,$L$11:$L$188)</f>
        <v>224156.66577999998</v>
      </c>
      <c r="X259" s="251">
        <f>_xlfn.XLOOKUP($B259,Pop_countries_a,'Data01 - Population'!AF$8:AF$274)*_xlfn.XLOOKUP($B259,$B$11:$B$188,$L$11:$L$188)</f>
        <v>223182.68424999999</v>
      </c>
      <c r="Y259" s="251">
        <f>_xlfn.XLOOKUP($B259,Pop_countries_a,'Data01 - Population'!AG$8:AG$274)*_xlfn.XLOOKUP($B259,$B$11:$B$188,$L$11:$L$188)</f>
        <v>222191.85126000002</v>
      </c>
      <c r="Z259" s="251">
        <f>_xlfn.XLOOKUP($B259,Pop_countries_a,'Data01 - Population'!AH$8:AH$274)*_xlfn.XLOOKUP($B259,$B$11:$B$188,$L$11:$L$188)</f>
        <v>221180.41160999998</v>
      </c>
      <c r="AA259" s="251">
        <f>_xlfn.XLOOKUP($B259,Pop_countries_a,'Data01 - Population'!AI$8:AI$274)*_xlfn.XLOOKUP($B259,$B$11:$B$188,$L$11:$L$188)</f>
        <v>220143.57741999999</v>
      </c>
      <c r="AB259" s="251">
        <f>_xlfn.XLOOKUP($B259,Pop_countries_a,'Data01 - Population'!AJ$8:AJ$274)*_xlfn.XLOOKUP($B259,$B$11:$B$188,$L$11:$L$188)</f>
        <v>219077.33531999998</v>
      </c>
      <c r="AC259" s="251">
        <f>_xlfn.XLOOKUP($B259,Pop_countries_a,'Data01 - Population'!AK$8:AK$274)*_xlfn.XLOOKUP($B259,$B$11:$B$188,$L$11:$L$188)</f>
        <v>217977.57805999997</v>
      </c>
      <c r="AD259" s="251">
        <f>_xlfn.XLOOKUP($B259,Pop_countries_a,'Data01 - Population'!AL$8:AL$274)*_xlfn.XLOOKUP($B259,$B$11:$B$188,$L$11:$L$188)</f>
        <v>216842.02904999998</v>
      </c>
      <c r="AE259" s="251">
        <f>_xlfn.XLOOKUP($B259,Pop_countries_a,'Data01 - Population'!AM$8:AM$274)*_xlfn.XLOOKUP($B259,$B$11:$B$188,$L$11:$L$188)</f>
        <v>215670.12501000002</v>
      </c>
      <c r="AF259" s="251">
        <f>_xlfn.XLOOKUP($B259,Pop_countries_a,'Data01 - Population'!AN$8:AN$274)*_xlfn.XLOOKUP($B259,$B$11:$B$188,$L$11:$L$188)</f>
        <v>214459.49546999999</v>
      </c>
      <c r="AG259" s="251">
        <f>_xlfn.XLOOKUP($B259,Pop_countries_a,'Data01 - Population'!AO$8:AO$274)*_xlfn.XLOOKUP($B259,$B$11:$B$188,$L$11:$L$188)</f>
        <v>213208.47406000001</v>
      </c>
      <c r="AH259" s="251">
        <f>_xlfn.XLOOKUP($B259,Pop_countries_a,'Data01 - Population'!AP$8:AP$274)*_xlfn.XLOOKUP($B259,$B$11:$B$188,$L$11:$L$188)</f>
        <v>211916.59138</v>
      </c>
    </row>
    <row r="260" spans="2:34" x14ac:dyDescent="0.25">
      <c r="B260" s="256" t="s">
        <v>334</v>
      </c>
      <c r="C260" s="251">
        <f>_xlfn.XLOOKUP($B260,Pop_countries_a,'Data01 - Population'!K$8:K$274)*_xlfn.XLOOKUP($B260,$B$11:$B$188,$L$11:$L$188)</f>
        <v>919.53641999999991</v>
      </c>
      <c r="D260" s="251">
        <f>_xlfn.XLOOKUP($B260,Pop_countries_a,'Data01 - Population'!L$8:L$274)*_xlfn.XLOOKUP($B260,$B$11:$B$188,$L$11:$L$188)</f>
        <v>923.78098999999997</v>
      </c>
      <c r="E260" s="251">
        <f>_xlfn.XLOOKUP($B260,Pop_countries_a,'Data01 - Population'!M$8:M$274)*_xlfn.XLOOKUP($B260,$B$11:$B$188,$L$11:$L$188)</f>
        <v>927.85314999999991</v>
      </c>
      <c r="F260" s="251">
        <f>_xlfn.XLOOKUP($B260,Pop_countries_a,'Data01 - Population'!N$8:N$274)*_xlfn.XLOOKUP($B260,$B$11:$B$188,$L$11:$L$188)</f>
        <v>931.64616999999998</v>
      </c>
      <c r="G260" s="251">
        <f>_xlfn.XLOOKUP($B260,Pop_countries_a,'Data01 - Population'!O$8:O$274)*_xlfn.XLOOKUP($B260,$B$11:$B$188,$L$11:$L$188)</f>
        <v>935.14362999999992</v>
      </c>
      <c r="H260" s="251">
        <f>_xlfn.XLOOKUP($B260,Pop_countries_a,'Data01 - Population'!P$8:P$274)*_xlfn.XLOOKUP($B260,$B$11:$B$188,$L$11:$L$188)</f>
        <v>938.31268999999986</v>
      </c>
      <c r="I260" s="251">
        <f>_xlfn.XLOOKUP($B260,Pop_countries_a,'Data01 - Population'!Q$8:Q$274)*_xlfn.XLOOKUP($B260,$B$11:$B$188,$L$11:$L$188)</f>
        <v>941.06303999999989</v>
      </c>
      <c r="J260" s="251">
        <f>_xlfn.XLOOKUP($B260,Pop_countries_a,'Data01 - Population'!R$8:R$274)*_xlfn.XLOOKUP($B260,$B$11:$B$188,$L$11:$L$188)</f>
        <v>943.56708999999989</v>
      </c>
      <c r="K260" s="251">
        <f>_xlfn.XLOOKUP($B260,Pop_countries_a,'Data01 - Population'!S$8:S$274)*_xlfn.XLOOKUP($B260,$B$11:$B$188,$L$11:$L$188)</f>
        <v>945.73452999999984</v>
      </c>
      <c r="L260" s="251">
        <f>_xlfn.XLOOKUP($B260,Pop_countries_a,'Data01 - Population'!T$8:T$274)*_xlfn.XLOOKUP($B260,$B$11:$B$188,$L$11:$L$188)</f>
        <v>947.61461999999983</v>
      </c>
      <c r="M260" s="251">
        <f>_xlfn.XLOOKUP($B260,Pop_countries_a,'Data01 - Population'!U$8:U$274)*_xlfn.XLOOKUP($B260,$B$11:$B$188,$L$11:$L$188)</f>
        <v>949.24840999999981</v>
      </c>
      <c r="N260" s="251">
        <f>_xlfn.XLOOKUP($B260,Pop_countries_a,'Data01 - Population'!V$8:V$274)*_xlfn.XLOOKUP($B260,$B$11:$B$188,$L$11:$L$188)</f>
        <v>950.56200999999999</v>
      </c>
      <c r="O260" s="251">
        <f>_xlfn.XLOOKUP($B260,Pop_countries_a,'Data01 - Population'!W$8:W$274)*_xlfn.XLOOKUP($B260,$B$11:$B$188,$L$11:$L$188)</f>
        <v>951.80171999999993</v>
      </c>
      <c r="P260" s="251">
        <f>_xlfn.XLOOKUP($B260,Pop_countries_a,'Data01 - Population'!X$8:X$274)*_xlfn.XLOOKUP($B260,$B$11:$B$188,$L$11:$L$188)</f>
        <v>952.88543999999979</v>
      </c>
      <c r="Q260" s="251">
        <f>_xlfn.XLOOKUP($B260,Pop_countries_a,'Data01 - Population'!Y$8:Y$274)*_xlfn.XLOOKUP($B260,$B$11:$B$188,$L$11:$L$188)</f>
        <v>953.7639099999999</v>
      </c>
      <c r="R260" s="251">
        <f>_xlfn.XLOOKUP($B260,Pop_countries_a,'Data01 - Population'!Z$8:Z$274)*_xlfn.XLOOKUP($B260,$B$11:$B$188,$L$11:$L$188)</f>
        <v>954.42070999999999</v>
      </c>
      <c r="S260" s="251">
        <f>_xlfn.XLOOKUP($B260,Pop_countries_a,'Data01 - Population'!AA$8:AA$274)*_xlfn.XLOOKUP($B260,$B$11:$B$188,$L$11:$L$188)</f>
        <v>955.16781999999989</v>
      </c>
      <c r="T260" s="251">
        <f>_xlfn.XLOOKUP($B260,Pop_countries_a,'Data01 - Population'!AB$8:AB$274)*_xlfn.XLOOKUP($B260,$B$11:$B$188,$L$11:$L$188)</f>
        <v>955.51263999999992</v>
      </c>
      <c r="U260" s="251">
        <f>_xlfn.XLOOKUP($B260,Pop_countries_a,'Data01 - Population'!AC$8:AC$274)*_xlfn.XLOOKUP($B260,$B$11:$B$188,$L$11:$L$188)</f>
        <v>955.88208999999995</v>
      </c>
      <c r="V260" s="251">
        <f>_xlfn.XLOOKUP($B260,Pop_countries_a,'Data01 - Population'!AD$8:AD$274)*_xlfn.XLOOKUP($B260,$B$11:$B$188,$L$11:$L$188)</f>
        <v>956.10375999999997</v>
      </c>
      <c r="W260" s="251">
        <f>_xlfn.XLOOKUP($B260,Pop_countries_a,'Data01 - Population'!AE$8:AE$274)*_xlfn.XLOOKUP($B260,$B$11:$B$188,$L$11:$L$188)</f>
        <v>956.25974999999983</v>
      </c>
      <c r="X260" s="251">
        <f>_xlfn.XLOOKUP($B260,Pop_countries_a,'Data01 - Population'!AF$8:AF$274)*_xlfn.XLOOKUP($B260,$B$11:$B$188,$L$11:$L$188)</f>
        <v>956.25153999999998</v>
      </c>
      <c r="Y260" s="251">
        <f>_xlfn.XLOOKUP($B260,Pop_countries_a,'Data01 - Population'!AG$8:AG$274)*_xlfn.XLOOKUP($B260,$B$11:$B$188,$L$11:$L$188)</f>
        <v>956.10375999999997</v>
      </c>
      <c r="Z260" s="251">
        <f>_xlfn.XLOOKUP($B260,Pop_countries_a,'Data01 - Population'!AH$8:AH$274)*_xlfn.XLOOKUP($B260,$B$11:$B$188,$L$11:$L$188)</f>
        <v>955.94776999999988</v>
      </c>
      <c r="AA260" s="251">
        <f>_xlfn.XLOOKUP($B260,Pop_countries_a,'Data01 - Population'!AI$8:AI$274)*_xlfn.XLOOKUP($B260,$B$11:$B$188,$L$11:$L$188)</f>
        <v>955.57831999999985</v>
      </c>
      <c r="AB260" s="251">
        <f>_xlfn.XLOOKUP($B260,Pop_countries_a,'Data01 - Population'!AJ$8:AJ$274)*_xlfn.XLOOKUP($B260,$B$11:$B$188,$L$11:$L$188)</f>
        <v>955.13497999999981</v>
      </c>
      <c r="AC260" s="251">
        <f>_xlfn.XLOOKUP($B260,Pop_countries_a,'Data01 - Population'!AK$8:AK$274)*_xlfn.XLOOKUP($B260,$B$11:$B$188,$L$11:$L$188)</f>
        <v>954.52743999999984</v>
      </c>
      <c r="AD260" s="251">
        <f>_xlfn.XLOOKUP($B260,Pop_countries_a,'Data01 - Population'!AL$8:AL$274)*_xlfn.XLOOKUP($B260,$B$11:$B$188,$L$11:$L$188)</f>
        <v>953.68180999999993</v>
      </c>
      <c r="AE260" s="251">
        <f>_xlfn.XLOOKUP($B260,Pop_countries_a,'Data01 - Population'!AM$8:AM$274)*_xlfn.XLOOKUP($B260,$B$11:$B$188,$L$11:$L$188)</f>
        <v>952.74586999999985</v>
      </c>
      <c r="AF260" s="251">
        <f>_xlfn.XLOOKUP($B260,Pop_countries_a,'Data01 - Population'!AN$8:AN$274)*_xlfn.XLOOKUP($B260,$B$11:$B$188,$L$11:$L$188)</f>
        <v>951.64572999999984</v>
      </c>
      <c r="AG260" s="251">
        <f>_xlfn.XLOOKUP($B260,Pop_countries_a,'Data01 - Population'!AO$8:AO$274)*_xlfn.XLOOKUP($B260,$B$11:$B$188,$L$11:$L$188)</f>
        <v>950.28286999999989</v>
      </c>
      <c r="AH260" s="251">
        <f>_xlfn.XLOOKUP($B260,Pop_countries_a,'Data01 - Population'!AP$8:AP$274)*_xlfn.XLOOKUP($B260,$B$11:$B$188,$L$11:$L$188)</f>
        <v>948.75581</v>
      </c>
    </row>
    <row r="261" spans="2:34" x14ac:dyDescent="0.25">
      <c r="B261" s="256" t="s">
        <v>354</v>
      </c>
      <c r="C261" s="251">
        <f>_xlfn.XLOOKUP($B261,Pop_countries_a,'Data01 - Population'!K$8:K$274)*_xlfn.XLOOKUP($B261,$B$11:$B$188,$L$11:$L$188)</f>
        <v>140651.80799999999</v>
      </c>
      <c r="D261" s="251">
        <f>_xlfn.XLOOKUP($B261,Pop_countries_a,'Data01 - Population'!L$8:L$274)*_xlfn.XLOOKUP($B261,$B$11:$B$188,$L$11:$L$188)</f>
        <v>143324.53599999999</v>
      </c>
      <c r="E261" s="251">
        <f>_xlfn.XLOOKUP($B261,Pop_countries_a,'Data01 - Population'!M$8:M$274)*_xlfn.XLOOKUP($B261,$B$11:$B$188,$L$11:$L$188)</f>
        <v>145998.94399999999</v>
      </c>
      <c r="F261" s="251">
        <f>_xlfn.XLOOKUP($B261,Pop_countries_a,'Data01 - Population'!N$8:N$274)*_xlfn.XLOOKUP($B261,$B$11:$B$188,$L$11:$L$188)</f>
        <v>148672.34400000001</v>
      </c>
      <c r="G261" s="251">
        <f>_xlfn.XLOOKUP($B261,Pop_countries_a,'Data01 - Population'!O$8:O$274)*_xlfn.XLOOKUP($B261,$B$11:$B$188,$L$11:$L$188)</f>
        <v>151341.712</v>
      </c>
      <c r="H261" s="251">
        <f>_xlfn.XLOOKUP($B261,Pop_countries_a,'Data01 - Population'!P$8:P$274)*_xlfn.XLOOKUP($B261,$B$11:$B$188,$L$11:$L$188)</f>
        <v>154003.83199999999</v>
      </c>
      <c r="I261" s="251">
        <f>_xlfn.XLOOKUP($B261,Pop_countries_a,'Data01 - Population'!Q$8:Q$274)*_xlfn.XLOOKUP($B261,$B$11:$B$188,$L$11:$L$188)</f>
        <v>156655.992</v>
      </c>
      <c r="J261" s="251">
        <f>_xlfn.XLOOKUP($B261,Pop_countries_a,'Data01 - Population'!R$8:R$274)*_xlfn.XLOOKUP($B261,$B$11:$B$188,$L$11:$L$188)</f>
        <v>159295.51999999999</v>
      </c>
      <c r="K261" s="251">
        <f>_xlfn.XLOOKUP($B261,Pop_countries_a,'Data01 - Population'!S$8:S$274)*_xlfn.XLOOKUP($B261,$B$11:$B$188,$L$11:$L$188)</f>
        <v>161920.80799999999</v>
      </c>
      <c r="L261" s="251">
        <f>_xlfn.XLOOKUP($B261,Pop_countries_a,'Data01 - Population'!T$8:T$274)*_xlfn.XLOOKUP($B261,$B$11:$B$188,$L$11:$L$188)</f>
        <v>164530.61600000001</v>
      </c>
      <c r="M261" s="251">
        <f>_xlfn.XLOOKUP($B261,Pop_countries_a,'Data01 - Population'!U$8:U$274)*_xlfn.XLOOKUP($B261,$B$11:$B$188,$L$11:$L$188)</f>
        <v>167124.22399999999</v>
      </c>
      <c r="N261" s="251">
        <f>_xlfn.XLOOKUP($B261,Pop_countries_a,'Data01 - Population'!V$8:V$274)*_xlfn.XLOOKUP($B261,$B$11:$B$188,$L$11:$L$188)</f>
        <v>169700.48000000001</v>
      </c>
      <c r="O261" s="251">
        <f>_xlfn.XLOOKUP($B261,Pop_countries_a,'Data01 - Population'!W$8:W$274)*_xlfn.XLOOKUP($B261,$B$11:$B$188,$L$11:$L$188)</f>
        <v>172258.25599999999</v>
      </c>
      <c r="P261" s="251">
        <f>_xlfn.XLOOKUP($B261,Pop_countries_a,'Data01 - Population'!X$8:X$274)*_xlfn.XLOOKUP($B261,$B$11:$B$188,$L$11:$L$188)</f>
        <v>174795.46400000001</v>
      </c>
      <c r="Q261" s="251">
        <f>_xlfn.XLOOKUP($B261,Pop_countries_a,'Data01 - Population'!Y$8:Y$274)*_xlfn.XLOOKUP($B261,$B$11:$B$188,$L$11:$L$188)</f>
        <v>177309.448</v>
      </c>
      <c r="R261" s="251">
        <f>_xlfn.XLOOKUP($B261,Pop_countries_a,'Data01 - Population'!Z$8:Z$274)*_xlfn.XLOOKUP($B261,$B$11:$B$188,$L$11:$L$188)</f>
        <v>179797.11199999999</v>
      </c>
      <c r="S261" s="251">
        <f>_xlfn.XLOOKUP($B261,Pop_countries_a,'Data01 - Population'!AA$8:AA$274)*_xlfn.XLOOKUP($B261,$B$11:$B$188,$L$11:$L$188)</f>
        <v>182255.95199999999</v>
      </c>
      <c r="T261" s="251">
        <f>_xlfn.XLOOKUP($B261,Pop_countries_a,'Data01 - Population'!AB$8:AB$274)*_xlfn.XLOOKUP($B261,$B$11:$B$188,$L$11:$L$188)</f>
        <v>184684</v>
      </c>
      <c r="U261" s="251">
        <f>_xlfn.XLOOKUP($B261,Pop_countries_a,'Data01 - Population'!AC$8:AC$274)*_xlfn.XLOOKUP($B261,$B$11:$B$188,$L$11:$L$188)</f>
        <v>187080.95999999999</v>
      </c>
      <c r="V261" s="251">
        <f>_xlfn.XLOOKUP($B261,Pop_countries_a,'Data01 - Population'!AD$8:AD$274)*_xlfn.XLOOKUP($B261,$B$11:$B$188,$L$11:$L$188)</f>
        <v>189447.152</v>
      </c>
      <c r="W261" s="251">
        <f>_xlfn.XLOOKUP($B261,Pop_countries_a,'Data01 - Population'!AE$8:AE$274)*_xlfn.XLOOKUP($B261,$B$11:$B$188,$L$11:$L$188)</f>
        <v>191783.872</v>
      </c>
      <c r="X261" s="251">
        <f>_xlfn.XLOOKUP($B261,Pop_countries_a,'Data01 - Population'!AF$8:AF$274)*_xlfn.XLOOKUP($B261,$B$11:$B$188,$L$11:$L$188)</f>
        <v>194091.51199999999</v>
      </c>
      <c r="Y261" s="251">
        <f>_xlfn.XLOOKUP($B261,Pop_countries_a,'Data01 - Population'!AG$8:AG$274)*_xlfn.XLOOKUP($B261,$B$11:$B$188,$L$11:$L$188)</f>
        <v>196369.78400000001</v>
      </c>
      <c r="Z261" s="251">
        <f>_xlfn.XLOOKUP($B261,Pop_countries_a,'Data01 - Population'!AH$8:AH$274)*_xlfn.XLOOKUP($B261,$B$11:$B$188,$L$11:$L$188)</f>
        <v>198617.36</v>
      </c>
      <c r="AA261" s="251">
        <f>_xlfn.XLOOKUP($B261,Pop_countries_a,'Data01 - Population'!AI$8:AI$274)*_xlfn.XLOOKUP($B261,$B$11:$B$188,$L$11:$L$188)</f>
        <v>200833.08799999999</v>
      </c>
      <c r="AB261" s="251">
        <f>_xlfn.XLOOKUP($B261,Pop_countries_a,'Data01 - Population'!AJ$8:AJ$274)*_xlfn.XLOOKUP($B261,$B$11:$B$188,$L$11:$L$188)</f>
        <v>203015.64</v>
      </c>
      <c r="AC261" s="251">
        <f>_xlfn.XLOOKUP($B261,Pop_countries_a,'Data01 - Population'!AK$8:AK$274)*_xlfn.XLOOKUP($B261,$B$11:$B$188,$L$11:$L$188)</f>
        <v>205163.696</v>
      </c>
      <c r="AD261" s="251">
        <f>_xlfn.XLOOKUP($B261,Pop_countries_a,'Data01 - Population'!AL$8:AL$274)*_xlfn.XLOOKUP($B261,$B$11:$B$188,$L$11:$L$188)</f>
        <v>207276.38399999999</v>
      </c>
      <c r="AE261" s="251">
        <f>_xlfn.XLOOKUP($B261,Pop_countries_a,'Data01 - Population'!AM$8:AM$274)*_xlfn.XLOOKUP($B261,$B$11:$B$188,$L$11:$L$188)</f>
        <v>209353.07199999999</v>
      </c>
      <c r="AF261" s="251">
        <f>_xlfn.XLOOKUP($B261,Pop_countries_a,'Data01 - Population'!AN$8:AN$274)*_xlfn.XLOOKUP($B261,$B$11:$B$188,$L$11:$L$188)</f>
        <v>211393.54399999999</v>
      </c>
      <c r="AG261" s="251">
        <f>_xlfn.XLOOKUP($B261,Pop_countries_a,'Data01 - Population'!AO$8:AO$274)*_xlfn.XLOOKUP($B261,$B$11:$B$188,$L$11:$L$188)</f>
        <v>213397.77600000001</v>
      </c>
      <c r="AH261" s="251">
        <f>_xlfn.XLOOKUP($B261,Pop_countries_a,'Data01 - Population'!AP$8:AP$274)*_xlfn.XLOOKUP($B261,$B$11:$B$188,$L$11:$L$188)</f>
        <v>215365.712</v>
      </c>
    </row>
    <row r="262" spans="2:34" x14ac:dyDescent="0.25">
      <c r="B262" s="256" t="s">
        <v>238</v>
      </c>
      <c r="C262" s="251">
        <f>_xlfn.XLOOKUP($B262,Pop_countries_a,'Data01 - Population'!K$8:K$274)*_xlfn.XLOOKUP($B262,$B$11:$B$188,$L$11:$L$188)</f>
        <v>212513.53344</v>
      </c>
      <c r="D262" s="251">
        <f>_xlfn.XLOOKUP($B262,Pop_countries_a,'Data01 - Population'!L$8:L$274)*_xlfn.XLOOKUP($B262,$B$11:$B$188,$L$11:$L$188)</f>
        <v>218529.65888</v>
      </c>
      <c r="E262" s="251">
        <f>_xlfn.XLOOKUP($B262,Pop_countries_a,'Data01 - Population'!M$8:M$274)*_xlfn.XLOOKUP($B262,$B$11:$B$188,$L$11:$L$188)</f>
        <v>224594.02367999998</v>
      </c>
      <c r="F262" s="251">
        <f>_xlfn.XLOOKUP($B262,Pop_countries_a,'Data01 - Population'!N$8:N$274)*_xlfn.XLOOKUP($B262,$B$11:$B$188,$L$11:$L$188)</f>
        <v>230725.11487999998</v>
      </c>
      <c r="G262" s="251">
        <f>_xlfn.XLOOKUP($B262,Pop_countries_a,'Data01 - Population'!O$8:O$274)*_xlfn.XLOOKUP($B262,$B$11:$B$188,$L$11:$L$188)</f>
        <v>236932.23424000002</v>
      </c>
      <c r="H262" s="251">
        <f>_xlfn.XLOOKUP($B262,Pop_countries_a,'Data01 - Population'!P$8:P$274)*_xlfn.XLOOKUP($B262,$B$11:$B$188,$L$11:$L$188)</f>
        <v>243239.92576000001</v>
      </c>
      <c r="I262" s="251">
        <f>_xlfn.XLOOKUP($B262,Pop_countries_a,'Data01 - Population'!Q$8:Q$274)*_xlfn.XLOOKUP($B262,$B$11:$B$188,$L$11:$L$188)</f>
        <v>249664.03072000001</v>
      </c>
      <c r="J262" s="251">
        <f>_xlfn.XLOOKUP($B262,Pop_countries_a,'Data01 - Population'!R$8:R$274)*_xlfn.XLOOKUP($B262,$B$11:$B$188,$L$11:$L$188)</f>
        <v>256198.92480000001</v>
      </c>
      <c r="K262" s="251">
        <f>_xlfn.XLOOKUP($B262,Pop_countries_a,'Data01 - Population'!S$8:S$274)*_xlfn.XLOOKUP($B262,$B$11:$B$188,$L$11:$L$188)</f>
        <v>262828.70016000001</v>
      </c>
      <c r="L262" s="251">
        <f>_xlfn.XLOOKUP($B262,Pop_countries_a,'Data01 - Population'!T$8:T$274)*_xlfn.XLOOKUP($B262,$B$11:$B$188,$L$11:$L$188)</f>
        <v>269547.59935999999</v>
      </c>
      <c r="M262" s="251">
        <f>_xlfn.XLOOKUP($B262,Pop_countries_a,'Data01 - Population'!U$8:U$274)*_xlfn.XLOOKUP($B262,$B$11:$B$188,$L$11:$L$188)</f>
        <v>276349.08288</v>
      </c>
      <c r="N262" s="251">
        <f>_xlfn.XLOOKUP($B262,Pop_countries_a,'Data01 - Population'!V$8:V$274)*_xlfn.XLOOKUP($B262,$B$11:$B$188,$L$11:$L$188)</f>
        <v>283227.97568000003</v>
      </c>
      <c r="O262" s="251">
        <f>_xlfn.XLOOKUP($B262,Pop_countries_a,'Data01 - Population'!W$8:W$274)*_xlfn.XLOOKUP($B262,$B$11:$B$188,$L$11:$L$188)</f>
        <v>290179.91808000003</v>
      </c>
      <c r="P262" s="251">
        <f>_xlfn.XLOOKUP($B262,Pop_countries_a,'Data01 - Population'!X$8:X$274)*_xlfn.XLOOKUP($B262,$B$11:$B$188,$L$11:$L$188)</f>
        <v>297201.89824000001</v>
      </c>
      <c r="Q262" s="251">
        <f>_xlfn.XLOOKUP($B262,Pop_countries_a,'Data01 - Population'!Y$8:Y$274)*_xlfn.XLOOKUP($B262,$B$11:$B$188,$L$11:$L$188)</f>
        <v>304290.30528000003</v>
      </c>
      <c r="R262" s="251">
        <f>_xlfn.XLOOKUP($B262,Pop_countries_a,'Data01 - Population'!Z$8:Z$274)*_xlfn.XLOOKUP($B262,$B$11:$B$188,$L$11:$L$188)</f>
        <v>311441.99424000003</v>
      </c>
      <c r="S262" s="251">
        <f>_xlfn.XLOOKUP($B262,Pop_countries_a,'Data01 - Population'!AA$8:AA$274)*_xlfn.XLOOKUP($B262,$B$11:$B$188,$L$11:$L$188)</f>
        <v>318653.65376000002</v>
      </c>
      <c r="T262" s="251">
        <f>_xlfn.XLOOKUP($B262,Pop_countries_a,'Data01 - Population'!AB$8:AB$274)*_xlfn.XLOOKUP($B262,$B$11:$B$188,$L$11:$L$188)</f>
        <v>325922.20543999999</v>
      </c>
      <c r="U262" s="251">
        <f>_xlfn.XLOOKUP($B262,Pop_countries_a,'Data01 - Population'!AC$8:AC$274)*_xlfn.XLOOKUP($B262,$B$11:$B$188,$L$11:$L$188)</f>
        <v>333244.55424000003</v>
      </c>
      <c r="V262" s="251">
        <f>_xlfn.XLOOKUP($B262,Pop_countries_a,'Data01 - Population'!AD$8:AD$274)*_xlfn.XLOOKUP($B262,$B$11:$B$188,$L$11:$L$188)</f>
        <v>340617.45536000002</v>
      </c>
      <c r="W262" s="251">
        <f>_xlfn.XLOOKUP($B262,Pop_countries_a,'Data01 - Population'!AE$8:AE$274)*_xlfn.XLOOKUP($B262,$B$11:$B$188,$L$11:$L$188)</f>
        <v>348038.77888000006</v>
      </c>
      <c r="X262" s="251">
        <f>_xlfn.XLOOKUP($B262,Pop_countries_a,'Data01 - Population'!AF$8:AF$274)*_xlfn.XLOOKUP($B262,$B$11:$B$188,$L$11:$L$188)</f>
        <v>355505.86239999998</v>
      </c>
      <c r="Y262" s="251">
        <f>_xlfn.XLOOKUP($B262,Pop_countries_a,'Data01 - Population'!AG$8:AG$274)*_xlfn.XLOOKUP($B262,$B$11:$B$188,$L$11:$L$188)</f>
        <v>363015.12831999996</v>
      </c>
      <c r="Z262" s="251">
        <f>_xlfn.XLOOKUP($B262,Pop_countries_a,'Data01 - Population'!AH$8:AH$274)*_xlfn.XLOOKUP($B262,$B$11:$B$188,$L$11:$L$188)</f>
        <v>370564.13056000002</v>
      </c>
      <c r="AA262" s="251">
        <f>_xlfn.XLOOKUP($B262,Pop_countries_a,'Data01 - Population'!AI$8:AI$274)*_xlfn.XLOOKUP($B262,$B$11:$B$188,$L$11:$L$188)</f>
        <v>378151.43807999999</v>
      </c>
      <c r="AB262" s="251">
        <f>_xlfn.XLOOKUP($B262,Pop_countries_a,'Data01 - Population'!AJ$8:AJ$274)*_xlfn.XLOOKUP($B262,$B$11:$B$188,$L$11:$L$188)</f>
        <v>385776.91775999998</v>
      </c>
      <c r="AC262" s="251">
        <f>_xlfn.XLOOKUP($B262,Pop_countries_a,'Data01 - Population'!AK$8:AK$274)*_xlfn.XLOOKUP($B262,$B$11:$B$188,$L$11:$L$188)</f>
        <v>393438.68927999999</v>
      </c>
      <c r="AD262" s="251">
        <f>_xlfn.XLOOKUP($B262,Pop_countries_a,'Data01 - Population'!AL$8:AL$274)*_xlfn.XLOOKUP($B262,$B$11:$B$188,$L$11:$L$188)</f>
        <v>401134.32320000004</v>
      </c>
      <c r="AE262" s="251">
        <f>_xlfn.XLOOKUP($B262,Pop_countries_a,'Data01 - Population'!AM$8:AM$274)*_xlfn.XLOOKUP($B262,$B$11:$B$188,$L$11:$L$188)</f>
        <v>408859.32672000001</v>
      </c>
      <c r="AF262" s="251">
        <f>_xlfn.XLOOKUP($B262,Pop_countries_a,'Data01 - Population'!AN$8:AN$274)*_xlfn.XLOOKUP($B262,$B$11:$B$188,$L$11:$L$188)</f>
        <v>416609.93920000002</v>
      </c>
      <c r="AG262" s="251">
        <f>_xlfn.XLOOKUP($B262,Pop_countries_a,'Data01 - Population'!AO$8:AO$274)*_xlfn.XLOOKUP($B262,$B$11:$B$188,$L$11:$L$188)</f>
        <v>424382.03392000002</v>
      </c>
      <c r="AH262" s="251">
        <f>_xlfn.XLOOKUP($B262,Pop_countries_a,'Data01 - Population'!AP$8:AP$274)*_xlfn.XLOOKUP($B262,$B$11:$B$188,$L$11:$L$188)</f>
        <v>432170.86848</v>
      </c>
    </row>
    <row r="263" spans="2:34" x14ac:dyDescent="0.25">
      <c r="B263" s="256" t="s">
        <v>239</v>
      </c>
      <c r="C263" s="251">
        <f>_xlfn.XLOOKUP($B263,Pop_countries_a,'Data01 - Population'!K$8:K$274)*_xlfn.XLOOKUP($B263,$B$11:$B$188,$L$11:$L$188)</f>
        <v>20323.301859999996</v>
      </c>
      <c r="D263" s="251">
        <f>_xlfn.XLOOKUP($B263,Pop_countries_a,'Data01 - Population'!L$8:L$274)*_xlfn.XLOOKUP($B263,$B$11:$B$188,$L$11:$L$188)</f>
        <v>20821.418839999998</v>
      </c>
      <c r="E263" s="251">
        <f>_xlfn.XLOOKUP($B263,Pop_countries_a,'Data01 - Population'!M$8:M$274)*_xlfn.XLOOKUP($B263,$B$11:$B$188,$L$11:$L$188)</f>
        <v>21323.884199999997</v>
      </c>
      <c r="F263" s="251">
        <f>_xlfn.XLOOKUP($B263,Pop_countries_a,'Data01 - Population'!N$8:N$274)*_xlfn.XLOOKUP($B263,$B$11:$B$188,$L$11:$L$188)</f>
        <v>21830.359379999994</v>
      </c>
      <c r="G263" s="251">
        <f>_xlfn.XLOOKUP($B263,Pop_countries_a,'Data01 - Population'!O$8:O$274)*_xlfn.XLOOKUP($B263,$B$11:$B$188,$L$11:$L$188)</f>
        <v>22340.854959999997</v>
      </c>
      <c r="H263" s="251">
        <f>_xlfn.XLOOKUP($B263,Pop_countries_a,'Data01 - Population'!P$8:P$274)*_xlfn.XLOOKUP($B263,$B$11:$B$188,$L$11:$L$188)</f>
        <v>22855.7624</v>
      </c>
      <c r="I263" s="251">
        <f>_xlfn.XLOOKUP($B263,Pop_countries_a,'Data01 - Population'!Q$8:Q$274)*_xlfn.XLOOKUP($B263,$B$11:$B$188,$L$11:$L$188)</f>
        <v>23375.219239999999</v>
      </c>
      <c r="J263" s="251">
        <f>_xlfn.XLOOKUP($B263,Pop_countries_a,'Data01 - Population'!R$8:R$274)*_xlfn.XLOOKUP($B263,$B$11:$B$188,$L$11:$L$188)</f>
        <v>23899.109099999994</v>
      </c>
      <c r="K263" s="251">
        <f>_xlfn.XLOOKUP($B263,Pop_countries_a,'Data01 - Population'!S$8:S$274)*_xlfn.XLOOKUP($B263,$B$11:$B$188,$L$11:$L$188)</f>
        <v>24427.241539999995</v>
      </c>
      <c r="L263" s="251">
        <f>_xlfn.XLOOKUP($B263,Pop_countries_a,'Data01 - Population'!T$8:T$274)*_xlfn.XLOOKUP($B263,$B$11:$B$188,$L$11:$L$188)</f>
        <v>24959.902219999996</v>
      </c>
      <c r="M263" s="251">
        <f>_xlfn.XLOOKUP($B263,Pop_countries_a,'Data01 - Population'!U$8:U$274)*_xlfn.XLOOKUP($B263,$B$11:$B$188,$L$11:$L$188)</f>
        <v>25497.334479999998</v>
      </c>
      <c r="N263" s="251">
        <f>_xlfn.XLOOKUP($B263,Pop_countries_a,'Data01 - Population'!V$8:V$274)*_xlfn.XLOOKUP($B263,$B$11:$B$188,$L$11:$L$188)</f>
        <v>26039.580639999996</v>
      </c>
      <c r="O263" s="251">
        <f>_xlfn.XLOOKUP($B263,Pop_countries_a,'Data01 - Population'!W$8:W$274)*_xlfn.XLOOKUP($B263,$B$11:$B$188,$L$11:$L$188)</f>
        <v>26586.735919999996</v>
      </c>
      <c r="P263" s="251">
        <f>_xlfn.XLOOKUP($B263,Pop_countries_a,'Data01 - Population'!X$8:X$274)*_xlfn.XLOOKUP($B263,$B$11:$B$188,$L$11:$L$188)</f>
        <v>27138.567559999996</v>
      </c>
      <c r="Q263" s="251">
        <f>_xlfn.XLOOKUP($B263,Pop_countries_a,'Data01 - Population'!Y$8:Y$274)*_xlfn.XLOOKUP($B263,$B$11:$B$188,$L$11:$L$188)</f>
        <v>27694.959179999994</v>
      </c>
      <c r="R263" s="251">
        <f>_xlfn.XLOOKUP($B263,Pop_countries_a,'Data01 - Population'!Z$8:Z$274)*_xlfn.XLOOKUP($B263,$B$11:$B$188,$L$11:$L$188)</f>
        <v>28255.455839999999</v>
      </c>
      <c r="S263" s="251">
        <f>_xlfn.XLOOKUP($B263,Pop_countries_a,'Data01 - Population'!AA$8:AA$274)*_xlfn.XLOOKUP($B263,$B$11:$B$188,$L$11:$L$188)</f>
        <v>28819.919999999995</v>
      </c>
      <c r="T263" s="251">
        <f>_xlfn.XLOOKUP($B263,Pop_countries_a,'Data01 - Population'!AB$8:AB$274)*_xlfn.XLOOKUP($B263,$B$11:$B$188,$L$11:$L$188)</f>
        <v>29388.182379999995</v>
      </c>
      <c r="U263" s="251">
        <f>_xlfn.XLOOKUP($B263,Pop_countries_a,'Data01 - Population'!AC$8:AC$274)*_xlfn.XLOOKUP($B263,$B$11:$B$188,$L$11:$L$188)</f>
        <v>29959.957319999994</v>
      </c>
      <c r="V263" s="251">
        <f>_xlfn.XLOOKUP($B263,Pop_countries_a,'Data01 - Population'!AD$8:AD$274)*_xlfn.XLOOKUP($B263,$B$11:$B$188,$L$11:$L$188)</f>
        <v>30535.350619999997</v>
      </c>
      <c r="W263" s="251">
        <f>_xlfn.XLOOKUP($B263,Pop_countries_a,'Data01 - Population'!AE$8:AE$274)*_xlfn.XLOOKUP($B263,$B$11:$B$188,$L$11:$L$188)</f>
        <v>31114.764319999995</v>
      </c>
      <c r="X263" s="251">
        <f>_xlfn.XLOOKUP($B263,Pop_countries_a,'Data01 - Population'!AF$8:AF$274)*_xlfn.XLOOKUP($B263,$B$11:$B$188,$L$11:$L$188)</f>
        <v>31698.283059999994</v>
      </c>
      <c r="Y263" s="251">
        <f>_xlfn.XLOOKUP($B263,Pop_countries_a,'Data01 - Population'!AG$8:AG$274)*_xlfn.XLOOKUP($B263,$B$11:$B$188,$L$11:$L$188)</f>
        <v>32285.578859999994</v>
      </c>
      <c r="Z263" s="251">
        <f>_xlfn.XLOOKUP($B263,Pop_countries_a,'Data01 - Population'!AH$8:AH$274)*_xlfn.XLOOKUP($B263,$B$11:$B$188,$L$11:$L$188)</f>
        <v>32876.291999999994</v>
      </c>
      <c r="AA263" s="251">
        <f>_xlfn.XLOOKUP($B263,Pop_countries_a,'Data01 - Population'!AI$8:AI$274)*_xlfn.XLOOKUP($B263,$B$11:$B$188,$L$11:$L$188)</f>
        <v>33469.72419999999</v>
      </c>
      <c r="AB263" s="251">
        <f>_xlfn.XLOOKUP($B263,Pop_countries_a,'Data01 - Population'!AJ$8:AJ$274)*_xlfn.XLOOKUP($B263,$B$11:$B$188,$L$11:$L$188)</f>
        <v>34064.574119999997</v>
      </c>
      <c r="AC263" s="251">
        <f>_xlfn.XLOOKUP($B263,Pop_countries_a,'Data01 - Population'!AK$8:AK$274)*_xlfn.XLOOKUP($B263,$B$11:$B$188,$L$11:$L$188)</f>
        <v>34660.143479999992</v>
      </c>
      <c r="AD263" s="251">
        <f>_xlfn.XLOOKUP($B263,Pop_countries_a,'Data01 - Population'!AL$8:AL$274)*_xlfn.XLOOKUP($B263,$B$11:$B$188,$L$11:$L$188)</f>
        <v>35255.97733999999</v>
      </c>
      <c r="AE263" s="251">
        <f>_xlfn.XLOOKUP($B263,Pop_countries_a,'Data01 - Population'!AM$8:AM$274)*_xlfn.XLOOKUP($B263,$B$11:$B$188,$L$11:$L$188)</f>
        <v>35851.641919999995</v>
      </c>
      <c r="AF263" s="251">
        <f>_xlfn.XLOOKUP($B263,Pop_countries_a,'Data01 - Population'!AN$8:AN$274)*_xlfn.XLOOKUP($B263,$B$11:$B$188,$L$11:$L$188)</f>
        <v>36447.063159999998</v>
      </c>
      <c r="AG263" s="251">
        <f>_xlfn.XLOOKUP($B263,Pop_countries_a,'Data01 - Population'!AO$8:AO$274)*_xlfn.XLOOKUP($B263,$B$11:$B$188,$L$11:$L$188)</f>
        <v>37041.616839999995</v>
      </c>
      <c r="AH263" s="251">
        <f>_xlfn.XLOOKUP($B263,Pop_countries_a,'Data01 - Population'!AP$8:AP$274)*_xlfn.XLOOKUP($B263,$B$11:$B$188,$L$11:$L$188)</f>
        <v>37635.197159999996</v>
      </c>
    </row>
    <row r="264" spans="2:34" x14ac:dyDescent="0.25">
      <c r="B264" s="256" t="s">
        <v>368</v>
      </c>
      <c r="C264" s="251">
        <f>_xlfn.XLOOKUP($B264,Pop_countries_a,'Data01 - Population'!K$8:K$274)*_xlfn.XLOOKUP($B264,$B$11:$B$188,$L$11:$L$188)</f>
        <v>1463.78925</v>
      </c>
      <c r="D264" s="251">
        <f>_xlfn.XLOOKUP($B264,Pop_countries_a,'Data01 - Population'!L$8:L$274)*_xlfn.XLOOKUP($B264,$B$11:$B$188,$L$11:$L$188)</f>
        <v>1470.8653300000001</v>
      </c>
      <c r="E264" s="251">
        <f>_xlfn.XLOOKUP($B264,Pop_countries_a,'Data01 - Population'!M$8:M$274)*_xlfn.XLOOKUP($B264,$B$11:$B$188,$L$11:$L$188)</f>
        <v>1477.9152300000001</v>
      </c>
      <c r="F264" s="251">
        <f>_xlfn.XLOOKUP($B264,Pop_countries_a,'Data01 - Population'!N$8:N$274)*_xlfn.XLOOKUP($B264,$B$11:$B$188,$L$11:$L$188)</f>
        <v>1484.85293</v>
      </c>
      <c r="G264" s="251">
        <f>_xlfn.XLOOKUP($B264,Pop_countries_a,'Data01 - Population'!O$8:O$274)*_xlfn.XLOOKUP($B264,$B$11:$B$188,$L$11:$L$188)</f>
        <v>1491.7195700000002</v>
      </c>
      <c r="H264" s="251">
        <f>_xlfn.XLOOKUP($B264,Pop_countries_a,'Data01 - Population'!P$8:P$274)*_xlfn.XLOOKUP($B264,$B$11:$B$188,$L$11:$L$188)</f>
        <v>1498.5114100000001</v>
      </c>
      <c r="I264" s="251">
        <f>_xlfn.XLOOKUP($B264,Pop_countries_a,'Data01 - Population'!Q$8:Q$274)*_xlfn.XLOOKUP($B264,$B$11:$B$188,$L$11:$L$188)</f>
        <v>1505.2565000000002</v>
      </c>
      <c r="J264" s="251">
        <f>_xlfn.XLOOKUP($B264,Pop_countries_a,'Data01 - Population'!R$8:R$274)*_xlfn.XLOOKUP($B264,$B$11:$B$188,$L$11:$L$188)</f>
        <v>1511.9660600000002</v>
      </c>
      <c r="K264" s="251">
        <f>_xlfn.XLOOKUP($B264,Pop_countries_a,'Data01 - Population'!S$8:S$274)*_xlfn.XLOOKUP($B264,$B$11:$B$188,$L$11:$L$188)</f>
        <v>1518.54846</v>
      </c>
      <c r="L264" s="251">
        <f>_xlfn.XLOOKUP($B264,Pop_countries_a,'Data01 - Population'!T$8:T$274)*_xlfn.XLOOKUP($B264,$B$11:$B$188,$L$11:$L$188)</f>
        <v>1524.91581</v>
      </c>
      <c r="M264" s="251">
        <f>_xlfn.XLOOKUP($B264,Pop_countries_a,'Data01 - Population'!U$8:U$274)*_xlfn.XLOOKUP($B264,$B$11:$B$188,$L$11:$L$188)</f>
        <v>1530.8717600000002</v>
      </c>
      <c r="N264" s="251">
        <f>_xlfn.XLOOKUP($B264,Pop_countries_a,'Data01 - Population'!V$8:V$274)*_xlfn.XLOOKUP($B264,$B$11:$B$188,$L$11:$L$188)</f>
        <v>1536.3639500000002</v>
      </c>
      <c r="O264" s="251">
        <f>_xlfn.XLOOKUP($B264,Pop_countries_a,'Data01 - Population'!W$8:W$274)*_xlfn.XLOOKUP($B264,$B$11:$B$188,$L$11:$L$188)</f>
        <v>1541.2988800000003</v>
      </c>
      <c r="P264" s="251">
        <f>_xlfn.XLOOKUP($B264,Pop_countries_a,'Data01 - Population'!X$8:X$274)*_xlfn.XLOOKUP($B264,$B$11:$B$188,$L$11:$L$188)</f>
        <v>1545.6597200000001</v>
      </c>
      <c r="Q264" s="251">
        <f>_xlfn.XLOOKUP($B264,Pop_countries_a,'Data01 - Population'!Y$8:Y$274)*_xlfn.XLOOKUP($B264,$B$11:$B$188,$L$11:$L$188)</f>
        <v>1549.4932200000001</v>
      </c>
      <c r="R264" s="251">
        <f>_xlfn.XLOOKUP($B264,Pop_countries_a,'Data01 - Population'!Z$8:Z$274)*_xlfn.XLOOKUP($B264,$B$11:$B$188,$L$11:$L$188)</f>
        <v>1552.80125</v>
      </c>
      <c r="S264" s="251">
        <f>_xlfn.XLOOKUP($B264,Pop_countries_a,'Data01 - Population'!AA$8:AA$274)*_xlfn.XLOOKUP($B264,$B$11:$B$188,$L$11:$L$188)</f>
        <v>1555.60625</v>
      </c>
      <c r="T264" s="251">
        <f>_xlfn.XLOOKUP($B264,Pop_countries_a,'Data01 - Population'!AB$8:AB$274)*_xlfn.XLOOKUP($B264,$B$11:$B$188,$L$11:$L$188)</f>
        <v>1557.8932600000001</v>
      </c>
      <c r="U264" s="251">
        <f>_xlfn.XLOOKUP($B264,Pop_countries_a,'Data01 - Population'!AC$8:AC$274)*_xlfn.XLOOKUP($B264,$B$11:$B$188,$L$11:$L$188)</f>
        <v>1559.66976</v>
      </c>
      <c r="V264" s="251">
        <f>_xlfn.XLOOKUP($B264,Pop_countries_a,'Data01 - Population'!AD$8:AD$274)*_xlfn.XLOOKUP($B264,$B$11:$B$188,$L$11:$L$188)</f>
        <v>1560.93201</v>
      </c>
      <c r="W264" s="251">
        <f>_xlfn.XLOOKUP($B264,Pop_countries_a,'Data01 - Population'!AE$8:AE$274)*_xlfn.XLOOKUP($B264,$B$11:$B$188,$L$11:$L$188)</f>
        <v>1561.7118</v>
      </c>
      <c r="X264" s="251">
        <f>_xlfn.XLOOKUP($B264,Pop_countries_a,'Data01 - Population'!AF$8:AF$274)*_xlfn.XLOOKUP($B264,$B$11:$B$188,$L$11:$L$188)</f>
        <v>1562.07458</v>
      </c>
      <c r="Y264" s="251">
        <f>_xlfn.XLOOKUP($B264,Pop_countries_a,'Data01 - Population'!AG$8:AG$274)*_xlfn.XLOOKUP($B264,$B$11:$B$188,$L$11:$L$188)</f>
        <v>1561.9605100000001</v>
      </c>
      <c r="Z264" s="251">
        <f>_xlfn.XLOOKUP($B264,Pop_countries_a,'Data01 - Population'!AH$8:AH$274)*_xlfn.XLOOKUP($B264,$B$11:$B$188,$L$11:$L$188)</f>
        <v>1561.4462600000002</v>
      </c>
      <c r="AA264" s="251">
        <f>_xlfn.XLOOKUP($B264,Pop_countries_a,'Data01 - Population'!AI$8:AI$274)*_xlfn.XLOOKUP($B264,$B$11:$B$188,$L$11:$L$188)</f>
        <v>1560.5019100000002</v>
      </c>
      <c r="AB264" s="251">
        <f>_xlfn.XLOOKUP($B264,Pop_countries_a,'Data01 - Population'!AJ$8:AJ$274)*_xlfn.XLOOKUP($B264,$B$11:$B$188,$L$11:$L$188)</f>
        <v>1559.1349399999999</v>
      </c>
      <c r="AC264" s="251">
        <f>_xlfn.XLOOKUP($B264,Pop_countries_a,'Data01 - Population'!AK$8:AK$274)*_xlfn.XLOOKUP($B264,$B$11:$B$188,$L$11:$L$188)</f>
        <v>1557.36031</v>
      </c>
      <c r="AD264" s="251">
        <f>_xlfn.XLOOKUP($B264,Pop_countries_a,'Data01 - Population'!AL$8:AL$274)*_xlfn.XLOOKUP($B264,$B$11:$B$188,$L$11:$L$188)</f>
        <v>1555.1780200000001</v>
      </c>
      <c r="AE264" s="251">
        <f>_xlfn.XLOOKUP($B264,Pop_countries_a,'Data01 - Population'!AM$8:AM$274)*_xlfn.XLOOKUP($B264,$B$11:$B$188,$L$11:$L$188)</f>
        <v>1552.6142500000001</v>
      </c>
      <c r="AF264" s="251">
        <f>_xlfn.XLOOKUP($B264,Pop_countries_a,'Data01 - Population'!AN$8:AN$274)*_xlfn.XLOOKUP($B264,$B$11:$B$188,$L$11:$L$188)</f>
        <v>1549.6559099999999</v>
      </c>
      <c r="AG264" s="251">
        <f>_xlfn.XLOOKUP($B264,Pop_countries_a,'Data01 - Population'!AO$8:AO$274)*_xlfn.XLOOKUP($B264,$B$11:$B$188,$L$11:$L$188)</f>
        <v>1546.3665800000001</v>
      </c>
      <c r="AH264" s="251">
        <f>_xlfn.XLOOKUP($B264,Pop_countries_a,'Data01 - Population'!AP$8:AP$274)*_xlfn.XLOOKUP($B264,$B$11:$B$188,$L$11:$L$188)</f>
        <v>1542.67146</v>
      </c>
    </row>
    <row r="265" spans="2:34" x14ac:dyDescent="0.25">
      <c r="B265" s="256" t="s">
        <v>336</v>
      </c>
      <c r="C265" s="251">
        <f>_xlfn.XLOOKUP($B265,Pop_countries_a,'Data01 - Population'!K$8:K$274)*_xlfn.XLOOKUP($B265,$B$11:$B$188,$L$11:$L$188)</f>
        <v>73547.905869999988</v>
      </c>
      <c r="D265" s="251">
        <f>_xlfn.XLOOKUP($B265,Pop_countries_a,'Data01 - Population'!L$8:L$274)*_xlfn.XLOOKUP($B265,$B$11:$B$188,$L$11:$L$188)</f>
        <v>74458.540489999985</v>
      </c>
      <c r="E265" s="251">
        <f>_xlfn.XLOOKUP($B265,Pop_countries_a,'Data01 - Population'!M$8:M$274)*_xlfn.XLOOKUP($B265,$B$11:$B$188,$L$11:$L$188)</f>
        <v>75367.189989999999</v>
      </c>
      <c r="F265" s="251">
        <f>_xlfn.XLOOKUP($B265,Pop_countries_a,'Data01 - Population'!N$8:N$274)*_xlfn.XLOOKUP($B265,$B$11:$B$188,$L$11:$L$188)</f>
        <v>76272.280639999997</v>
      </c>
      <c r="G265" s="251">
        <f>_xlfn.XLOOKUP($B265,Pop_countries_a,'Data01 - Population'!O$8:O$274)*_xlfn.XLOOKUP($B265,$B$11:$B$188,$L$11:$L$188)</f>
        <v>77171.298389999996</v>
      </c>
      <c r="H265" s="251">
        <f>_xlfn.XLOOKUP($B265,Pop_countries_a,'Data01 - Population'!P$8:P$274)*_xlfn.XLOOKUP($B265,$B$11:$B$188,$L$11:$L$188)</f>
        <v>78060.873759999988</v>
      </c>
      <c r="I265" s="251">
        <f>_xlfn.XLOOKUP($B265,Pop_countries_a,'Data01 - Population'!Q$8:Q$274)*_xlfn.XLOOKUP($B265,$B$11:$B$188,$L$11:$L$188)</f>
        <v>78938.264149999988</v>
      </c>
      <c r="J265" s="251">
        <f>_xlfn.XLOOKUP($B265,Pop_countries_a,'Data01 - Population'!R$8:R$274)*_xlfn.XLOOKUP($B265,$B$11:$B$188,$L$11:$L$188)</f>
        <v>79802.90144999999</v>
      </c>
      <c r="K265" s="251">
        <f>_xlfn.XLOOKUP($B265,Pop_countries_a,'Data01 - Population'!S$8:S$274)*_xlfn.XLOOKUP($B265,$B$11:$B$188,$L$11:$L$188)</f>
        <v>80655.347239999988</v>
      </c>
      <c r="L265" s="251">
        <f>_xlfn.XLOOKUP($B265,Pop_countries_a,'Data01 - Population'!T$8:T$274)*_xlfn.XLOOKUP($B265,$B$11:$B$188,$L$11:$L$188)</f>
        <v>81496.300229999993</v>
      </c>
      <c r="M265" s="251">
        <f>_xlfn.XLOOKUP($B265,Pop_countries_a,'Data01 - Population'!U$8:U$274)*_xlfn.XLOOKUP($B265,$B$11:$B$188,$L$11:$L$188)</f>
        <v>82326.90316999999</v>
      </c>
      <c r="N265" s="251">
        <f>_xlfn.XLOOKUP($B265,Pop_countries_a,'Data01 - Population'!V$8:V$274)*_xlfn.XLOOKUP($B265,$B$11:$B$188,$L$11:$L$188)</f>
        <v>83147.972309999997</v>
      </c>
      <c r="O265" s="251">
        <f>_xlfn.XLOOKUP($B265,Pop_countries_a,'Data01 - Population'!W$8:W$274)*_xlfn.XLOOKUP($B265,$B$11:$B$188,$L$11:$L$188)</f>
        <v>83959.226859999995</v>
      </c>
      <c r="P265" s="251">
        <f>_xlfn.XLOOKUP($B265,Pop_countries_a,'Data01 - Population'!X$8:X$274)*_xlfn.XLOOKUP($B265,$B$11:$B$188,$L$11:$L$188)</f>
        <v>84760.25542999999</v>
      </c>
      <c r="Q265" s="251">
        <f>_xlfn.XLOOKUP($B265,Pop_countries_a,'Data01 - Population'!Y$8:Y$274)*_xlfn.XLOOKUP($B265,$B$11:$B$188,$L$11:$L$188)</f>
        <v>85552.213829999993</v>
      </c>
      <c r="R265" s="251">
        <f>_xlfn.XLOOKUP($B265,Pop_countries_a,'Data01 - Population'!Z$8:Z$274)*_xlfn.XLOOKUP($B265,$B$11:$B$188,$L$11:$L$188)</f>
        <v>86336.767209999991</v>
      </c>
      <c r="S265" s="251">
        <f>_xlfn.XLOOKUP($B265,Pop_countries_a,'Data01 - Population'!AA$8:AA$274)*_xlfn.XLOOKUP($B265,$B$11:$B$188,$L$11:$L$188)</f>
        <v>87114.705699999991</v>
      </c>
      <c r="T265" s="251">
        <f>_xlfn.XLOOKUP($B265,Pop_countries_a,'Data01 - Population'!AB$8:AB$274)*_xlfn.XLOOKUP($B265,$B$11:$B$188,$L$11:$L$188)</f>
        <v>87886.342739999993</v>
      </c>
      <c r="U265" s="251">
        <f>_xlfn.XLOOKUP($B265,Pop_countries_a,'Data01 - Population'!AC$8:AC$274)*_xlfn.XLOOKUP($B265,$B$11:$B$188,$L$11:$L$188)</f>
        <v>88650.600879999998</v>
      </c>
      <c r="V265" s="251">
        <f>_xlfn.XLOOKUP($B265,Pop_countries_a,'Data01 - Population'!AD$8:AD$274)*_xlfn.XLOOKUP($B265,$B$11:$B$188,$L$11:$L$188)</f>
        <v>89404.926889999988</v>
      </c>
      <c r="W265" s="251">
        <f>_xlfn.XLOOKUP($B265,Pop_countries_a,'Data01 - Population'!AE$8:AE$274)*_xlfn.XLOOKUP($B265,$B$11:$B$188,$L$11:$L$188)</f>
        <v>90145.918640000004</v>
      </c>
      <c r="X265" s="251">
        <f>_xlfn.XLOOKUP($B265,Pop_countries_a,'Data01 - Population'!AF$8:AF$274)*_xlfn.XLOOKUP($B265,$B$11:$B$188,$L$11:$L$188)</f>
        <v>90870.951069999996</v>
      </c>
      <c r="Y265" s="251">
        <f>_xlfn.XLOOKUP($B265,Pop_countries_a,'Data01 - Population'!AG$8:AG$274)*_xlfn.XLOOKUP($B265,$B$11:$B$188,$L$11:$L$188)</f>
        <v>91578.646349999995</v>
      </c>
      <c r="Z265" s="251">
        <f>_xlfn.XLOOKUP($B265,Pop_countries_a,'Data01 - Population'!AH$8:AH$274)*_xlfn.XLOOKUP($B265,$B$11:$B$188,$L$11:$L$188)</f>
        <v>92268.808579999997</v>
      </c>
      <c r="AA265" s="251">
        <f>_xlfn.XLOOKUP($B265,Pop_countries_a,'Data01 - Population'!AI$8:AI$274)*_xlfn.XLOOKUP($B265,$B$11:$B$188,$L$11:$L$188)</f>
        <v>92941.79690999999</v>
      </c>
      <c r="AB265" s="251">
        <f>_xlfn.XLOOKUP($B265,Pop_countries_a,'Data01 - Population'!AJ$8:AJ$274)*_xlfn.XLOOKUP($B265,$B$11:$B$188,$L$11:$L$188)</f>
        <v>93597.990079999989</v>
      </c>
      <c r="AC265" s="251">
        <f>_xlfn.XLOOKUP($B265,Pop_countries_a,'Data01 - Population'!AK$8:AK$274)*_xlfn.XLOOKUP($B265,$B$11:$B$188,$L$11:$L$188)</f>
        <v>94237.773359999992</v>
      </c>
      <c r="AD265" s="251">
        <f>_xlfn.XLOOKUP($B265,Pop_countries_a,'Data01 - Population'!AL$8:AL$274)*_xlfn.XLOOKUP($B265,$B$11:$B$188,$L$11:$L$188)</f>
        <v>94860.598229999989</v>
      </c>
      <c r="AE265" s="251">
        <f>_xlfn.XLOOKUP($B265,Pop_countries_a,'Data01 - Population'!AM$8:AM$274)*_xlfn.XLOOKUP($B265,$B$11:$B$188,$L$11:$L$188)</f>
        <v>95465.217459999985</v>
      </c>
      <c r="AF265" s="251">
        <f>_xlfn.XLOOKUP($B265,Pop_countries_a,'Data01 - Population'!AN$8:AN$274)*_xlfn.XLOOKUP($B265,$B$11:$B$188,$L$11:$L$188)</f>
        <v>96049.972429999994</v>
      </c>
      <c r="AG265" s="251">
        <f>_xlfn.XLOOKUP($B265,Pop_countries_a,'Data01 - Population'!AO$8:AO$274)*_xlfn.XLOOKUP($B265,$B$11:$B$188,$L$11:$L$188)</f>
        <v>96612.753949999998</v>
      </c>
      <c r="AH265" s="251">
        <f>_xlfn.XLOOKUP($B265,Pop_countries_a,'Data01 - Population'!AP$8:AP$274)*_xlfn.XLOOKUP($B265,$B$11:$B$188,$L$11:$L$188)</f>
        <v>97151.936049999989</v>
      </c>
    </row>
    <row r="266" spans="2:34" x14ac:dyDescent="0.25">
      <c r="B266" s="256" t="s">
        <v>355</v>
      </c>
      <c r="C266" s="251">
        <f>_xlfn.XLOOKUP($B266,Pop_countries_a,'Data01 - Population'!K$8:K$274)*_xlfn.XLOOKUP($B266,$B$11:$B$188,$L$11:$L$188)</f>
        <v>153111.46665000002</v>
      </c>
      <c r="D266" s="251">
        <f>_xlfn.XLOOKUP($B266,Pop_countries_a,'Data01 - Population'!L$8:L$274)*_xlfn.XLOOKUP($B266,$B$11:$B$188,$L$11:$L$188)</f>
        <v>155601.39168</v>
      </c>
      <c r="E266" s="251">
        <f>_xlfn.XLOOKUP($B266,Pop_countries_a,'Data01 - Population'!M$8:M$274)*_xlfn.XLOOKUP($B266,$B$11:$B$188,$L$11:$L$188)</f>
        <v>158089.63574000003</v>
      </c>
      <c r="F266" s="251">
        <f>_xlfn.XLOOKUP($B266,Pop_countries_a,'Data01 - Population'!N$8:N$274)*_xlfn.XLOOKUP($B266,$B$11:$B$188,$L$11:$L$188)</f>
        <v>160575.93176000001</v>
      </c>
      <c r="G266" s="251">
        <f>_xlfn.XLOOKUP($B266,Pop_countries_a,'Data01 - Population'!O$8:O$274)*_xlfn.XLOOKUP($B266,$B$11:$B$188,$L$11:$L$188)</f>
        <v>163055.72383999999</v>
      </c>
      <c r="H266" s="251">
        <f>_xlfn.XLOOKUP($B266,Pop_countries_a,'Data01 - Population'!P$8:P$274)*_xlfn.XLOOKUP($B266,$B$11:$B$188,$L$11:$L$188)</f>
        <v>165523.60774000001</v>
      </c>
      <c r="I266" s="251">
        <f>_xlfn.XLOOKUP($B266,Pop_countries_a,'Data01 - Population'!Q$8:Q$274)*_xlfn.XLOOKUP($B266,$B$11:$B$188,$L$11:$L$188)</f>
        <v>167974.54055000001</v>
      </c>
      <c r="J266" s="251">
        <f>_xlfn.XLOOKUP($B266,Pop_countries_a,'Data01 - Population'!R$8:R$274)*_xlfn.XLOOKUP($B266,$B$11:$B$188,$L$11:$L$188)</f>
        <v>170405.80444000001</v>
      </c>
      <c r="K266" s="251">
        <f>_xlfn.XLOOKUP($B266,Pop_countries_a,'Data01 - Population'!S$8:S$274)*_xlfn.XLOOKUP($B266,$B$11:$B$188,$L$11:$L$188)</f>
        <v>172815.62418000001</v>
      </c>
      <c r="L266" s="251">
        <f>_xlfn.XLOOKUP($B266,Pop_countries_a,'Data01 - Population'!T$8:T$274)*_xlfn.XLOOKUP($B266,$B$11:$B$188,$L$11:$L$188)</f>
        <v>175198.98827999999</v>
      </c>
      <c r="M266" s="251">
        <f>_xlfn.XLOOKUP($B266,Pop_countries_a,'Data01 - Population'!U$8:U$274)*_xlfn.XLOOKUP($B266,$B$11:$B$188,$L$11:$L$188)</f>
        <v>177551.07377000002</v>
      </c>
      <c r="N266" s="251">
        <f>_xlfn.XLOOKUP($B266,Pop_countries_a,'Data01 - Population'!V$8:V$274)*_xlfn.XLOOKUP($B266,$B$11:$B$188,$L$11:$L$188)</f>
        <v>179867.65466</v>
      </c>
      <c r="O266" s="251">
        <f>_xlfn.XLOOKUP($B266,Pop_countries_a,'Data01 - Population'!W$8:W$274)*_xlfn.XLOOKUP($B266,$B$11:$B$188,$L$11:$L$188)</f>
        <v>182145.55753000002</v>
      </c>
      <c r="P266" s="251">
        <f>_xlfn.XLOOKUP($B266,Pop_countries_a,'Data01 - Population'!X$8:X$274)*_xlfn.XLOOKUP($B266,$B$11:$B$188,$L$11:$L$188)</f>
        <v>184383.69839000003</v>
      </c>
      <c r="Q266" s="251">
        <f>_xlfn.XLOOKUP($B266,Pop_countries_a,'Data01 - Population'!Y$8:Y$274)*_xlfn.XLOOKUP($B266,$B$11:$B$188,$L$11:$L$188)</f>
        <v>186580.85186000002</v>
      </c>
      <c r="R266" s="251">
        <f>_xlfn.XLOOKUP($B266,Pop_countries_a,'Data01 - Population'!Z$8:Z$274)*_xlfn.XLOOKUP($B266,$B$11:$B$188,$L$11:$L$188)</f>
        <v>188737.42640000003</v>
      </c>
      <c r="S266" s="251">
        <f>_xlfn.XLOOKUP($B266,Pop_countries_a,'Data01 - Population'!AA$8:AA$274)*_xlfn.XLOOKUP($B266,$B$11:$B$188,$L$11:$L$188)</f>
        <v>190852.73076999999</v>
      </c>
      <c r="T266" s="251">
        <f>_xlfn.XLOOKUP($B266,Pop_countries_a,'Data01 - Population'!AB$8:AB$274)*_xlfn.XLOOKUP($B266,$B$11:$B$188,$L$11:$L$188)</f>
        <v>192926.04230999999</v>
      </c>
      <c r="U266" s="251">
        <f>_xlfn.XLOOKUP($B266,Pop_countries_a,'Data01 - Population'!AC$8:AC$274)*_xlfn.XLOOKUP($B266,$B$11:$B$188,$L$11:$L$188)</f>
        <v>194956.02567</v>
      </c>
      <c r="V266" s="251">
        <f>_xlfn.XLOOKUP($B266,Pop_countries_a,'Data01 - Population'!AD$8:AD$274)*_xlfn.XLOOKUP($B266,$B$11:$B$188,$L$11:$L$188)</f>
        <v>196941.89535000001</v>
      </c>
      <c r="W266" s="251">
        <f>_xlfn.XLOOKUP($B266,Pop_countries_a,'Data01 - Population'!AE$8:AE$274)*_xlfn.XLOOKUP($B266,$B$11:$B$188,$L$11:$L$188)</f>
        <v>198883.21147000001</v>
      </c>
      <c r="X266" s="251">
        <f>_xlfn.XLOOKUP($B266,Pop_countries_a,'Data01 - Population'!AF$8:AF$274)*_xlfn.XLOOKUP($B266,$B$11:$B$188,$L$11:$L$188)</f>
        <v>200779.50273000001</v>
      </c>
      <c r="Y266" s="251">
        <f>_xlfn.XLOOKUP($B266,Pop_countries_a,'Data01 - Population'!AG$8:AG$274)*_xlfn.XLOOKUP($B266,$B$11:$B$188,$L$11:$L$188)</f>
        <v>202629.95221000002</v>
      </c>
      <c r="Z266" s="251">
        <f>_xlfn.XLOOKUP($B266,Pop_countries_a,'Data01 - Population'!AH$8:AH$274)*_xlfn.XLOOKUP($B266,$B$11:$B$188,$L$11:$L$188)</f>
        <v>204434.18286999999</v>
      </c>
      <c r="AA266" s="251">
        <f>_xlfn.XLOOKUP($B266,Pop_countries_a,'Data01 - Population'!AI$8:AI$274)*_xlfn.XLOOKUP($B266,$B$11:$B$188,$L$11:$L$188)</f>
        <v>206193.24728000001</v>
      </c>
      <c r="AB266" s="251">
        <f>_xlfn.XLOOKUP($B266,Pop_countries_a,'Data01 - Population'!AJ$8:AJ$274)*_xlfn.XLOOKUP($B266,$B$11:$B$188,$L$11:$L$188)</f>
        <v>207908.95209000001</v>
      </c>
      <c r="AC266" s="251">
        <f>_xlfn.XLOOKUP($B266,Pop_countries_a,'Data01 - Population'!AK$8:AK$274)*_xlfn.XLOOKUP($B266,$B$11:$B$188,$L$11:$L$188)</f>
        <v>209582.0828</v>
      </c>
      <c r="AD266" s="251">
        <f>_xlfn.XLOOKUP($B266,Pop_countries_a,'Data01 - Population'!AL$8:AL$274)*_xlfn.XLOOKUP($B266,$B$11:$B$188,$L$11:$L$188)</f>
        <v>211213.14213000002</v>
      </c>
      <c r="AE266" s="251">
        <f>_xlfn.XLOOKUP($B266,Pop_countries_a,'Data01 - Population'!AM$8:AM$274)*_xlfn.XLOOKUP($B266,$B$11:$B$188,$L$11:$L$188)</f>
        <v>212800.44910999999</v>
      </c>
      <c r="AF266" s="251">
        <f>_xlfn.XLOOKUP($B266,Pop_countries_a,'Data01 - Population'!AN$8:AN$274)*_xlfn.XLOOKUP($B266,$B$11:$B$188,$L$11:$L$188)</f>
        <v>214342.77836000003</v>
      </c>
      <c r="AG266" s="251">
        <f>_xlfn.XLOOKUP($B266,Pop_countries_a,'Data01 - Population'!AO$8:AO$274)*_xlfn.XLOOKUP($B266,$B$11:$B$188,$L$11:$L$188)</f>
        <v>215837.14498000001</v>
      </c>
      <c r="AH266" s="251">
        <f>_xlfn.XLOOKUP($B266,Pop_countries_a,'Data01 - Population'!AP$8:AP$274)*_xlfn.XLOOKUP($B266,$B$11:$B$188,$L$11:$L$188)</f>
        <v>217281.89942</v>
      </c>
    </row>
    <row r="267" spans="2:34" x14ac:dyDescent="0.25">
      <c r="B267" s="256" t="s">
        <v>408</v>
      </c>
      <c r="C267" s="251">
        <f>_xlfn.XLOOKUP($B267,Pop_countries_a,'Data01 - Population'!K$8:K$274)*_xlfn.XLOOKUP($B267,$B$11:$B$188,$L$11:$L$188)</f>
        <v>98396.348800000007</v>
      </c>
      <c r="D267" s="251">
        <f>_xlfn.XLOOKUP($B267,Pop_countries_a,'Data01 - Population'!L$8:L$274)*_xlfn.XLOOKUP($B267,$B$11:$B$188,$L$11:$L$188)</f>
        <v>98149.156000000003</v>
      </c>
      <c r="E267" s="251">
        <f>_xlfn.XLOOKUP($B267,Pop_countries_a,'Data01 - Population'!M$8:M$274)*_xlfn.XLOOKUP($B267,$B$11:$B$188,$L$11:$L$188)</f>
        <v>97883.085919999998</v>
      </c>
      <c r="F267" s="251">
        <f>_xlfn.XLOOKUP($B267,Pop_countries_a,'Data01 - Population'!N$8:N$274)*_xlfn.XLOOKUP($B267,$B$11:$B$188,$L$11:$L$188)</f>
        <v>97599.520320000011</v>
      </c>
      <c r="G267" s="251">
        <f>_xlfn.XLOOKUP($B267,Pop_countries_a,'Data01 - Population'!O$8:O$274)*_xlfn.XLOOKUP($B267,$B$11:$B$188,$L$11:$L$188)</f>
        <v>97299.952720000001</v>
      </c>
      <c r="H267" s="251">
        <f>_xlfn.XLOOKUP($B267,Pop_countries_a,'Data01 - Population'!P$8:P$274)*_xlfn.XLOOKUP($B267,$B$11:$B$188,$L$11:$L$188)</f>
        <v>96987.796879999994</v>
      </c>
      <c r="I267" s="251">
        <f>_xlfn.XLOOKUP($B267,Pop_countries_a,'Data01 - Population'!Q$8:Q$274)*_xlfn.XLOOKUP($B267,$B$11:$B$188,$L$11:$L$188)</f>
        <v>96665.592799999999</v>
      </c>
      <c r="J267" s="251">
        <f>_xlfn.XLOOKUP($B267,Pop_countries_a,'Data01 - Population'!R$8:R$274)*_xlfn.XLOOKUP($B267,$B$11:$B$188,$L$11:$L$188)</f>
        <v>96333.259200000015</v>
      </c>
      <c r="K267" s="251">
        <f>_xlfn.XLOOKUP($B267,Pop_countries_a,'Data01 - Population'!S$8:S$274)*_xlfn.XLOOKUP($B267,$B$11:$B$188,$L$11:$L$188)</f>
        <v>95988.885999999999</v>
      </c>
      <c r="L267" s="251">
        <f>_xlfn.XLOOKUP($B267,Pop_countries_a,'Data01 - Population'!T$8:T$274)*_xlfn.XLOOKUP($B267,$B$11:$B$188,$L$11:$L$188)</f>
        <v>95632.27</v>
      </c>
      <c r="M267" s="251">
        <f>_xlfn.XLOOKUP($B267,Pop_countries_a,'Data01 - Population'!U$8:U$274)*_xlfn.XLOOKUP($B267,$B$11:$B$188,$L$11:$L$188)</f>
        <v>95262.202159999986</v>
      </c>
      <c r="N267" s="251">
        <f>_xlfn.XLOOKUP($B267,Pop_countries_a,'Data01 - Population'!V$8:V$274)*_xlfn.XLOOKUP($B267,$B$11:$B$188,$L$11:$L$188)</f>
        <v>94878.692639999994</v>
      </c>
      <c r="O267" s="251">
        <f>_xlfn.XLOOKUP($B267,Pop_countries_a,'Data01 - Population'!W$8:W$274)*_xlfn.XLOOKUP($B267,$B$11:$B$188,$L$11:$L$188)</f>
        <v>94481.56872000001</v>
      </c>
      <c r="P267" s="251">
        <f>_xlfn.XLOOKUP($B267,Pop_countries_a,'Data01 - Population'!X$8:X$274)*_xlfn.XLOOKUP($B267,$B$11:$B$188,$L$11:$L$188)</f>
        <v>94071.96832</v>
      </c>
      <c r="Q267" s="251">
        <f>_xlfn.XLOOKUP($B267,Pop_countries_a,'Data01 - Population'!Y$8:Y$274)*_xlfn.XLOOKUP($B267,$B$11:$B$188,$L$11:$L$188)</f>
        <v>93650.917600000001</v>
      </c>
      <c r="R267" s="251">
        <f>_xlfn.XLOOKUP($B267,Pop_countries_a,'Data01 - Population'!Z$8:Z$274)*_xlfn.XLOOKUP($B267,$B$11:$B$188,$L$11:$L$188)</f>
        <v>93219.656080000001</v>
      </c>
      <c r="S267" s="251">
        <f>_xlfn.XLOOKUP($B267,Pop_countries_a,'Data01 - Population'!AA$8:AA$274)*_xlfn.XLOOKUP($B267,$B$11:$B$188,$L$11:$L$188)</f>
        <v>92779.504560000001</v>
      </c>
      <c r="T267" s="251">
        <f>_xlfn.XLOOKUP($B267,Pop_countries_a,'Data01 - Population'!AB$8:AB$274)*_xlfn.XLOOKUP($B267,$B$11:$B$188,$L$11:$L$188)</f>
        <v>92331.418079999989</v>
      </c>
      <c r="U267" s="251">
        <f>_xlfn.XLOOKUP($B267,Pop_countries_a,'Data01 - Population'!AC$8:AC$274)*_xlfn.XLOOKUP($B267,$B$11:$B$188,$L$11:$L$188)</f>
        <v>91876.40247999999</v>
      </c>
      <c r="V267" s="251">
        <f>_xlfn.XLOOKUP($B267,Pop_countries_a,'Data01 - Population'!AD$8:AD$274)*_xlfn.XLOOKUP($B267,$B$11:$B$188,$L$11:$L$188)</f>
        <v>91416.550719999999</v>
      </c>
      <c r="W267" s="251">
        <f>_xlfn.XLOOKUP($B267,Pop_countries_a,'Data01 - Population'!AE$8:AE$274)*_xlfn.XLOOKUP($B267,$B$11:$B$188,$L$11:$L$188)</f>
        <v>90954.047200000001</v>
      </c>
      <c r="X267" s="251">
        <f>_xlfn.XLOOKUP($B267,Pop_countries_a,'Data01 - Population'!AF$8:AF$274)*_xlfn.XLOOKUP($B267,$B$11:$B$188,$L$11:$L$188)</f>
        <v>90491.116959999999</v>
      </c>
      <c r="Y267" s="251">
        <f>_xlfn.XLOOKUP($B267,Pop_countries_a,'Data01 - Population'!AG$8:AG$274)*_xlfn.XLOOKUP($B267,$B$11:$B$188,$L$11:$L$188)</f>
        <v>90028.572799999994</v>
      </c>
      <c r="Z267" s="251">
        <f>_xlfn.XLOOKUP($B267,Pop_countries_a,'Data01 - Population'!AH$8:AH$274)*_xlfn.XLOOKUP($B267,$B$11:$B$188,$L$11:$L$188)</f>
        <v>89567.481520000001</v>
      </c>
      <c r="AA267" s="251">
        <f>_xlfn.XLOOKUP($B267,Pop_countries_a,'Data01 - Population'!AI$8:AI$274)*_xlfn.XLOOKUP($B267,$B$11:$B$188,$L$11:$L$188)</f>
        <v>89109.265520000001</v>
      </c>
      <c r="AB267" s="251">
        <f>_xlfn.XLOOKUP($B267,Pop_countries_a,'Data01 - Population'!AJ$8:AJ$274)*_xlfn.XLOOKUP($B267,$B$11:$B$188,$L$11:$L$188)</f>
        <v>88655.448799999998</v>
      </c>
      <c r="AC267" s="251">
        <f>_xlfn.XLOOKUP($B267,Pop_countries_a,'Data01 - Population'!AK$8:AK$274)*_xlfn.XLOOKUP($B267,$B$11:$B$188,$L$11:$L$188)</f>
        <v>88207.087999999989</v>
      </c>
      <c r="AD267" s="251">
        <f>_xlfn.XLOOKUP($B267,Pop_countries_a,'Data01 - Population'!AL$8:AL$274)*_xlfn.XLOOKUP($B267,$B$11:$B$188,$L$11:$L$188)</f>
        <v>87765.016240000012</v>
      </c>
      <c r="AE267" s="251">
        <f>_xlfn.XLOOKUP($B267,Pop_countries_a,'Data01 - Population'!AM$8:AM$274)*_xlfn.XLOOKUP($B267,$B$11:$B$188,$L$11:$L$188)</f>
        <v>87329.172559999992</v>
      </c>
      <c r="AF267" s="251">
        <f>_xlfn.XLOOKUP($B267,Pop_countries_a,'Data01 - Population'!AN$8:AN$274)*_xlfn.XLOOKUP($B267,$B$11:$B$188,$L$11:$L$188)</f>
        <v>86899.709359999993</v>
      </c>
      <c r="AG267" s="251">
        <f>_xlfn.XLOOKUP($B267,Pop_countries_a,'Data01 - Population'!AO$8:AO$274)*_xlfn.XLOOKUP($B267,$B$11:$B$188,$L$11:$L$188)</f>
        <v>86475.915439999997</v>
      </c>
      <c r="AH267" s="251">
        <f>_xlfn.XLOOKUP($B267,Pop_countries_a,'Data01 - Population'!AP$8:AP$274)*_xlfn.XLOOKUP($B267,$B$11:$B$188,$L$11:$L$188)</f>
        <v>86057.557119999998</v>
      </c>
    </row>
    <row r="268" spans="2:34" x14ac:dyDescent="0.25">
      <c r="B268" s="256" t="s">
        <v>422</v>
      </c>
      <c r="C268" s="251">
        <f>_xlfn.XLOOKUP($B268,Pop_countries_a,'Data01 - Population'!K$8:K$274)*_xlfn.XLOOKUP($B268,$B$11:$B$188,$L$11:$L$188)</f>
        <v>2742.8093299999996</v>
      </c>
      <c r="D268" s="251">
        <f>_xlfn.XLOOKUP($B268,Pop_countries_a,'Data01 - Population'!L$8:L$274)*_xlfn.XLOOKUP($B268,$B$11:$B$188,$L$11:$L$188)</f>
        <v>2760.7125000000001</v>
      </c>
      <c r="E268" s="251">
        <f>_xlfn.XLOOKUP($B268,Pop_countries_a,'Data01 - Population'!M$8:M$274)*_xlfn.XLOOKUP($B268,$B$11:$B$188,$L$11:$L$188)</f>
        <v>2777.7824000000001</v>
      </c>
      <c r="F268" s="251">
        <f>_xlfn.XLOOKUP($B268,Pop_countries_a,'Data01 - Population'!N$8:N$274)*_xlfn.XLOOKUP($B268,$B$11:$B$188,$L$11:$L$188)</f>
        <v>2794.2859999999996</v>
      </c>
      <c r="G268" s="251">
        <f>_xlfn.XLOOKUP($B268,Pop_countries_a,'Data01 - Population'!O$8:O$274)*_xlfn.XLOOKUP($B268,$B$11:$B$188,$L$11:$L$188)</f>
        <v>2810.3042</v>
      </c>
      <c r="H268" s="251">
        <f>_xlfn.XLOOKUP($B268,Pop_countries_a,'Data01 - Population'!P$8:P$274)*_xlfn.XLOOKUP($B268,$B$11:$B$188,$L$11:$L$188)</f>
        <v>2825.9502600000001</v>
      </c>
      <c r="I268" s="251">
        <f>_xlfn.XLOOKUP($B268,Pop_countries_a,'Data01 - Population'!Q$8:Q$274)*_xlfn.XLOOKUP($B268,$B$11:$B$188,$L$11:$L$188)</f>
        <v>2841.0462000000002</v>
      </c>
      <c r="J268" s="251">
        <f>_xlfn.XLOOKUP($B268,Pop_countries_a,'Data01 - Population'!R$8:R$274)*_xlfn.XLOOKUP($B268,$B$11:$B$188,$L$11:$L$188)</f>
        <v>2855.8347199999998</v>
      </c>
      <c r="K268" s="251">
        <f>_xlfn.XLOOKUP($B268,Pop_countries_a,'Data01 - Population'!S$8:S$274)*_xlfn.XLOOKUP($B268,$B$11:$B$188,$L$11:$L$188)</f>
        <v>2870.1540199999999</v>
      </c>
      <c r="L268" s="251">
        <f>_xlfn.XLOOKUP($B268,Pop_countries_a,'Data01 - Population'!T$8:T$274)*_xlfn.XLOOKUP($B268,$B$11:$B$188,$L$11:$L$188)</f>
        <v>2883.9393800000003</v>
      </c>
      <c r="M268" s="251">
        <f>_xlfn.XLOOKUP($B268,Pop_countries_a,'Data01 - Population'!U$8:U$274)*_xlfn.XLOOKUP($B268,$B$11:$B$188,$L$11:$L$188)</f>
        <v>2897.26361</v>
      </c>
      <c r="N268" s="251">
        <f>_xlfn.XLOOKUP($B268,Pop_countries_a,'Data01 - Population'!V$8:V$274)*_xlfn.XLOOKUP($B268,$B$11:$B$188,$L$11:$L$188)</f>
        <v>2910.0458100000001</v>
      </c>
      <c r="O268" s="251">
        <f>_xlfn.XLOOKUP($B268,Pop_countries_a,'Data01 - Population'!W$8:W$274)*_xlfn.XLOOKUP($B268,$B$11:$B$188,$L$11:$L$188)</f>
        <v>2922.2617099999998</v>
      </c>
      <c r="P268" s="251">
        <f>_xlfn.XLOOKUP($B268,Pop_countries_a,'Data01 - Population'!X$8:X$274)*_xlfn.XLOOKUP($B268,$B$11:$B$188,$L$11:$L$188)</f>
        <v>2934.02457</v>
      </c>
      <c r="Q268" s="251">
        <f>_xlfn.XLOOKUP($B268,Pop_countries_a,'Data01 - Population'!Y$8:Y$274)*_xlfn.XLOOKUP($B268,$B$11:$B$188,$L$11:$L$188)</f>
        <v>2945.1725899999997</v>
      </c>
      <c r="R268" s="251">
        <f>_xlfn.XLOOKUP($B268,Pop_countries_a,'Data01 - Population'!Z$8:Z$274)*_xlfn.XLOOKUP($B268,$B$11:$B$188,$L$11:$L$188)</f>
        <v>2955.70577</v>
      </c>
      <c r="S268" s="251">
        <f>_xlfn.XLOOKUP($B268,Pop_countries_a,'Data01 - Population'!AA$8:AA$274)*_xlfn.XLOOKUP($B268,$B$11:$B$188,$L$11:$L$188)</f>
        <v>2965.7535500000004</v>
      </c>
      <c r="T268" s="251">
        <f>_xlfn.XLOOKUP($B268,Pop_countries_a,'Data01 - Population'!AB$8:AB$274)*_xlfn.XLOOKUP($B268,$B$11:$B$188,$L$11:$L$188)</f>
        <v>2975.22694</v>
      </c>
      <c r="U268" s="251">
        <f>_xlfn.XLOOKUP($B268,Pop_countries_a,'Data01 - Population'!AC$8:AC$274)*_xlfn.XLOOKUP($B268,$B$11:$B$188,$L$11:$L$188)</f>
        <v>2984.1663899999999</v>
      </c>
      <c r="V268" s="251">
        <f>_xlfn.XLOOKUP($B268,Pop_countries_a,'Data01 - Population'!AD$8:AD$274)*_xlfn.XLOOKUP($B268,$B$11:$B$188,$L$11:$L$188)</f>
        <v>2992.5314499999999</v>
      </c>
      <c r="W268" s="251">
        <f>_xlfn.XLOOKUP($B268,Pop_countries_a,'Data01 - Population'!AE$8:AE$274)*_xlfn.XLOOKUP($B268,$B$11:$B$188,$L$11:$L$188)</f>
        <v>3000.2331300000001</v>
      </c>
      <c r="X268" s="251">
        <f>_xlfn.XLOOKUP($B268,Pop_countries_a,'Data01 - Population'!AF$8:AF$274)*_xlfn.XLOOKUP($B268,$B$11:$B$188,$L$11:$L$188)</f>
        <v>3007.4736800000001</v>
      </c>
      <c r="Y268" s="251">
        <f>_xlfn.XLOOKUP($B268,Pop_countries_a,'Data01 - Population'!AG$8:AG$274)*_xlfn.XLOOKUP($B268,$B$11:$B$188,$L$11:$L$188)</f>
        <v>3014.03467</v>
      </c>
      <c r="Z268" s="251">
        <f>_xlfn.XLOOKUP($B268,Pop_countries_a,'Data01 - Population'!AH$8:AH$274)*_xlfn.XLOOKUP($B268,$B$11:$B$188,$L$11:$L$188)</f>
        <v>3019.97273</v>
      </c>
      <c r="AA268" s="251">
        <f>_xlfn.XLOOKUP($B268,Pop_countries_a,'Data01 - Population'!AI$8:AI$274)*_xlfn.XLOOKUP($B268,$B$11:$B$188,$L$11:$L$188)</f>
        <v>3025.4092099999998</v>
      </c>
      <c r="AB268" s="251">
        <f>_xlfn.XLOOKUP($B268,Pop_countries_a,'Data01 - Population'!AJ$8:AJ$274)*_xlfn.XLOOKUP($B268,$B$11:$B$188,$L$11:$L$188)</f>
        <v>3030.1742199999999</v>
      </c>
      <c r="AC268" s="251">
        <f>_xlfn.XLOOKUP($B268,Pop_countries_a,'Data01 - Population'!AK$8:AK$274)*_xlfn.XLOOKUP($B268,$B$11:$B$188,$L$11:$L$188)</f>
        <v>3034.3971999999999</v>
      </c>
      <c r="AD268" s="251">
        <f>_xlfn.XLOOKUP($B268,Pop_countries_a,'Data01 - Population'!AL$8:AL$274)*_xlfn.XLOOKUP($B268,$B$11:$B$188,$L$11:$L$188)</f>
        <v>3038.0619700000002</v>
      </c>
      <c r="AE268" s="251">
        <f>_xlfn.XLOOKUP($B268,Pop_countries_a,'Data01 - Population'!AM$8:AM$274)*_xlfn.XLOOKUP($B268,$B$11:$B$188,$L$11:$L$188)</f>
        <v>3041.2008900000001</v>
      </c>
      <c r="AF268" s="251">
        <f>_xlfn.XLOOKUP($B268,Pop_countries_a,'Data01 - Population'!AN$8:AN$274)*_xlfn.XLOOKUP($B268,$B$11:$B$188,$L$11:$L$188)</f>
        <v>3043.6926099999996</v>
      </c>
      <c r="AG268" s="251">
        <f>_xlfn.XLOOKUP($B268,Pop_countries_a,'Data01 - Population'!AO$8:AO$274)*_xlfn.XLOOKUP($B268,$B$11:$B$188,$L$11:$L$188)</f>
        <v>3045.7960099999996</v>
      </c>
      <c r="AH268" s="251">
        <f>_xlfn.XLOOKUP($B268,Pop_countries_a,'Data01 - Population'!AP$8:AP$274)*_xlfn.XLOOKUP($B268,$B$11:$B$188,$L$11:$L$188)</f>
        <v>3047.3654699999997</v>
      </c>
    </row>
    <row r="269" spans="2:34" x14ac:dyDescent="0.25">
      <c r="B269" s="256" t="s">
        <v>289</v>
      </c>
      <c r="C269" s="251">
        <f>_xlfn.XLOOKUP($B269,Pop_countries_a,'Data01 - Population'!K$8:K$274)*_xlfn.XLOOKUP($B269,$B$11:$B$188,$L$11:$L$188)</f>
        <v>11095312.178719999</v>
      </c>
      <c r="D269" s="251">
        <f>_xlfn.XLOOKUP($B269,Pop_countries_a,'Data01 - Population'!L$8:L$274)*_xlfn.XLOOKUP($B269,$B$11:$B$188,$L$11:$L$188)</f>
        <v>11205635.606199998</v>
      </c>
      <c r="E269" s="251">
        <f>_xlfn.XLOOKUP($B269,Pop_countries_a,'Data01 - Population'!M$8:M$274)*_xlfn.XLOOKUP($B269,$B$11:$B$188,$L$11:$L$188)</f>
        <v>11314481.347959999</v>
      </c>
      <c r="F269" s="251">
        <f>_xlfn.XLOOKUP($B269,Pop_countries_a,'Data01 - Population'!N$8:N$274)*_xlfn.XLOOKUP($B269,$B$11:$B$188,$L$11:$L$188)</f>
        <v>11421850.061719999</v>
      </c>
      <c r="G269" s="251">
        <f>_xlfn.XLOOKUP($B269,Pop_countries_a,'Data01 - Population'!O$8:O$274)*_xlfn.XLOOKUP($B269,$B$11:$B$188,$L$11:$L$188)</f>
        <v>11527605.095999999</v>
      </c>
      <c r="H269" s="251">
        <f>_xlfn.XLOOKUP($B269,Pop_countries_a,'Data01 - Population'!P$8:P$274)*_xlfn.XLOOKUP($B269,$B$11:$B$188,$L$11:$L$188)</f>
        <v>11631546.568879999</v>
      </c>
      <c r="I269" s="251">
        <f>_xlfn.XLOOKUP($B269,Pop_countries_a,'Data01 - Population'!Q$8:Q$274)*_xlfn.XLOOKUP($B269,$B$11:$B$188,$L$11:$L$188)</f>
        <v>11733494.3544</v>
      </c>
      <c r="J269" s="251">
        <f>_xlfn.XLOOKUP($B269,Pop_countries_a,'Data01 - Population'!R$8:R$274)*_xlfn.XLOOKUP($B269,$B$11:$B$188,$L$11:$L$188)</f>
        <v>11833347.853879998</v>
      </c>
      <c r="K269" s="251">
        <f>_xlfn.XLOOKUP($B269,Pop_countries_a,'Data01 - Population'!S$8:S$274)*_xlfn.XLOOKUP($B269,$B$11:$B$188,$L$11:$L$188)</f>
        <v>11931029.139679998</v>
      </c>
      <c r="L269" s="251">
        <f>_xlfn.XLOOKUP($B269,Pop_countries_a,'Data01 - Population'!T$8:T$274)*_xlfn.XLOOKUP($B269,$B$11:$B$188,$L$11:$L$188)</f>
        <v>12026396.688319998</v>
      </c>
      <c r="M269" s="251">
        <f>_xlfn.XLOOKUP($B269,Pop_countries_a,'Data01 - Population'!U$8:U$274)*_xlfn.XLOOKUP($B269,$B$11:$B$188,$L$11:$L$188)</f>
        <v>12119297.12112</v>
      </c>
      <c r="N269" s="251">
        <f>_xlfn.XLOOKUP($B269,Pop_countries_a,'Data01 - Population'!V$8:V$274)*_xlfn.XLOOKUP($B269,$B$11:$B$188,$L$11:$L$188)</f>
        <v>12209575.695239998</v>
      </c>
      <c r="O269" s="251">
        <f>_xlfn.XLOOKUP($B269,Pop_countries_a,'Data01 - Population'!W$8:W$274)*_xlfn.XLOOKUP($B269,$B$11:$B$188,$L$11:$L$188)</f>
        <v>12297148.539199999</v>
      </c>
      <c r="P269" s="251">
        <f>_xlfn.XLOOKUP($B269,Pop_countries_a,'Data01 - Population'!X$8:X$274)*_xlfn.XLOOKUP($B269,$B$11:$B$188,$L$11:$L$188)</f>
        <v>12381879.634879999</v>
      </c>
      <c r="Q269" s="251">
        <f>_xlfn.XLOOKUP($B269,Pop_countries_a,'Data01 - Population'!Y$8:Y$274)*_xlfn.XLOOKUP($B269,$B$11:$B$188,$L$11:$L$188)</f>
        <v>12463501.631279998</v>
      </c>
      <c r="R269" s="251">
        <f>_xlfn.XLOOKUP($B269,Pop_countries_a,'Data01 - Population'!Z$8:Z$274)*_xlfn.XLOOKUP($B269,$B$11:$B$188,$L$11:$L$188)</f>
        <v>12541700.268159999</v>
      </c>
      <c r="S269" s="251">
        <f>_xlfn.XLOOKUP($B269,Pop_countries_a,'Data01 - Population'!AA$8:AA$274)*_xlfn.XLOOKUP($B269,$B$11:$B$188,$L$11:$L$188)</f>
        <v>12616237.337199999</v>
      </c>
      <c r="T269" s="251">
        <f>_xlfn.XLOOKUP($B269,Pop_countries_a,'Data01 - Population'!AB$8:AB$274)*_xlfn.XLOOKUP($B269,$B$11:$B$188,$L$11:$L$188)</f>
        <v>12687006.921119999</v>
      </c>
      <c r="U269" s="251">
        <f>_xlfn.XLOOKUP($B269,Pop_countries_a,'Data01 - Population'!AC$8:AC$274)*_xlfn.XLOOKUP($B269,$B$11:$B$188,$L$11:$L$188)</f>
        <v>12754006.372799998</v>
      </c>
      <c r="V269" s="251">
        <f>_xlfn.XLOOKUP($B269,Pop_countries_a,'Data01 - Population'!AD$8:AD$274)*_xlfn.XLOOKUP($B269,$B$11:$B$188,$L$11:$L$188)</f>
        <v>12817242.789119998</v>
      </c>
      <c r="W269" s="251">
        <f>_xlfn.XLOOKUP($B269,Pop_countries_a,'Data01 - Population'!AE$8:AE$274)*_xlfn.XLOOKUP($B269,$B$11:$B$188,$L$11:$L$188)</f>
        <v>12876771.718999999</v>
      </c>
      <c r="X269" s="251">
        <f>_xlfn.XLOOKUP($B269,Pop_countries_a,'Data01 - Population'!AF$8:AF$274)*_xlfn.XLOOKUP($B269,$B$11:$B$188,$L$11:$L$188)</f>
        <v>12932655.142399998</v>
      </c>
      <c r="Y269" s="251">
        <f>_xlfn.XLOOKUP($B269,Pop_countries_a,'Data01 - Population'!AG$8:AG$274)*_xlfn.XLOOKUP($B269,$B$11:$B$188,$L$11:$L$188)</f>
        <v>12984883.047359997</v>
      </c>
      <c r="Z269" s="251">
        <f>_xlfn.XLOOKUP($B269,Pop_countries_a,'Data01 - Population'!AH$8:AH$274)*_xlfn.XLOOKUP($B269,$B$11:$B$188,$L$11:$L$188)</f>
        <v>13033488.2874</v>
      </c>
      <c r="AA269" s="251">
        <f>_xlfn.XLOOKUP($B269,Pop_countries_a,'Data01 - Population'!AI$8:AI$274)*_xlfn.XLOOKUP($B269,$B$11:$B$188,$L$11:$L$188)</f>
        <v>13078639.855959998</v>
      </c>
      <c r="AB269" s="251">
        <f>_xlfn.XLOOKUP($B269,Pop_countries_a,'Data01 - Population'!AJ$8:AJ$274)*_xlfn.XLOOKUP($B269,$B$11:$B$188,$L$11:$L$188)</f>
        <v>13120559.632039998</v>
      </c>
      <c r="AC269" s="251">
        <f>_xlfn.XLOOKUP($B269,Pop_countries_a,'Data01 - Population'!AK$8:AK$274)*_xlfn.XLOOKUP($B269,$B$11:$B$188,$L$11:$L$188)</f>
        <v>13159427.928359998</v>
      </c>
      <c r="AD269" s="251">
        <f>_xlfn.XLOOKUP($B269,Pop_countries_a,'Data01 - Population'!AL$8:AL$274)*_xlfn.XLOOKUP($B269,$B$11:$B$188,$L$11:$L$188)</f>
        <v>13195318.89676</v>
      </c>
      <c r="AE269" s="251">
        <f>_xlfn.XLOOKUP($B269,Pop_countries_a,'Data01 - Population'!AM$8:AM$274)*_xlfn.XLOOKUP($B269,$B$11:$B$188,$L$11:$L$188)</f>
        <v>13228260.543119999</v>
      </c>
      <c r="AF269" s="251">
        <f>_xlfn.XLOOKUP($B269,Pop_countries_a,'Data01 - Population'!AN$8:AN$274)*_xlfn.XLOOKUP($B269,$B$11:$B$188,$L$11:$L$188)</f>
        <v>13258329.138599999</v>
      </c>
      <c r="AG269" s="251">
        <f>_xlfn.XLOOKUP($B269,Pop_countries_a,'Data01 - Population'!AO$8:AO$274)*_xlfn.XLOOKUP($B269,$B$11:$B$188,$L$11:$L$188)</f>
        <v>13285593.768159999</v>
      </c>
      <c r="AH269" s="251">
        <f>_xlfn.XLOOKUP($B269,Pop_countries_a,'Data01 - Population'!AP$8:AP$274)*_xlfn.XLOOKUP($B269,$B$11:$B$188,$L$11:$L$188)</f>
        <v>13310109.412319999</v>
      </c>
    </row>
    <row r="270" spans="2:34" x14ac:dyDescent="0.25">
      <c r="B270" s="256" t="s">
        <v>310</v>
      </c>
      <c r="C270" s="251">
        <f>_xlfn.XLOOKUP($B270,Pop_countries_a,'Data01 - Population'!K$8:K$274)*_xlfn.XLOOKUP($B270,$B$11:$B$188,$L$11:$L$188)</f>
        <v>2925462.3792699999</v>
      </c>
      <c r="D270" s="251">
        <f>_xlfn.XLOOKUP($B270,Pop_countries_a,'Data01 - Population'!L$8:L$274)*_xlfn.XLOOKUP($B270,$B$11:$B$188,$L$11:$L$188)</f>
        <v>2956790.34301</v>
      </c>
      <c r="E270" s="251">
        <f>_xlfn.XLOOKUP($B270,Pop_countries_a,'Data01 - Population'!M$8:M$274)*_xlfn.XLOOKUP($B270,$B$11:$B$188,$L$11:$L$188)</f>
        <v>2987470.9282800001</v>
      </c>
      <c r="F270" s="251">
        <f>_xlfn.XLOOKUP($B270,Pop_countries_a,'Data01 - Population'!N$8:N$274)*_xlfn.XLOOKUP($B270,$B$11:$B$188,$L$11:$L$188)</f>
        <v>3017443.9990500002</v>
      </c>
      <c r="G270" s="251">
        <f>_xlfn.XLOOKUP($B270,Pop_countries_a,'Data01 - Population'!O$8:O$274)*_xlfn.XLOOKUP($B270,$B$11:$B$188,$L$11:$L$188)</f>
        <v>3046737.4018800003</v>
      </c>
      <c r="H270" s="251">
        <f>_xlfn.XLOOKUP($B270,Pop_countries_a,'Data01 - Population'!P$8:P$274)*_xlfn.XLOOKUP($B270,$B$11:$B$188,$L$11:$L$188)</f>
        <v>3075392.6471700002</v>
      </c>
      <c r="I270" s="251">
        <f>_xlfn.XLOOKUP($B270,Pop_countries_a,'Data01 - Population'!Q$8:Q$274)*_xlfn.XLOOKUP($B270,$B$11:$B$188,$L$11:$L$188)</f>
        <v>3103439.0192100001</v>
      </c>
      <c r="J270" s="251">
        <f>_xlfn.XLOOKUP($B270,Pop_countries_a,'Data01 - Population'!R$8:R$274)*_xlfn.XLOOKUP($B270,$B$11:$B$188,$L$11:$L$188)</f>
        <v>3130880.4095999999</v>
      </c>
      <c r="K270" s="251">
        <f>_xlfn.XLOOKUP($B270,Pop_countries_a,'Data01 - Population'!S$8:S$274)*_xlfn.XLOOKUP($B270,$B$11:$B$188,$L$11:$L$188)</f>
        <v>3157703.0680200001</v>
      </c>
      <c r="L270" s="251">
        <f>_xlfn.XLOOKUP($B270,Pop_countries_a,'Data01 - Population'!T$8:T$274)*_xlfn.XLOOKUP($B270,$B$11:$B$188,$L$11:$L$188)</f>
        <v>3183897.0925100003</v>
      </c>
      <c r="M270" s="251">
        <f>_xlfn.XLOOKUP($B270,Pop_countries_a,'Data01 - Population'!U$8:U$274)*_xlfn.XLOOKUP($B270,$B$11:$B$188,$L$11:$L$188)</f>
        <v>3209445.9113400006</v>
      </c>
      <c r="N270" s="251">
        <f>_xlfn.XLOOKUP($B270,Pop_countries_a,'Data01 - Population'!V$8:V$274)*_xlfn.XLOOKUP($B270,$B$11:$B$188,$L$11:$L$188)</f>
        <v>3234335.0282999999</v>
      </c>
      <c r="O270" s="251">
        <f>_xlfn.XLOOKUP($B270,Pop_countries_a,'Data01 - Population'!W$8:W$274)*_xlfn.XLOOKUP($B270,$B$11:$B$188,$L$11:$L$188)</f>
        <v>3258558.7140899999</v>
      </c>
      <c r="P270" s="251">
        <f>_xlfn.XLOOKUP($B270,Pop_countries_a,'Data01 - Population'!X$8:X$274)*_xlfn.XLOOKUP($B270,$B$11:$B$188,$L$11:$L$188)</f>
        <v>3282110.8610600005</v>
      </c>
      <c r="Q270" s="251">
        <f>_xlfn.XLOOKUP($B270,Pop_countries_a,'Data01 - Population'!Y$8:Y$274)*_xlfn.XLOOKUP($B270,$B$11:$B$188,$L$11:$L$188)</f>
        <v>3304974.4650800005</v>
      </c>
      <c r="R270" s="251">
        <f>_xlfn.XLOOKUP($B270,Pop_countries_a,'Data01 - Population'!Z$8:Z$274)*_xlfn.XLOOKUP($B270,$B$11:$B$188,$L$11:$L$188)</f>
        <v>3327129.6573700001</v>
      </c>
      <c r="S270" s="251">
        <f>_xlfn.XLOOKUP($B270,Pop_countries_a,'Data01 - Population'!AA$8:AA$274)*_xlfn.XLOOKUP($B270,$B$11:$B$188,$L$11:$L$188)</f>
        <v>3348559.0554500003</v>
      </c>
      <c r="T270" s="251">
        <f>_xlfn.XLOOKUP($B270,Pop_countries_a,'Data01 - Population'!AB$8:AB$274)*_xlfn.XLOOKUP($B270,$B$11:$B$188,$L$11:$L$188)</f>
        <v>3369252.0330900005</v>
      </c>
      <c r="U270" s="251">
        <f>_xlfn.XLOOKUP($B270,Pop_countries_a,'Data01 - Population'!AC$8:AC$274)*_xlfn.XLOOKUP($B270,$B$11:$B$188,$L$11:$L$188)</f>
        <v>3389200.6233199998</v>
      </c>
      <c r="V270" s="251">
        <f>_xlfn.XLOOKUP($B270,Pop_countries_a,'Data01 - Population'!AD$8:AD$274)*_xlfn.XLOOKUP($B270,$B$11:$B$188,$L$11:$L$188)</f>
        <v>3408394.05938</v>
      </c>
      <c r="W270" s="251">
        <f>_xlfn.XLOOKUP($B270,Pop_countries_a,'Data01 - Population'!AE$8:AE$274)*_xlfn.XLOOKUP($B270,$B$11:$B$188,$L$11:$L$188)</f>
        <v>3426822.1150100003</v>
      </c>
      <c r="X270" s="251">
        <f>_xlfn.XLOOKUP($B270,Pop_countries_a,'Data01 - Population'!AF$8:AF$274)*_xlfn.XLOOKUP($B270,$B$11:$B$188,$L$11:$L$188)</f>
        <v>3444475.2666000002</v>
      </c>
      <c r="Y270" s="251">
        <f>_xlfn.XLOOKUP($B270,Pop_countries_a,'Data01 - Population'!AG$8:AG$274)*_xlfn.XLOOKUP($B270,$B$11:$B$188,$L$11:$L$188)</f>
        <v>3461351.0278500002</v>
      </c>
      <c r="Z270" s="251">
        <f>_xlfn.XLOOKUP($B270,Pop_countries_a,'Data01 - Population'!AH$8:AH$274)*_xlfn.XLOOKUP($B270,$B$11:$B$188,$L$11:$L$188)</f>
        <v>3477443.6045999997</v>
      </c>
      <c r="AA270" s="251">
        <f>_xlfn.XLOOKUP($B270,Pop_countries_a,'Data01 - Population'!AI$8:AI$274)*_xlfn.XLOOKUP($B270,$B$11:$B$188,$L$11:$L$188)</f>
        <v>3492738.52226</v>
      </c>
      <c r="AB270" s="251">
        <f>_xlfn.XLOOKUP($B270,Pop_countries_a,'Data01 - Population'!AJ$8:AJ$274)*_xlfn.XLOOKUP($B270,$B$11:$B$188,$L$11:$L$188)</f>
        <v>3507218.7767000003</v>
      </c>
      <c r="AC270" s="251">
        <f>_xlfn.XLOOKUP($B270,Pop_countries_a,'Data01 - Population'!AK$8:AK$274)*_xlfn.XLOOKUP($B270,$B$11:$B$188,$L$11:$L$188)</f>
        <v>3520874.7794499998</v>
      </c>
      <c r="AD270" s="251">
        <f>_xlfn.XLOOKUP($B270,Pop_countries_a,'Data01 - Population'!AL$8:AL$274)*_xlfn.XLOOKUP($B270,$B$11:$B$188,$L$11:$L$188)</f>
        <v>3533706.0008200002</v>
      </c>
      <c r="AE270" s="251">
        <f>_xlfn.XLOOKUP($B270,Pop_countries_a,'Data01 - Population'!AM$8:AM$274)*_xlfn.XLOOKUP($B270,$B$11:$B$188,$L$11:$L$188)</f>
        <v>3545723.1967600002</v>
      </c>
      <c r="AF270" s="251">
        <f>_xlfn.XLOOKUP($B270,Pop_countries_a,'Data01 - Population'!AN$8:AN$274)*_xlfn.XLOOKUP($B270,$B$11:$B$188,$L$11:$L$188)</f>
        <v>3556942.7119900002</v>
      </c>
      <c r="AG270" s="251">
        <f>_xlfn.XLOOKUP($B270,Pop_countries_a,'Data01 - Population'!AO$8:AO$274)*_xlfn.XLOOKUP($B270,$B$11:$B$188,$L$11:$L$188)</f>
        <v>3567387.4204700002</v>
      </c>
      <c r="AH270" s="251">
        <f>_xlfn.XLOOKUP($B270,Pop_countries_a,'Data01 - Population'!AP$8:AP$274)*_xlfn.XLOOKUP($B270,$B$11:$B$188,$L$11:$L$188)</f>
        <v>3577079.5043200003</v>
      </c>
    </row>
    <row r="271" spans="2:34" x14ac:dyDescent="0.25">
      <c r="B271" s="256" t="s">
        <v>290</v>
      </c>
      <c r="C271" s="251">
        <f>_xlfn.XLOOKUP($B271,Pop_countries_a,'Data01 - Population'!K$8:K$274)*_xlfn.XLOOKUP($B271,$B$11:$B$188,$L$11:$L$188)</f>
        <v>1048860.7464499997</v>
      </c>
      <c r="D271" s="251">
        <f>_xlfn.XLOOKUP($B271,Pop_countries_a,'Data01 - Population'!L$8:L$274)*_xlfn.XLOOKUP($B271,$B$11:$B$188,$L$11:$L$188)</f>
        <v>1062510.8554499999</v>
      </c>
      <c r="E271" s="251">
        <f>_xlfn.XLOOKUP($B271,Pop_countries_a,'Data01 - Population'!M$8:M$274)*_xlfn.XLOOKUP($B271,$B$11:$B$188,$L$11:$L$188)</f>
        <v>1075613.8139999998</v>
      </c>
      <c r="F271" s="251">
        <f>_xlfn.XLOOKUP($B271,Pop_countries_a,'Data01 - Population'!N$8:N$274)*_xlfn.XLOOKUP($B271,$B$11:$B$188,$L$11:$L$188)</f>
        <v>1088188.9639499998</v>
      </c>
      <c r="G271" s="251">
        <f>_xlfn.XLOOKUP($B271,Pop_countries_a,'Data01 - Population'!O$8:O$274)*_xlfn.XLOOKUP($B271,$B$11:$B$188,$L$11:$L$188)</f>
        <v>1100244.1356499998</v>
      </c>
      <c r="H271" s="251">
        <f>_xlfn.XLOOKUP($B271,Pop_countries_a,'Data01 - Population'!P$8:P$274)*_xlfn.XLOOKUP($B271,$B$11:$B$188,$L$11:$L$188)</f>
        <v>1111834.0656499998</v>
      </c>
      <c r="I271" s="251">
        <f>_xlfn.XLOOKUP($B271,Pop_countries_a,'Data01 - Population'!Q$8:Q$274)*_xlfn.XLOOKUP($B271,$B$11:$B$188,$L$11:$L$188)</f>
        <v>1123000.9290499999</v>
      </c>
      <c r="J271" s="251">
        <f>_xlfn.XLOOKUP($B271,Pop_countries_a,'Data01 - Population'!R$8:R$274)*_xlfn.XLOOKUP($B271,$B$11:$B$188,$L$11:$L$188)</f>
        <v>1133725.1562999999</v>
      </c>
      <c r="K271" s="251">
        <f>_xlfn.XLOOKUP($B271,Pop_countries_a,'Data01 - Population'!S$8:S$274)*_xlfn.XLOOKUP($B271,$B$11:$B$188,$L$11:$L$188)</f>
        <v>1143976.1470499998</v>
      </c>
      <c r="L271" s="251">
        <f>_xlfn.XLOOKUP($B271,Pop_countries_a,'Data01 - Population'!T$8:T$274)*_xlfn.XLOOKUP($B271,$B$11:$B$188,$L$11:$L$188)</f>
        <v>1153779.8717499999</v>
      </c>
      <c r="M271" s="251">
        <f>_xlfn.XLOOKUP($B271,Pop_countries_a,'Data01 - Population'!U$8:U$274)*_xlfn.XLOOKUP($B271,$B$11:$B$188,$L$11:$L$188)</f>
        <v>1163174.8369999998</v>
      </c>
      <c r="N271" s="251">
        <f>_xlfn.XLOOKUP($B271,Pop_countries_a,'Data01 - Population'!V$8:V$274)*_xlfn.XLOOKUP($B271,$B$11:$B$188,$L$11:$L$188)</f>
        <v>1172195.7796999998</v>
      </c>
      <c r="O271" s="251">
        <f>_xlfn.XLOOKUP($B271,Pop_countries_a,'Data01 - Population'!W$8:W$274)*_xlfn.XLOOKUP($B271,$B$11:$B$188,$L$11:$L$188)</f>
        <v>1180855.0588999998</v>
      </c>
      <c r="P271" s="251">
        <f>_xlfn.XLOOKUP($B271,Pop_countries_a,'Data01 - Population'!X$8:X$274)*_xlfn.XLOOKUP($B271,$B$11:$B$188,$L$11:$L$188)</f>
        <v>1189165.5269999998</v>
      </c>
      <c r="Q271" s="251">
        <f>_xlfn.XLOOKUP($B271,Pop_countries_a,'Data01 - Population'!Y$8:Y$274)*_xlfn.XLOOKUP($B271,$B$11:$B$188,$L$11:$L$188)</f>
        <v>1197167.6260499998</v>
      </c>
      <c r="R271" s="251">
        <f>_xlfn.XLOOKUP($B271,Pop_countries_a,'Data01 - Population'!Z$8:Z$274)*_xlfn.XLOOKUP($B271,$B$11:$B$188,$L$11:$L$188)</f>
        <v>1204908.199</v>
      </c>
      <c r="S271" s="251">
        <f>_xlfn.XLOOKUP($B271,Pop_countries_a,'Data01 - Population'!AA$8:AA$274)*_xlfn.XLOOKUP($B271,$B$11:$B$188,$L$11:$L$188)</f>
        <v>1212426.2204999998</v>
      </c>
      <c r="T271" s="251">
        <f>_xlfn.XLOOKUP($B271,Pop_countries_a,'Data01 - Population'!AB$8:AB$274)*_xlfn.XLOOKUP($B271,$B$11:$B$188,$L$11:$L$188)</f>
        <v>1219740.6149499998</v>
      </c>
      <c r="U271" s="251">
        <f>_xlfn.XLOOKUP($B271,Pop_countries_a,'Data01 - Population'!AC$8:AC$274)*_xlfn.XLOOKUP($B271,$B$11:$B$188,$L$11:$L$188)</f>
        <v>1226860.9963499997</v>
      </c>
      <c r="V271" s="251">
        <f>_xlfn.XLOOKUP($B271,Pop_countries_a,'Data01 - Population'!AD$8:AD$274)*_xlfn.XLOOKUP($B271,$B$11:$B$188,$L$11:$L$188)</f>
        <v>1233803.9994499998</v>
      </c>
      <c r="W271" s="251">
        <f>_xlfn.XLOOKUP($B271,Pop_countries_a,'Data01 - Population'!AE$8:AE$274)*_xlfn.XLOOKUP($B271,$B$11:$B$188,$L$11:$L$188)</f>
        <v>1240583.5771999999</v>
      </c>
      <c r="X271" s="251">
        <f>_xlfn.XLOOKUP($B271,Pop_countries_a,'Data01 - Population'!AF$8:AF$274)*_xlfn.XLOOKUP($B271,$B$11:$B$188,$L$11:$L$188)</f>
        <v>1247209.1664999998</v>
      </c>
      <c r="Y271" s="251">
        <f>_xlfn.XLOOKUP($B271,Pop_countries_a,'Data01 - Population'!AG$8:AG$274)*_xlfn.XLOOKUP($B271,$B$11:$B$188,$L$11:$L$188)</f>
        <v>1253686.3839499997</v>
      </c>
      <c r="Z271" s="251">
        <f>_xlfn.XLOOKUP($B271,Pop_countries_a,'Data01 - Population'!AH$8:AH$274)*_xlfn.XLOOKUP($B271,$B$11:$B$188,$L$11:$L$188)</f>
        <v>1260015.6216999998</v>
      </c>
      <c r="AA271" s="251">
        <f>_xlfn.XLOOKUP($B271,Pop_countries_a,'Data01 - Population'!AI$8:AI$274)*_xlfn.XLOOKUP($B271,$B$11:$B$188,$L$11:$L$188)</f>
        <v>1266192.9456</v>
      </c>
      <c r="AB271" s="251">
        <f>_xlfn.XLOOKUP($B271,Pop_countries_a,'Data01 - Population'!AJ$8:AJ$274)*_xlfn.XLOOKUP($B271,$B$11:$B$188,$L$11:$L$188)</f>
        <v>1272210.3608499998</v>
      </c>
      <c r="AC271" s="251">
        <f>_xlfn.XLOOKUP($B271,Pop_countries_a,'Data01 - Population'!AK$8:AK$274)*_xlfn.XLOOKUP($B271,$B$11:$B$188,$L$11:$L$188)</f>
        <v>1278057.21615</v>
      </c>
      <c r="AD271" s="251">
        <f>_xlfn.XLOOKUP($B271,Pop_countries_a,'Data01 - Population'!AL$8:AL$274)*_xlfn.XLOOKUP($B271,$B$11:$B$188,$L$11:$L$188)</f>
        <v>1283725.6052499998</v>
      </c>
      <c r="AE271" s="251">
        <f>_xlfn.XLOOKUP($B271,Pop_countries_a,'Data01 - Population'!AM$8:AM$274)*_xlfn.XLOOKUP($B271,$B$11:$B$188,$L$11:$L$188)</f>
        <v>1289201.5245999999</v>
      </c>
      <c r="AF271" s="251">
        <f>_xlfn.XLOOKUP($B271,Pop_countries_a,'Data01 - Population'!AN$8:AN$274)*_xlfn.XLOOKUP($B271,$B$11:$B$188,$L$11:$L$188)</f>
        <v>1294458.8772499999</v>
      </c>
      <c r="AG271" s="251">
        <f>_xlfn.XLOOKUP($B271,Pop_countries_a,'Data01 - Population'!AO$8:AO$274)*_xlfn.XLOOKUP($B271,$B$11:$B$188,$L$11:$L$188)</f>
        <v>1299465.1906499998</v>
      </c>
      <c r="AH271" s="251">
        <f>_xlfn.XLOOKUP($B271,Pop_countries_a,'Data01 - Population'!AP$8:AP$274)*_xlfn.XLOOKUP($B271,$B$11:$B$188,$L$11:$L$188)</f>
        <v>1304190.7499499999</v>
      </c>
    </row>
    <row r="272" spans="2:34" x14ac:dyDescent="0.25">
      <c r="B272" s="256" t="s">
        <v>264</v>
      </c>
      <c r="C272" s="251">
        <f>_xlfn.XLOOKUP($B272,Pop_countries_a,'Data01 - Population'!K$8:K$274)*_xlfn.XLOOKUP($B272,$B$11:$B$188,$L$11:$L$188)</f>
        <v>508668.66965999996</v>
      </c>
      <c r="D272" s="251">
        <f>_xlfn.XLOOKUP($B272,Pop_countries_a,'Data01 - Population'!L$8:L$274)*_xlfn.XLOOKUP($B272,$B$11:$B$188,$L$11:$L$188)</f>
        <v>520479.18881999992</v>
      </c>
      <c r="E272" s="251">
        <f>_xlfn.XLOOKUP($B272,Pop_countries_a,'Data01 - Population'!M$8:M$274)*_xlfn.XLOOKUP($B272,$B$11:$B$188,$L$11:$L$188)</f>
        <v>532860.80194000003</v>
      </c>
      <c r="F272" s="251">
        <f>_xlfn.XLOOKUP($B272,Pop_countries_a,'Data01 - Population'!N$8:N$274)*_xlfn.XLOOKUP($B272,$B$11:$B$188,$L$11:$L$188)</f>
        <v>545614.62121999997</v>
      </c>
      <c r="G272" s="251">
        <f>_xlfn.XLOOKUP($B272,Pop_countries_a,'Data01 - Population'!O$8:O$274)*_xlfn.XLOOKUP($B272,$B$11:$B$188,$L$11:$L$188)</f>
        <v>558630.25551999989</v>
      </c>
      <c r="H272" s="251">
        <f>_xlfn.XLOOKUP($B272,Pop_countries_a,'Data01 - Population'!P$8:P$274)*_xlfn.XLOOKUP($B272,$B$11:$B$188,$L$11:$L$188)</f>
        <v>571712.97077999997</v>
      </c>
      <c r="I272" s="251">
        <f>_xlfn.XLOOKUP($B272,Pop_countries_a,'Data01 - Population'!Q$8:Q$274)*_xlfn.XLOOKUP($B272,$B$11:$B$188,$L$11:$L$188)</f>
        <v>584723.05381999991</v>
      </c>
      <c r="J272" s="251">
        <f>_xlfn.XLOOKUP($B272,Pop_countries_a,'Data01 - Population'!R$8:R$274)*_xlfn.XLOOKUP($B272,$B$11:$B$188,$L$11:$L$188)</f>
        <v>597646.20594000001</v>
      </c>
      <c r="K272" s="251">
        <f>_xlfn.XLOOKUP($B272,Pop_countries_a,'Data01 - Population'!S$8:S$274)*_xlfn.XLOOKUP($B272,$B$11:$B$188,$L$11:$L$188)</f>
        <v>610548.26585999993</v>
      </c>
      <c r="L272" s="251">
        <f>_xlfn.XLOOKUP($B272,Pop_countries_a,'Data01 - Population'!T$8:T$274)*_xlfn.XLOOKUP($B272,$B$11:$B$188,$L$11:$L$188)</f>
        <v>623460.71659999993</v>
      </c>
      <c r="M272" s="251">
        <f>_xlfn.XLOOKUP($B272,Pop_countries_a,'Data01 - Population'!U$8:U$274)*_xlfn.XLOOKUP($B272,$B$11:$B$188,$L$11:$L$188)</f>
        <v>636434.96877999988</v>
      </c>
      <c r="N272" s="251">
        <f>_xlfn.XLOOKUP($B272,Pop_countries_a,'Data01 - Population'!V$8:V$274)*_xlfn.XLOOKUP($B272,$B$11:$B$188,$L$11:$L$188)</f>
        <v>649507.28028000006</v>
      </c>
      <c r="O272" s="251">
        <f>_xlfn.XLOOKUP($B272,Pop_countries_a,'Data01 - Population'!W$8:W$274)*_xlfn.XLOOKUP($B272,$B$11:$B$188,$L$11:$L$188)</f>
        <v>662681.05432</v>
      </c>
      <c r="P272" s="251">
        <f>_xlfn.XLOOKUP($B272,Pop_countries_a,'Data01 - Population'!X$8:X$274)*_xlfn.XLOOKUP($B272,$B$11:$B$188,$L$11:$L$188)</f>
        <v>675939.70181999996</v>
      </c>
      <c r="Q272" s="251">
        <f>_xlfn.XLOOKUP($B272,Pop_countries_a,'Data01 - Population'!Y$8:Y$274)*_xlfn.XLOOKUP($B272,$B$11:$B$188,$L$11:$L$188)</f>
        <v>689276.07990000001</v>
      </c>
      <c r="R272" s="251">
        <f>_xlfn.XLOOKUP($B272,Pop_countries_a,'Data01 - Population'!Z$8:Z$274)*_xlfn.XLOOKUP($B272,$B$11:$B$188,$L$11:$L$188)</f>
        <v>702677.72733999998</v>
      </c>
      <c r="S272" s="251">
        <f>_xlfn.XLOOKUP($B272,Pop_countries_a,'Data01 - Population'!AA$8:AA$274)*_xlfn.XLOOKUP($B272,$B$11:$B$188,$L$11:$L$188)</f>
        <v>716133.17929999996</v>
      </c>
      <c r="T272" s="251">
        <f>_xlfn.XLOOKUP($B272,Pop_countries_a,'Data01 - Population'!AB$8:AB$274)*_xlfn.XLOOKUP($B272,$B$11:$B$188,$L$11:$L$188)</f>
        <v>729638.70905999991</v>
      </c>
      <c r="U272" s="251">
        <f>_xlfn.XLOOKUP($B272,Pop_countries_a,'Data01 - Population'!AC$8:AC$274)*_xlfn.XLOOKUP($B272,$B$11:$B$188,$L$11:$L$188)</f>
        <v>743189.3605999999</v>
      </c>
      <c r="V272" s="251">
        <f>_xlfn.XLOOKUP($B272,Pop_countries_a,'Data01 - Population'!AD$8:AD$274)*_xlfn.XLOOKUP($B272,$B$11:$B$188,$L$11:$L$188)</f>
        <v>756770.25291999988</v>
      </c>
      <c r="W272" s="251">
        <f>_xlfn.XLOOKUP($B272,Pop_countries_a,'Data01 - Population'!AE$8:AE$274)*_xlfn.XLOOKUP($B272,$B$11:$B$188,$L$11:$L$188)</f>
        <v>770363.37353999994</v>
      </c>
      <c r="X272" s="251">
        <f>_xlfn.XLOOKUP($B272,Pop_countries_a,'Data01 - Population'!AF$8:AF$274)*_xlfn.XLOOKUP($B272,$B$11:$B$188,$L$11:$L$188)</f>
        <v>783953.29797999992</v>
      </c>
      <c r="Y272" s="251">
        <f>_xlfn.XLOOKUP($B272,Pop_countries_a,'Data01 - Population'!AG$8:AG$274)*_xlfn.XLOOKUP($B272,$B$11:$B$188,$L$11:$L$188)</f>
        <v>797530.52827999997</v>
      </c>
      <c r="Z272" s="251">
        <f>_xlfn.XLOOKUP($B272,Pop_countries_a,'Data01 - Population'!AH$8:AH$274)*_xlfn.XLOOKUP($B272,$B$11:$B$188,$L$11:$L$188)</f>
        <v>811088.58149999997</v>
      </c>
      <c r="AA272" s="251">
        <f>_xlfn.XLOOKUP($B272,Pop_countries_a,'Data01 - Population'!AI$8:AI$274)*_xlfn.XLOOKUP($B272,$B$11:$B$188,$L$11:$L$188)</f>
        <v>824619.09840000002</v>
      </c>
      <c r="AB272" s="251">
        <f>_xlfn.XLOOKUP($B272,Pop_countries_a,'Data01 - Population'!AJ$8:AJ$274)*_xlfn.XLOOKUP($B272,$B$11:$B$188,$L$11:$L$188)</f>
        <v>838114.93610000005</v>
      </c>
      <c r="AC272" s="251">
        <f>_xlfn.XLOOKUP($B272,Pop_countries_a,'Data01 - Population'!AK$8:AK$274)*_xlfn.XLOOKUP($B272,$B$11:$B$188,$L$11:$L$188)</f>
        <v>851568.93877999997</v>
      </c>
      <c r="AD272" s="251">
        <f>_xlfn.XLOOKUP($B272,Pop_countries_a,'Data01 - Population'!AL$8:AL$274)*_xlfn.XLOOKUP($B272,$B$11:$B$188,$L$11:$L$188)</f>
        <v>864973.31655999995</v>
      </c>
      <c r="AE272" s="251">
        <f>_xlfn.XLOOKUP($B272,Pop_countries_a,'Data01 - Population'!AM$8:AM$274)*_xlfn.XLOOKUP($B272,$B$11:$B$188,$L$11:$L$188)</f>
        <v>878321.26299999992</v>
      </c>
      <c r="AF272" s="251">
        <f>_xlfn.XLOOKUP($B272,Pop_countries_a,'Data01 - Population'!AN$8:AN$274)*_xlfn.XLOOKUP($B272,$B$11:$B$188,$L$11:$L$188)</f>
        <v>891606.39867999998</v>
      </c>
      <c r="AG272" s="251">
        <f>_xlfn.XLOOKUP($B272,Pop_countries_a,'Data01 - Population'!AO$8:AO$274)*_xlfn.XLOOKUP($B272,$B$11:$B$188,$L$11:$L$188)</f>
        <v>904823.01705999987</v>
      </c>
      <c r="AH272" s="251">
        <f>_xlfn.XLOOKUP($B272,Pop_countries_a,'Data01 - Population'!AP$8:AP$274)*_xlfn.XLOOKUP($B272,$B$11:$B$188,$L$11:$L$188)</f>
        <v>917965.29513999994</v>
      </c>
    </row>
    <row r="273" spans="2:34" x14ac:dyDescent="0.25">
      <c r="B273" s="256" t="s">
        <v>423</v>
      </c>
      <c r="C273" s="251">
        <f>_xlfn.XLOOKUP($B273,Pop_countries_a,'Data01 - Population'!K$8:K$274)*_xlfn.XLOOKUP($B273,$B$11:$B$188,$L$11:$L$188)</f>
        <v>58004.076240000002</v>
      </c>
      <c r="D273" s="251">
        <f>_xlfn.XLOOKUP($B273,Pop_countries_a,'Data01 - Population'!L$8:L$274)*_xlfn.XLOOKUP($B273,$B$11:$B$188,$L$11:$L$188)</f>
        <v>58661.016480000006</v>
      </c>
      <c r="E273" s="251">
        <f>_xlfn.XLOOKUP($B273,Pop_countries_a,'Data01 - Population'!M$8:M$274)*_xlfn.XLOOKUP($B273,$B$11:$B$188,$L$11:$L$188)</f>
        <v>59196.899520000006</v>
      </c>
      <c r="F273" s="251">
        <f>_xlfn.XLOOKUP($B273,Pop_countries_a,'Data01 - Population'!N$8:N$274)*_xlfn.XLOOKUP($B273,$B$11:$B$188,$L$11:$L$188)</f>
        <v>59640.011640000012</v>
      </c>
      <c r="G273" s="251">
        <f>_xlfn.XLOOKUP($B273,Pop_countries_a,'Data01 - Population'!O$8:O$274)*_xlfn.XLOOKUP($B273,$B$11:$B$188,$L$11:$L$188)</f>
        <v>60013.174319999998</v>
      </c>
      <c r="H273" s="251">
        <f>_xlfn.XLOOKUP($B273,Pop_countries_a,'Data01 - Population'!P$8:P$274)*_xlfn.XLOOKUP($B273,$B$11:$B$188,$L$11:$L$188)</f>
        <v>60356.292480000004</v>
      </c>
      <c r="I273" s="251">
        <f>_xlfn.XLOOKUP($B273,Pop_countries_a,'Data01 - Population'!Q$8:Q$274)*_xlfn.XLOOKUP($B273,$B$11:$B$188,$L$11:$L$188)</f>
        <v>60698.3652</v>
      </c>
      <c r="J273" s="251">
        <f>_xlfn.XLOOKUP($B273,Pop_countries_a,'Data01 - Population'!R$8:R$274)*_xlfn.XLOOKUP($B273,$B$11:$B$188,$L$11:$L$188)</f>
        <v>61043.158440000007</v>
      </c>
      <c r="K273" s="251">
        <f>_xlfn.XLOOKUP($B273,Pop_countries_a,'Data01 - Population'!S$8:S$274)*_xlfn.XLOOKUP($B273,$B$11:$B$188,$L$11:$L$188)</f>
        <v>61380.954360000011</v>
      </c>
      <c r="L273" s="251">
        <f>_xlfn.XLOOKUP($B273,Pop_countries_a,'Data01 - Population'!T$8:T$274)*_xlfn.XLOOKUP($B273,$B$11:$B$188,$L$11:$L$188)</f>
        <v>61711.954920000011</v>
      </c>
      <c r="M273" s="251">
        <f>_xlfn.XLOOKUP($B273,Pop_countries_a,'Data01 - Population'!U$8:U$274)*_xlfn.XLOOKUP($B273,$B$11:$B$188,$L$11:$L$188)</f>
        <v>62034.342480000007</v>
      </c>
      <c r="N273" s="251">
        <f>_xlfn.XLOOKUP($B273,Pop_countries_a,'Data01 - Population'!V$8:V$274)*_xlfn.XLOOKUP($B273,$B$11:$B$188,$L$11:$L$188)</f>
        <v>62346.703320000001</v>
      </c>
      <c r="O273" s="251">
        <f>_xlfn.XLOOKUP($B273,Pop_countries_a,'Data01 - Population'!W$8:W$274)*_xlfn.XLOOKUP($B273,$B$11:$B$188,$L$11:$L$188)</f>
        <v>62650.819440000007</v>
      </c>
      <c r="P273" s="251">
        <f>_xlfn.XLOOKUP($B273,Pop_countries_a,'Data01 - Population'!X$8:X$274)*_xlfn.XLOOKUP($B273,$B$11:$B$188,$L$11:$L$188)</f>
        <v>62949.411360000006</v>
      </c>
      <c r="Q273" s="251">
        <f>_xlfn.XLOOKUP($B273,Pop_countries_a,'Data01 - Population'!Y$8:Y$274)*_xlfn.XLOOKUP($B273,$B$11:$B$188,$L$11:$L$188)</f>
        <v>63243.524520000006</v>
      </c>
      <c r="R273" s="251">
        <f>_xlfn.XLOOKUP($B273,Pop_countries_a,'Data01 - Population'!Z$8:Z$274)*_xlfn.XLOOKUP($B273,$B$11:$B$188,$L$11:$L$188)</f>
        <v>63533.788560000008</v>
      </c>
      <c r="S273" s="251">
        <f>_xlfn.XLOOKUP($B273,Pop_countries_a,'Data01 - Population'!AA$8:AA$274)*_xlfn.XLOOKUP($B273,$B$11:$B$188,$L$11:$L$188)</f>
        <v>63821.035080000001</v>
      </c>
      <c r="T273" s="251">
        <f>_xlfn.XLOOKUP($B273,Pop_countries_a,'Data01 - Population'!AB$8:AB$274)*_xlfn.XLOOKUP($B273,$B$11:$B$188,$L$11:$L$188)</f>
        <v>64105.240320000004</v>
      </c>
      <c r="U273" s="251">
        <f>_xlfn.XLOOKUP($B273,Pop_countries_a,'Data01 - Population'!AC$8:AC$274)*_xlfn.XLOOKUP($B273,$B$11:$B$188,$L$11:$L$188)</f>
        <v>64386.736920000003</v>
      </c>
      <c r="V273" s="251">
        <f>_xlfn.XLOOKUP($B273,Pop_countries_a,'Data01 - Population'!AD$8:AD$274)*_xlfn.XLOOKUP($B273,$B$11:$B$188,$L$11:$L$188)</f>
        <v>64665.085320000006</v>
      </c>
      <c r="W273" s="251">
        <f>_xlfn.XLOOKUP($B273,Pop_countries_a,'Data01 - Population'!AE$8:AE$274)*_xlfn.XLOOKUP($B273,$B$11:$B$188,$L$11:$L$188)</f>
        <v>64939.822200000002</v>
      </c>
      <c r="X273" s="251">
        <f>_xlfn.XLOOKUP($B273,Pop_countries_a,'Data01 - Population'!AF$8:AF$274)*_xlfn.XLOOKUP($B273,$B$11:$B$188,$L$11:$L$188)</f>
        <v>65210.389200000005</v>
      </c>
      <c r="Y273" s="251">
        <f>_xlfn.XLOOKUP($B273,Pop_countries_a,'Data01 - Population'!AG$8:AG$274)*_xlfn.XLOOKUP($B273,$B$11:$B$188,$L$11:$L$188)</f>
        <v>65476.239840000002</v>
      </c>
      <c r="Z273" s="251">
        <f>_xlfn.XLOOKUP($B273,Pop_countries_a,'Data01 - Population'!AH$8:AH$274)*_xlfn.XLOOKUP($B273,$B$11:$B$188,$L$11:$L$188)</f>
        <v>65736.982080000002</v>
      </c>
      <c r="AA273" s="251">
        <f>_xlfn.XLOOKUP($B273,Pop_countries_a,'Data01 - Population'!AI$8:AI$274)*_xlfn.XLOOKUP($B273,$B$11:$B$188,$L$11:$L$188)</f>
        <v>65990.798280000003</v>
      </c>
      <c r="AB273" s="251">
        <f>_xlfn.XLOOKUP($B273,Pop_countries_a,'Data01 - Population'!AJ$8:AJ$274)*_xlfn.XLOOKUP($B273,$B$11:$B$188,$L$11:$L$188)</f>
        <v>66235.668839999998</v>
      </c>
      <c r="AC273" s="251">
        <f>_xlfn.XLOOKUP($B273,Pop_countries_a,'Data01 - Population'!AK$8:AK$274)*_xlfn.XLOOKUP($B273,$B$11:$B$188,$L$11:$L$188)</f>
        <v>66470.227559999999</v>
      </c>
      <c r="AD273" s="251">
        <f>_xlfn.XLOOKUP($B273,Pop_countries_a,'Data01 - Population'!AL$8:AL$274)*_xlfn.XLOOKUP($B273,$B$11:$B$188,$L$11:$L$188)</f>
        <v>66693.381480000011</v>
      </c>
      <c r="AE273" s="251">
        <f>_xlfn.XLOOKUP($B273,Pop_countries_a,'Data01 - Population'!AM$8:AM$274)*_xlfn.XLOOKUP($B273,$B$11:$B$188,$L$11:$L$188)</f>
        <v>66904.58412</v>
      </c>
      <c r="AF273" s="251">
        <f>_xlfn.XLOOKUP($B273,Pop_countries_a,'Data01 - Population'!AN$8:AN$274)*_xlfn.XLOOKUP($B273,$B$11:$B$188,$L$11:$L$188)</f>
        <v>67102.160400000008</v>
      </c>
      <c r="AG273" s="251">
        <f>_xlfn.XLOOKUP($B273,Pop_countries_a,'Data01 - Population'!AO$8:AO$274)*_xlfn.XLOOKUP($B273,$B$11:$B$188,$L$11:$L$188)</f>
        <v>67284.447119999997</v>
      </c>
      <c r="AH273" s="251">
        <f>_xlfn.XLOOKUP($B273,Pop_countries_a,'Data01 - Population'!AP$8:AP$274)*_xlfn.XLOOKUP($B273,$B$11:$B$188,$L$11:$L$188)</f>
        <v>67450.125599999999</v>
      </c>
    </row>
    <row r="274" spans="2:34" x14ac:dyDescent="0.25">
      <c r="B274" s="256" t="s">
        <v>265</v>
      </c>
      <c r="C274" s="251">
        <f>_xlfn.XLOOKUP($B274,Pop_countries_a,'Data01 - Population'!K$8:K$274)*_xlfn.XLOOKUP($B274,$B$11:$B$188,$L$11:$L$188)</f>
        <v>180014.35149</v>
      </c>
      <c r="D274" s="251">
        <f>_xlfn.XLOOKUP($B274,Pop_countries_a,'Data01 - Population'!L$8:L$274)*_xlfn.XLOOKUP($B274,$B$11:$B$188,$L$11:$L$188)</f>
        <v>182891.58133000002</v>
      </c>
      <c r="E274" s="251">
        <f>_xlfn.XLOOKUP($B274,Pop_countries_a,'Data01 - Population'!M$8:M$274)*_xlfn.XLOOKUP($B274,$B$11:$B$188,$L$11:$L$188)</f>
        <v>185727.96688000002</v>
      </c>
      <c r="F274" s="251">
        <f>_xlfn.XLOOKUP($B274,Pop_countries_a,'Data01 - Population'!N$8:N$274)*_xlfn.XLOOKUP($B274,$B$11:$B$188,$L$11:$L$188)</f>
        <v>188540.72909000004</v>
      </c>
      <c r="G274" s="251">
        <f>_xlfn.XLOOKUP($B274,Pop_countries_a,'Data01 - Population'!O$8:O$274)*_xlfn.XLOOKUP($B274,$B$11:$B$188,$L$11:$L$188)</f>
        <v>191335.34063000002</v>
      </c>
      <c r="H274" s="251">
        <f>_xlfn.XLOOKUP($B274,Pop_countries_a,'Data01 - Population'!P$8:P$274)*_xlfn.XLOOKUP($B274,$B$11:$B$188,$L$11:$L$188)</f>
        <v>194122.23972000001</v>
      </c>
      <c r="I274" s="251">
        <f>_xlfn.XLOOKUP($B274,Pop_countries_a,'Data01 - Population'!Q$8:Q$274)*_xlfn.XLOOKUP($B274,$B$11:$B$188,$L$11:$L$188)</f>
        <v>196909.60367000004</v>
      </c>
      <c r="J274" s="251">
        <f>_xlfn.XLOOKUP($B274,Pop_countries_a,'Data01 - Population'!R$8:R$274)*_xlfn.XLOOKUP($B274,$B$11:$B$188,$L$11:$L$188)</f>
        <v>199698.17203000005</v>
      </c>
      <c r="K274" s="251">
        <f>_xlfn.XLOOKUP($B274,Pop_countries_a,'Data01 - Population'!S$8:S$274)*_xlfn.XLOOKUP($B274,$B$11:$B$188,$L$11:$L$188)</f>
        <v>202485.59937000004</v>
      </c>
      <c r="L274" s="251">
        <f>_xlfn.XLOOKUP($B274,Pop_countries_a,'Data01 - Population'!T$8:T$274)*_xlfn.XLOOKUP($B274,$B$11:$B$188,$L$11:$L$188)</f>
        <v>205274.75937000001</v>
      </c>
      <c r="M274" s="251">
        <f>_xlfn.XLOOKUP($B274,Pop_countries_a,'Data01 - Population'!U$8:U$274)*_xlfn.XLOOKUP($B274,$B$11:$B$188,$L$11:$L$188)</f>
        <v>208069.15961000003</v>
      </c>
      <c r="N274" s="251">
        <f>_xlfn.XLOOKUP($B274,Pop_countries_a,'Data01 - Population'!V$8:V$274)*_xlfn.XLOOKUP($B274,$B$11:$B$188,$L$11:$L$188)</f>
        <v>210870.95535000003</v>
      </c>
      <c r="O274" s="251">
        <f>_xlfn.XLOOKUP($B274,Pop_countries_a,'Data01 - Population'!W$8:W$274)*_xlfn.XLOOKUP($B274,$B$11:$B$188,$L$11:$L$188)</f>
        <v>213682.17507000003</v>
      </c>
      <c r="P274" s="251">
        <f>_xlfn.XLOOKUP($B274,Pop_countries_a,'Data01 - Population'!X$8:X$274)*_xlfn.XLOOKUP($B274,$B$11:$B$188,$L$11:$L$188)</f>
        <v>216503.41041000001</v>
      </c>
      <c r="Q274" s="251">
        <f>_xlfn.XLOOKUP($B274,Pop_countries_a,'Data01 - Population'!Y$8:Y$274)*_xlfn.XLOOKUP($B274,$B$11:$B$188,$L$11:$L$188)</f>
        <v>219334.93606000004</v>
      </c>
      <c r="R274" s="251">
        <f>_xlfn.XLOOKUP($B274,Pop_countries_a,'Data01 - Population'!Z$8:Z$274)*_xlfn.XLOOKUP($B274,$B$11:$B$188,$L$11:$L$188)</f>
        <v>222177.38592000003</v>
      </c>
      <c r="S274" s="251">
        <f>_xlfn.XLOOKUP($B274,Pop_countries_a,'Data01 - Population'!AA$8:AA$274)*_xlfn.XLOOKUP($B274,$B$11:$B$188,$L$11:$L$188)</f>
        <v>225030.21061000004</v>
      </c>
      <c r="T274" s="251">
        <f>_xlfn.XLOOKUP($B274,Pop_countries_a,'Data01 - Population'!AB$8:AB$274)*_xlfn.XLOOKUP($B274,$B$11:$B$188,$L$11:$L$188)</f>
        <v>227893.85386000003</v>
      </c>
      <c r="U274" s="251">
        <f>_xlfn.XLOOKUP($B274,Pop_countries_a,'Data01 - Population'!AC$8:AC$274)*_xlfn.XLOOKUP($B274,$B$11:$B$188,$L$11:$L$188)</f>
        <v>230768.04098000002</v>
      </c>
      <c r="V274" s="251">
        <f>_xlfn.XLOOKUP($B274,Pop_countries_a,'Data01 - Population'!AD$8:AD$274)*_xlfn.XLOOKUP($B274,$B$11:$B$188,$L$11:$L$188)</f>
        <v>233654.20881000004</v>
      </c>
      <c r="W274" s="251">
        <f>_xlfn.XLOOKUP($B274,Pop_countries_a,'Data01 - Population'!AE$8:AE$274)*_xlfn.XLOOKUP($B274,$B$11:$B$188,$L$11:$L$188)</f>
        <v>236552.94899000003</v>
      </c>
      <c r="X274" s="251">
        <f>_xlfn.XLOOKUP($B274,Pop_countries_a,'Data01 - Population'!AF$8:AF$274)*_xlfn.XLOOKUP($B274,$B$11:$B$188,$L$11:$L$188)</f>
        <v>239464.36717000001</v>
      </c>
      <c r="Y274" s="251">
        <f>_xlfn.XLOOKUP($B274,Pop_countries_a,'Data01 - Population'!AG$8:AG$274)*_xlfn.XLOOKUP($B274,$B$11:$B$188,$L$11:$L$188)</f>
        <v>242387.55476000003</v>
      </c>
      <c r="Z274" s="251">
        <f>_xlfn.XLOOKUP($B274,Pop_countries_a,'Data01 - Population'!AH$8:AH$274)*_xlfn.XLOOKUP($B274,$B$11:$B$188,$L$11:$L$188)</f>
        <v>245321.01153000002</v>
      </c>
      <c r="AA274" s="251">
        <f>_xlfn.XLOOKUP($B274,Pop_countries_a,'Data01 - Population'!AI$8:AI$274)*_xlfn.XLOOKUP($B274,$B$11:$B$188,$L$11:$L$188)</f>
        <v>248262.01171000002</v>
      </c>
      <c r="AB274" s="251">
        <f>_xlfn.XLOOKUP($B274,Pop_countries_a,'Data01 - Population'!AJ$8:AJ$274)*_xlfn.XLOOKUP($B274,$B$11:$B$188,$L$11:$L$188)</f>
        <v>251206.28704000002</v>
      </c>
      <c r="AC274" s="251">
        <f>_xlfn.XLOOKUP($B274,Pop_countries_a,'Data01 - Population'!AK$8:AK$274)*_xlfn.XLOOKUP($B274,$B$11:$B$188,$L$11:$L$188)</f>
        <v>254150.45672000002</v>
      </c>
      <c r="AD274" s="251">
        <f>_xlfn.XLOOKUP($B274,Pop_countries_a,'Data01 - Population'!AL$8:AL$274)*_xlfn.XLOOKUP($B274,$B$11:$B$188,$L$11:$L$188)</f>
        <v>257092.36549000005</v>
      </c>
      <c r="AE274" s="251">
        <f>_xlfn.XLOOKUP($B274,Pop_countries_a,'Data01 - Population'!AM$8:AM$274)*_xlfn.XLOOKUP($B274,$B$11:$B$188,$L$11:$L$188)</f>
        <v>260030.11165000004</v>
      </c>
      <c r="AF274" s="251">
        <f>_xlfn.XLOOKUP($B274,Pop_countries_a,'Data01 - Population'!AN$8:AN$274)*_xlfn.XLOOKUP($B274,$B$11:$B$188,$L$11:$L$188)</f>
        <v>262960.20875000005</v>
      </c>
      <c r="AG274" s="251">
        <f>_xlfn.XLOOKUP($B274,Pop_countries_a,'Data01 - Population'!AO$8:AO$274)*_xlfn.XLOOKUP($B274,$B$11:$B$188,$L$11:$L$188)</f>
        <v>265878.91678000003</v>
      </c>
      <c r="AH274" s="251">
        <f>_xlfn.XLOOKUP($B274,Pop_countries_a,'Data01 - Population'!AP$8:AP$274)*_xlfn.XLOOKUP($B274,$B$11:$B$188,$L$11:$L$188)</f>
        <v>268782.36895000003</v>
      </c>
    </row>
    <row r="275" spans="2:34" x14ac:dyDescent="0.25">
      <c r="B275" s="256" t="s">
        <v>438</v>
      </c>
      <c r="C275" s="251">
        <f>_xlfn.XLOOKUP($B275,Pop_countries_a,'Data01 - Population'!K$8:K$274)*_xlfn.XLOOKUP($B275,$B$11:$B$188,$L$11:$L$188)</f>
        <v>1519201.80828</v>
      </c>
      <c r="D275" s="251">
        <f>_xlfn.XLOOKUP($B275,Pop_countries_a,'Data01 - Population'!L$8:L$274)*_xlfn.XLOOKUP($B275,$B$11:$B$188,$L$11:$L$188)</f>
        <v>1516987.26452</v>
      </c>
      <c r="E275" s="251">
        <f>_xlfn.XLOOKUP($B275,Pop_countries_a,'Data01 - Population'!M$8:M$274)*_xlfn.XLOOKUP($B275,$B$11:$B$188,$L$11:$L$188)</f>
        <v>1514619.84739</v>
      </c>
      <c r="F275" s="251">
        <f>_xlfn.XLOOKUP($B275,Pop_countries_a,'Data01 - Population'!N$8:N$274)*_xlfn.XLOOKUP($B275,$B$11:$B$188,$L$11:$L$188)</f>
        <v>1511993.1251100001</v>
      </c>
      <c r="G275" s="251">
        <f>_xlfn.XLOOKUP($B275,Pop_countries_a,'Data01 - Population'!O$8:O$274)*_xlfn.XLOOKUP($B275,$B$11:$B$188,$L$11:$L$188)</f>
        <v>1509101.1513499999</v>
      </c>
      <c r="H275" s="251">
        <f>_xlfn.XLOOKUP($B275,Pop_countries_a,'Data01 - Population'!P$8:P$274)*_xlfn.XLOOKUP($B275,$B$11:$B$188,$L$11:$L$188)</f>
        <v>1505881.9789</v>
      </c>
      <c r="I275" s="251">
        <f>_xlfn.XLOOKUP($B275,Pop_countries_a,'Data01 - Population'!Q$8:Q$274)*_xlfn.XLOOKUP($B275,$B$11:$B$188,$L$11:$L$188)</f>
        <v>1502302.71477</v>
      </c>
      <c r="J275" s="251">
        <f>_xlfn.XLOOKUP($B275,Pop_countries_a,'Data01 - Population'!R$8:R$274)*_xlfn.XLOOKUP($B275,$B$11:$B$188,$L$11:$L$188)</f>
        <v>1498399.8398199999</v>
      </c>
      <c r="K275" s="251">
        <f>_xlfn.XLOOKUP($B275,Pop_countries_a,'Data01 - Population'!S$8:S$274)*_xlfn.XLOOKUP($B275,$B$11:$B$188,$L$11:$L$188)</f>
        <v>1494258.4342400001</v>
      </c>
      <c r="L275" s="251">
        <f>_xlfn.XLOOKUP($B275,Pop_countries_a,'Data01 - Population'!T$8:T$274)*_xlfn.XLOOKUP($B275,$B$11:$B$188,$L$11:$L$188)</f>
        <v>1489945.88977</v>
      </c>
      <c r="M275" s="251">
        <f>_xlfn.XLOOKUP($B275,Pop_countries_a,'Data01 - Population'!U$8:U$274)*_xlfn.XLOOKUP($B275,$B$11:$B$188,$L$11:$L$188)</f>
        <v>1485540.3868499999</v>
      </c>
      <c r="N275" s="251">
        <f>_xlfn.XLOOKUP($B275,Pop_countries_a,'Data01 - Population'!V$8:V$274)*_xlfn.XLOOKUP($B275,$B$11:$B$188,$L$11:$L$188)</f>
        <v>1481099.65757</v>
      </c>
      <c r="O275" s="251">
        <f>_xlfn.XLOOKUP($B275,Pop_countries_a,'Data01 - Population'!W$8:W$274)*_xlfn.XLOOKUP($B275,$B$11:$B$188,$L$11:$L$188)</f>
        <v>1476650.2722399998</v>
      </c>
      <c r="P275" s="251">
        <f>_xlfn.XLOOKUP($B275,Pop_countries_a,'Data01 - Population'!X$8:X$274)*_xlfn.XLOOKUP($B275,$B$11:$B$188,$L$11:$L$188)</f>
        <v>1472190.3240199999</v>
      </c>
      <c r="Q275" s="251">
        <f>_xlfn.XLOOKUP($B275,Pop_countries_a,'Data01 - Population'!Y$8:Y$274)*_xlfn.XLOOKUP($B275,$B$11:$B$188,$L$11:$L$188)</f>
        <v>1467713.3898700001</v>
      </c>
      <c r="R275" s="251">
        <f>_xlfn.XLOOKUP($B275,Pop_countries_a,'Data01 - Population'!Z$8:Z$274)*_xlfn.XLOOKUP($B275,$B$11:$B$188,$L$11:$L$188)</f>
        <v>1463198.21856</v>
      </c>
      <c r="S275" s="251">
        <f>_xlfn.XLOOKUP($B275,Pop_countries_a,'Data01 - Population'!AA$8:AA$274)*_xlfn.XLOOKUP($B275,$B$11:$B$188,$L$11:$L$188)</f>
        <v>1458622.9567</v>
      </c>
      <c r="T275" s="251">
        <f>_xlfn.XLOOKUP($B275,Pop_countries_a,'Data01 - Population'!AB$8:AB$274)*_xlfn.XLOOKUP($B275,$B$11:$B$188,$L$11:$L$188)</f>
        <v>1453987.15267</v>
      </c>
      <c r="U275" s="251">
        <f>_xlfn.XLOOKUP($B275,Pop_countries_a,'Data01 - Population'!AC$8:AC$274)*_xlfn.XLOOKUP($B275,$B$11:$B$188,$L$11:$L$188)</f>
        <v>1449278.38692</v>
      </c>
      <c r="V275" s="251">
        <f>_xlfn.XLOOKUP($B275,Pop_countries_a,'Data01 - Population'!AD$8:AD$274)*_xlfn.XLOOKUP($B275,$B$11:$B$188,$L$11:$L$188)</f>
        <v>1444445.1245899999</v>
      </c>
      <c r="W275" s="251">
        <f>_xlfn.XLOOKUP($B275,Pop_countries_a,'Data01 - Population'!AE$8:AE$274)*_xlfn.XLOOKUP($B275,$B$11:$B$188,$L$11:$L$188)</f>
        <v>1439421.17826</v>
      </c>
      <c r="X275" s="251">
        <f>_xlfn.XLOOKUP($B275,Pop_countries_a,'Data01 - Population'!AF$8:AF$274)*_xlfn.XLOOKUP($B275,$B$11:$B$188,$L$11:$L$188)</f>
        <v>1434153.2065900001</v>
      </c>
      <c r="Y275" s="251">
        <f>_xlfn.XLOOKUP($B275,Pop_countries_a,'Data01 - Population'!AG$8:AG$274)*_xlfn.XLOOKUP($B275,$B$11:$B$188,$L$11:$L$188)</f>
        <v>1428622.6178900001</v>
      </c>
      <c r="Z275" s="251">
        <f>_xlfn.XLOOKUP($B275,Pop_countries_a,'Data01 - Population'!AH$8:AH$274)*_xlfn.XLOOKUP($B275,$B$11:$B$188,$L$11:$L$188)</f>
        <v>1422820.3797599999</v>
      </c>
      <c r="AA275" s="251">
        <f>_xlfn.XLOOKUP($B275,Pop_countries_a,'Data01 - Population'!AI$8:AI$274)*_xlfn.XLOOKUP($B275,$B$11:$B$188,$L$11:$L$188)</f>
        <v>1416717.9899600002</v>
      </c>
      <c r="AB275" s="251">
        <f>_xlfn.XLOOKUP($B275,Pop_countries_a,'Data01 - Population'!AJ$8:AJ$274)*_xlfn.XLOOKUP($B275,$B$11:$B$188,$L$11:$L$188)</f>
        <v>1410285.5412100002</v>
      </c>
      <c r="AC275" s="251">
        <f>_xlfn.XLOOKUP($B275,Pop_countries_a,'Data01 - Population'!AK$8:AK$274)*_xlfn.XLOOKUP($B275,$B$11:$B$188,$L$11:$L$188)</f>
        <v>1403503.6640300001</v>
      </c>
      <c r="AD275" s="251">
        <f>_xlfn.XLOOKUP($B275,Pop_countries_a,'Data01 - Population'!AL$8:AL$274)*_xlfn.XLOOKUP($B275,$B$11:$B$188,$L$11:$L$188)</f>
        <v>1396359.8636</v>
      </c>
      <c r="AE275" s="251">
        <f>_xlfn.XLOOKUP($B275,Pop_countries_a,'Data01 - Population'!AM$8:AM$274)*_xlfn.XLOOKUP($B275,$B$11:$B$188,$L$11:$L$188)</f>
        <v>1388858.2295899999</v>
      </c>
      <c r="AF275" s="251">
        <f>_xlfn.XLOOKUP($B275,Pop_countries_a,'Data01 - Population'!AN$8:AN$274)*_xlfn.XLOOKUP($B275,$B$11:$B$188,$L$11:$L$188)</f>
        <v>1381017.7551299999</v>
      </c>
      <c r="AG275" s="251">
        <f>_xlfn.XLOOKUP($B275,Pop_countries_a,'Data01 - Population'!AO$8:AO$274)*_xlfn.XLOOKUP($B275,$B$11:$B$188,$L$11:$L$188)</f>
        <v>1372868.17187</v>
      </c>
      <c r="AH275" s="251">
        <f>_xlfn.XLOOKUP($B275,Pop_countries_a,'Data01 - Population'!AP$8:AP$274)*_xlfn.XLOOKUP($B275,$B$11:$B$188,$L$11:$L$188)</f>
        <v>1364436.2006599999</v>
      </c>
    </row>
    <row r="276" spans="2:34" x14ac:dyDescent="0.25">
      <c r="B276" s="256" t="s">
        <v>337</v>
      </c>
      <c r="C276" s="251">
        <f>_xlfn.XLOOKUP($B276,Pop_countries_a,'Data01 - Population'!K$8:K$274)*_xlfn.XLOOKUP($B276,$B$11:$B$188,$L$11:$L$188)</f>
        <v>22053.111960000002</v>
      </c>
      <c r="D276" s="251">
        <f>_xlfn.XLOOKUP($B276,Pop_countries_a,'Data01 - Population'!L$8:L$274)*_xlfn.XLOOKUP($B276,$B$11:$B$188,$L$11:$L$188)</f>
        <v>22149.484280000001</v>
      </c>
      <c r="E276" s="251">
        <f>_xlfn.XLOOKUP($B276,Pop_countries_a,'Data01 - Population'!M$8:M$274)*_xlfn.XLOOKUP($B276,$B$11:$B$188,$L$11:$L$188)</f>
        <v>22241.495760000002</v>
      </c>
      <c r="F276" s="251">
        <f>_xlfn.XLOOKUP($B276,Pop_countries_a,'Data01 - Population'!N$8:N$274)*_xlfn.XLOOKUP($B276,$B$11:$B$188,$L$11:$L$188)</f>
        <v>22328.45076</v>
      </c>
      <c r="G276" s="251">
        <f>_xlfn.XLOOKUP($B276,Pop_countries_a,'Data01 - Population'!O$8:O$274)*_xlfn.XLOOKUP($B276,$B$11:$B$188,$L$11:$L$188)</f>
        <v>22410.072520000002</v>
      </c>
      <c r="H276" s="251">
        <f>_xlfn.XLOOKUP($B276,Pop_countries_a,'Data01 - Population'!P$8:P$274)*_xlfn.XLOOKUP($B276,$B$11:$B$188,$L$11:$L$188)</f>
        <v>22485.553200000002</v>
      </c>
      <c r="I276" s="251">
        <f>_xlfn.XLOOKUP($B276,Pop_countries_a,'Data01 - Population'!Q$8:Q$274)*_xlfn.XLOOKUP($B276,$B$11:$B$188,$L$11:$L$188)</f>
        <v>22554.616040000001</v>
      </c>
      <c r="J276" s="251">
        <f>_xlfn.XLOOKUP($B276,Pop_countries_a,'Data01 - Population'!R$8:R$274)*_xlfn.XLOOKUP($B276,$B$11:$B$188,$L$11:$L$188)</f>
        <v>22617.044119999999</v>
      </c>
      <c r="K276" s="251">
        <f>_xlfn.XLOOKUP($B276,Pop_countries_a,'Data01 - Population'!S$8:S$274)*_xlfn.XLOOKUP($B276,$B$11:$B$188,$L$11:$L$188)</f>
        <v>22672.650440000001</v>
      </c>
      <c r="L276" s="251">
        <f>_xlfn.XLOOKUP($B276,Pop_countries_a,'Data01 - Population'!T$8:T$274)*_xlfn.XLOOKUP($B276,$B$11:$B$188,$L$11:$L$188)</f>
        <v>22721.412560000001</v>
      </c>
      <c r="M276" s="251">
        <f>_xlfn.XLOOKUP($B276,Pop_countries_a,'Data01 - Population'!U$8:U$274)*_xlfn.XLOOKUP($B276,$B$11:$B$188,$L$11:$L$188)</f>
        <v>22763.539919999999</v>
      </c>
      <c r="N276" s="251">
        <f>_xlfn.XLOOKUP($B276,Pop_countries_a,'Data01 - Population'!V$8:V$274)*_xlfn.XLOOKUP($B276,$B$11:$B$188,$L$11:$L$188)</f>
        <v>22798.808120000002</v>
      </c>
      <c r="O276" s="251">
        <f>_xlfn.XLOOKUP($B276,Pop_countries_a,'Data01 - Population'!W$8:W$274)*_xlfn.XLOOKUP($B276,$B$11:$B$188,$L$11:$L$188)</f>
        <v>22827.389200000001</v>
      </c>
      <c r="P276" s="251">
        <f>_xlfn.XLOOKUP($B276,Pop_countries_a,'Data01 - Population'!X$8:X$274)*_xlfn.XLOOKUP($B276,$B$11:$B$188,$L$11:$L$188)</f>
        <v>22849.223320000001</v>
      </c>
      <c r="Q276" s="251">
        <f>_xlfn.XLOOKUP($B276,Pop_countries_a,'Data01 - Population'!Y$8:Y$274)*_xlfn.XLOOKUP($B276,$B$11:$B$188,$L$11:$L$188)</f>
        <v>22864.033719999999</v>
      </c>
      <c r="R276" s="251">
        <f>_xlfn.XLOOKUP($B276,Pop_countries_a,'Data01 - Population'!Z$8:Z$274)*_xlfn.XLOOKUP($B276,$B$11:$B$188,$L$11:$L$188)</f>
        <v>22871.97</v>
      </c>
      <c r="S276" s="251">
        <f>_xlfn.XLOOKUP($B276,Pop_countries_a,'Data01 - Population'!AA$8:AA$274)*_xlfn.XLOOKUP($B276,$B$11:$B$188,$L$11:$L$188)</f>
        <v>22873.032159999999</v>
      </c>
      <c r="T276" s="251">
        <f>_xlfn.XLOOKUP($B276,Pop_countries_a,'Data01 - Population'!AB$8:AB$274)*_xlfn.XLOOKUP($B276,$B$11:$B$188,$L$11:$L$188)</f>
        <v>22867.295000000002</v>
      </c>
      <c r="U276" s="251">
        <f>_xlfn.XLOOKUP($B276,Pop_countries_a,'Data01 - Population'!AC$8:AC$274)*_xlfn.XLOOKUP($B276,$B$11:$B$188,$L$11:$L$188)</f>
        <v>22854.691200000001</v>
      </c>
      <c r="V276" s="251">
        <f>_xlfn.XLOOKUP($B276,Pop_countries_a,'Data01 - Population'!AD$8:AD$274)*_xlfn.XLOOKUP($B276,$B$11:$B$188,$L$11:$L$188)</f>
        <v>22835.445160000003</v>
      </c>
      <c r="W276" s="251">
        <f>_xlfn.XLOOKUP($B276,Pop_countries_a,'Data01 - Population'!AE$8:AE$274)*_xlfn.XLOOKUP($B276,$B$11:$B$188,$L$11:$L$188)</f>
        <v>22809.80372</v>
      </c>
      <c r="X276" s="251">
        <f>_xlfn.XLOOKUP($B276,Pop_countries_a,'Data01 - Population'!AF$8:AF$274)*_xlfn.XLOOKUP($B276,$B$11:$B$188,$L$11:$L$188)</f>
        <v>22777.811760000001</v>
      </c>
      <c r="Y276" s="251">
        <f>_xlfn.XLOOKUP($B276,Pop_countries_a,'Data01 - Population'!AG$8:AG$274)*_xlfn.XLOOKUP($B276,$B$11:$B$188,$L$11:$L$188)</f>
        <v>22739.671240000003</v>
      </c>
      <c r="Z276" s="251">
        <f>_xlfn.XLOOKUP($B276,Pop_countries_a,'Data01 - Population'!AH$8:AH$274)*_xlfn.XLOOKUP($B276,$B$11:$B$188,$L$11:$L$188)</f>
        <v>22695.531760000002</v>
      </c>
      <c r="AA276" s="251">
        <f>_xlfn.XLOOKUP($B276,Pop_countries_a,'Data01 - Population'!AI$8:AI$274)*_xlfn.XLOOKUP($B276,$B$11:$B$188,$L$11:$L$188)</f>
        <v>22645.438200000004</v>
      </c>
      <c r="AB276" s="251">
        <f>_xlfn.XLOOKUP($B276,Pop_countries_a,'Data01 - Population'!AJ$8:AJ$274)*_xlfn.XLOOKUP($B276,$B$11:$B$188,$L$11:$L$188)</f>
        <v>22589.637400000003</v>
      </c>
      <c r="AC276" s="251">
        <f>_xlfn.XLOOKUP($B276,Pop_countries_a,'Data01 - Population'!AK$8:AK$274)*_xlfn.XLOOKUP($B276,$B$11:$B$188,$L$11:$L$188)</f>
        <v>22528.361240000002</v>
      </c>
      <c r="AD276" s="251">
        <f>_xlfn.XLOOKUP($B276,Pop_countries_a,'Data01 - Population'!AL$8:AL$274)*_xlfn.XLOOKUP($B276,$B$11:$B$188,$L$11:$L$188)</f>
        <v>22461.759320000001</v>
      </c>
      <c r="AE276" s="251">
        <f>_xlfn.XLOOKUP($B276,Pop_countries_a,'Data01 - Population'!AM$8:AM$274)*_xlfn.XLOOKUP($B276,$B$11:$B$188,$L$11:$L$188)</f>
        <v>22389.861560000001</v>
      </c>
      <c r="AF276" s="251">
        <f>_xlfn.XLOOKUP($B276,Pop_countries_a,'Data01 - Population'!AN$8:AN$274)*_xlfn.XLOOKUP($B276,$B$11:$B$188,$L$11:$L$188)</f>
        <v>22312.810080000003</v>
      </c>
      <c r="AG276" s="251">
        <f>_xlfn.XLOOKUP($B276,Pop_countries_a,'Data01 - Population'!AO$8:AO$274)*_xlfn.XLOOKUP($B276,$B$11:$B$188,$L$11:$L$188)</f>
        <v>22230.552520000001</v>
      </c>
      <c r="AH276" s="251">
        <f>_xlfn.XLOOKUP($B276,Pop_countries_a,'Data01 - Population'!AP$8:AP$274)*_xlfn.XLOOKUP($B276,$B$11:$B$188,$L$11:$L$188)</f>
        <v>22143.201079999999</v>
      </c>
    </row>
    <row r="277" spans="2:34" x14ac:dyDescent="0.25">
      <c r="B277" s="256" t="s">
        <v>304</v>
      </c>
      <c r="C277" s="251">
        <f>_xlfn.XLOOKUP($B277,Pop_countries_a,'Data01 - Population'!K$8:K$274)*_xlfn.XLOOKUP($B277,$B$11:$B$188,$L$11:$L$188)</f>
        <v>1546427.0448100001</v>
      </c>
      <c r="D277" s="251">
        <f>_xlfn.XLOOKUP($B277,Pop_countries_a,'Data01 - Population'!L$8:L$274)*_xlfn.XLOOKUP($B277,$B$11:$B$188,$L$11:$L$188)</f>
        <v>1541748.0230200002</v>
      </c>
      <c r="E277" s="251">
        <f>_xlfn.XLOOKUP($B277,Pop_countries_a,'Data01 - Population'!M$8:M$274)*_xlfn.XLOOKUP($B277,$B$11:$B$188,$L$11:$L$188)</f>
        <v>1536559.2032400002</v>
      </c>
      <c r="F277" s="251">
        <f>_xlfn.XLOOKUP($B277,Pop_countries_a,'Data01 - Population'!N$8:N$274)*_xlfn.XLOOKUP($B277,$B$11:$B$188,$L$11:$L$188)</f>
        <v>1530879.1874100002</v>
      </c>
      <c r="G277" s="251">
        <f>_xlfn.XLOOKUP($B277,Pop_countries_a,'Data01 - Population'!O$8:O$274)*_xlfn.XLOOKUP($B277,$B$11:$B$188,$L$11:$L$188)</f>
        <v>1524741.2420400002</v>
      </c>
      <c r="H277" s="251">
        <f>_xlfn.XLOOKUP($B277,Pop_countries_a,'Data01 - Population'!P$8:P$274)*_xlfn.XLOOKUP($B277,$B$11:$B$188,$L$11:$L$188)</f>
        <v>1518190.4213700001</v>
      </c>
      <c r="I277" s="251">
        <f>_xlfn.XLOOKUP($B277,Pop_countries_a,'Data01 - Population'!Q$8:Q$274)*_xlfn.XLOOKUP($B277,$B$11:$B$188,$L$11:$L$188)</f>
        <v>1511267.20839</v>
      </c>
      <c r="J277" s="251">
        <f>_xlfn.XLOOKUP($B277,Pop_countries_a,'Data01 - Population'!R$8:R$274)*_xlfn.XLOOKUP($B277,$B$11:$B$188,$L$11:$L$188)</f>
        <v>1503991.3143300002</v>
      </c>
      <c r="K277" s="251">
        <f>_xlfn.XLOOKUP($B277,Pop_countries_a,'Data01 - Population'!S$8:S$274)*_xlfn.XLOOKUP($B277,$B$11:$B$188,$L$11:$L$188)</f>
        <v>1496383.43781</v>
      </c>
      <c r="L277" s="251">
        <f>_xlfn.XLOOKUP($B277,Pop_countries_a,'Data01 - Population'!T$8:T$274)*_xlfn.XLOOKUP($B277,$B$11:$B$188,$L$11:$L$188)</f>
        <v>1488488.9500100003</v>
      </c>
      <c r="M277" s="251">
        <f>_xlfn.XLOOKUP($B277,Pop_countries_a,'Data01 - Population'!U$8:U$274)*_xlfn.XLOOKUP($B277,$B$11:$B$188,$L$11:$L$188)</f>
        <v>1480360.2557400002</v>
      </c>
      <c r="N277" s="251">
        <f>_xlfn.XLOOKUP($B277,Pop_countries_a,'Data01 - Population'!V$8:V$274)*_xlfn.XLOOKUP($B277,$B$11:$B$188,$L$11:$L$188)</f>
        <v>1472040.70264</v>
      </c>
      <c r="O277" s="251">
        <f>_xlfn.XLOOKUP($B277,Pop_countries_a,'Data01 - Population'!W$8:W$274)*_xlfn.XLOOKUP($B277,$B$11:$B$188,$L$11:$L$188)</f>
        <v>1463562.0944200002</v>
      </c>
      <c r="P277" s="251">
        <f>_xlfn.XLOOKUP($B277,Pop_countries_a,'Data01 - Population'!X$8:X$274)*_xlfn.XLOOKUP($B277,$B$11:$B$188,$L$11:$L$188)</f>
        <v>1454940.3146500001</v>
      </c>
      <c r="Q277" s="251">
        <f>_xlfn.XLOOKUP($B277,Pop_countries_a,'Data01 - Population'!Y$8:Y$274)*_xlfn.XLOOKUP($B277,$B$11:$B$188,$L$11:$L$188)</f>
        <v>1446182.0800200002</v>
      </c>
      <c r="R277" s="251">
        <f>_xlfn.XLOOKUP($B277,Pop_countries_a,'Data01 - Population'!Z$8:Z$274)*_xlfn.XLOOKUP($B277,$B$11:$B$188,$L$11:$L$188)</f>
        <v>1437285.7570700001</v>
      </c>
      <c r="S277" s="251">
        <f>_xlfn.XLOOKUP($B277,Pop_countries_a,'Data01 - Population'!AA$8:AA$274)*_xlfn.XLOOKUP($B277,$B$11:$B$188,$L$11:$L$188)</f>
        <v>1428255.2222200001</v>
      </c>
      <c r="T277" s="251">
        <f>_xlfn.XLOOKUP($B277,Pop_countries_a,'Data01 - Population'!AB$8:AB$274)*_xlfn.XLOOKUP($B277,$B$11:$B$188,$L$11:$L$188)</f>
        <v>1419105.0669</v>
      </c>
      <c r="U277" s="251">
        <f>_xlfn.XLOOKUP($B277,Pop_countries_a,'Data01 - Population'!AC$8:AC$274)*_xlfn.XLOOKUP($B277,$B$11:$B$188,$L$11:$L$188)</f>
        <v>1409859.9149100003</v>
      </c>
      <c r="V277" s="251">
        <f>_xlfn.XLOOKUP($B277,Pop_countries_a,'Data01 - Population'!AD$8:AD$274)*_xlfn.XLOOKUP($B277,$B$11:$B$188,$L$11:$L$188)</f>
        <v>1400544.7923200002</v>
      </c>
      <c r="W277" s="251">
        <f>_xlfn.XLOOKUP($B277,Pop_countries_a,'Data01 - Population'!AE$8:AE$274)*_xlfn.XLOOKUP($B277,$B$11:$B$188,$L$11:$L$188)</f>
        <v>1391188.4919100001</v>
      </c>
      <c r="X277" s="251">
        <f>_xlfn.XLOOKUP($B277,Pop_countries_a,'Data01 - Population'!AF$8:AF$274)*_xlfn.XLOOKUP($B277,$B$11:$B$188,$L$11:$L$188)</f>
        <v>1381815.5033900002</v>
      </c>
      <c r="Y277" s="251">
        <f>_xlfn.XLOOKUP($B277,Pop_countries_a,'Data01 - Population'!AG$8:AG$274)*_xlfn.XLOOKUP($B277,$B$11:$B$188,$L$11:$L$188)</f>
        <v>1372438.4434100001</v>
      </c>
      <c r="Z277" s="251">
        <f>_xlfn.XLOOKUP($B277,Pop_countries_a,'Data01 - Population'!AH$8:AH$274)*_xlfn.XLOOKUP($B277,$B$11:$B$188,$L$11:$L$188)</f>
        <v>1363067.4906200003</v>
      </c>
      <c r="AA277" s="251">
        <f>_xlfn.XLOOKUP($B277,Pop_countries_a,'Data01 - Population'!AI$8:AI$274)*_xlfn.XLOOKUP($B277,$B$11:$B$188,$L$11:$L$188)</f>
        <v>1353720.2351900002</v>
      </c>
      <c r="AB277" s="251">
        <f>_xlfn.XLOOKUP($B277,Pop_countries_a,'Data01 - Population'!AJ$8:AJ$274)*_xlfn.XLOOKUP($B277,$B$11:$B$188,$L$11:$L$188)</f>
        <v>1344414.3770000001</v>
      </c>
      <c r="AC277" s="251">
        <f>_xlfn.XLOOKUP($B277,Pop_countries_a,'Data01 - Population'!AK$8:AK$274)*_xlfn.XLOOKUP($B277,$B$11:$B$188,$L$11:$L$188)</f>
        <v>1335162.8008800002</v>
      </c>
      <c r="AD277" s="251">
        <f>_xlfn.XLOOKUP($B277,Pop_countries_a,'Data01 - Population'!AL$8:AL$274)*_xlfn.XLOOKUP($B277,$B$11:$B$188,$L$11:$L$188)</f>
        <v>1325970.4315900002</v>
      </c>
      <c r="AE277" s="251">
        <f>_xlfn.XLOOKUP($B277,Pop_countries_a,'Data01 - Population'!AM$8:AM$274)*_xlfn.XLOOKUP($B277,$B$11:$B$188,$L$11:$L$188)</f>
        <v>1316836.8181000003</v>
      </c>
      <c r="AF277" s="251">
        <f>_xlfn.XLOOKUP($B277,Pop_countries_a,'Data01 - Population'!AN$8:AN$274)*_xlfn.XLOOKUP($B277,$B$11:$B$188,$L$11:$L$188)</f>
        <v>1307759.61993</v>
      </c>
      <c r="AG277" s="251">
        <f>_xlfn.XLOOKUP($B277,Pop_countries_a,'Data01 - Population'!AO$8:AO$274)*_xlfn.XLOOKUP($B277,$B$11:$B$188,$L$11:$L$188)</f>
        <v>1298733.8757500001</v>
      </c>
      <c r="AH277" s="251">
        <f>_xlfn.XLOOKUP($B277,Pop_countries_a,'Data01 - Population'!AP$8:AP$274)*_xlfn.XLOOKUP($B277,$B$11:$B$188,$L$11:$L$188)</f>
        <v>1289751.0403700001</v>
      </c>
    </row>
    <row r="278" spans="2:34" x14ac:dyDescent="0.25">
      <c r="B278" s="256" t="s">
        <v>266</v>
      </c>
      <c r="C278" s="251">
        <f>_xlfn.XLOOKUP($B278,Pop_countries_a,'Data01 - Population'!K$8:K$274)*_xlfn.XLOOKUP($B278,$B$11:$B$188,$L$11:$L$188)</f>
        <v>190214.95451000001</v>
      </c>
      <c r="D278" s="251">
        <f>_xlfn.XLOOKUP($B278,Pop_countries_a,'Data01 - Population'!L$8:L$274)*_xlfn.XLOOKUP($B278,$B$11:$B$188,$L$11:$L$188)</f>
        <v>192125.1262</v>
      </c>
      <c r="E278" s="251">
        <f>_xlfn.XLOOKUP($B278,Pop_countries_a,'Data01 - Population'!M$8:M$274)*_xlfn.XLOOKUP($B278,$B$11:$B$188,$L$11:$L$188)</f>
        <v>193365.68426000004</v>
      </c>
      <c r="F278" s="251">
        <f>_xlfn.XLOOKUP($B278,Pop_countries_a,'Data01 - Population'!N$8:N$274)*_xlfn.XLOOKUP($B278,$B$11:$B$188,$L$11:$L$188)</f>
        <v>193965.23146000001</v>
      </c>
      <c r="G278" s="251">
        <f>_xlfn.XLOOKUP($B278,Pop_countries_a,'Data01 - Population'!O$8:O$274)*_xlfn.XLOOKUP($B278,$B$11:$B$188,$L$11:$L$188)</f>
        <v>194181.00443000003</v>
      </c>
      <c r="H278" s="251">
        <f>_xlfn.XLOOKUP($B278,Pop_countries_a,'Data01 - Population'!P$8:P$274)*_xlfn.XLOOKUP($B278,$B$11:$B$188,$L$11:$L$188)</f>
        <v>194341.85029</v>
      </c>
      <c r="I278" s="251">
        <f>_xlfn.XLOOKUP($B278,Pop_countries_a,'Data01 - Population'!Q$8:Q$274)*_xlfn.XLOOKUP($B278,$B$11:$B$188,$L$11:$L$188)</f>
        <v>194699.30018000002</v>
      </c>
      <c r="J278" s="251">
        <f>_xlfn.XLOOKUP($B278,Pop_countries_a,'Data01 - Population'!R$8:R$274)*_xlfn.XLOOKUP($B278,$B$11:$B$188,$L$11:$L$188)</f>
        <v>195361.87139000001</v>
      </c>
      <c r="K278" s="251">
        <f>_xlfn.XLOOKUP($B278,Pop_countries_a,'Data01 - Population'!S$8:S$274)*_xlfn.XLOOKUP($B278,$B$11:$B$188,$L$11:$L$188)</f>
        <v>196320.73265000002</v>
      </c>
      <c r="L278" s="251">
        <f>_xlfn.XLOOKUP($B278,Pop_countries_a,'Data01 - Population'!T$8:T$274)*_xlfn.XLOOKUP($B278,$B$11:$B$188,$L$11:$L$188)</f>
        <v>197560.48102000001</v>
      </c>
      <c r="M278" s="251">
        <f>_xlfn.XLOOKUP($B278,Pop_countries_a,'Data01 - Population'!U$8:U$274)*_xlfn.XLOOKUP($B278,$B$11:$B$188,$L$11:$L$188)</f>
        <v>199015.73874</v>
      </c>
      <c r="N278" s="251">
        <f>_xlfn.XLOOKUP($B278,Pop_countries_a,'Data01 - Population'!V$8:V$274)*_xlfn.XLOOKUP($B278,$B$11:$B$188,$L$11:$L$188)</f>
        <v>200637.13355</v>
      </c>
      <c r="O278" s="251">
        <f>_xlfn.XLOOKUP($B278,Pop_countries_a,'Data01 - Population'!W$8:W$274)*_xlfn.XLOOKUP($B278,$B$11:$B$188,$L$11:$L$188)</f>
        <v>202439.67296000003</v>
      </c>
      <c r="P278" s="251">
        <f>_xlfn.XLOOKUP($B278,Pop_countries_a,'Data01 - Population'!X$8:X$274)*_xlfn.XLOOKUP($B278,$B$11:$B$188,$L$11:$L$188)</f>
        <v>204450.03908000002</v>
      </c>
      <c r="Q278" s="251">
        <f>_xlfn.XLOOKUP($B278,Pop_countries_a,'Data01 - Population'!Y$8:Y$274)*_xlfn.XLOOKUP($B278,$B$11:$B$188,$L$11:$L$188)</f>
        <v>206634.39440000002</v>
      </c>
      <c r="R278" s="251">
        <f>_xlfn.XLOOKUP($B278,Pop_countries_a,'Data01 - Population'!Z$8:Z$274)*_xlfn.XLOOKUP($B278,$B$11:$B$188,$L$11:$L$188)</f>
        <v>208945.34381000002</v>
      </c>
      <c r="S278" s="251">
        <f>_xlfn.XLOOKUP($B278,Pop_countries_a,'Data01 - Population'!AA$8:AA$274)*_xlfn.XLOOKUP($B278,$B$11:$B$188,$L$11:$L$188)</f>
        <v>211341.40482000003</v>
      </c>
      <c r="T278" s="251">
        <f>_xlfn.XLOOKUP($B278,Pop_countries_a,'Data01 - Population'!AB$8:AB$274)*_xlfn.XLOOKUP($B278,$B$11:$B$188,$L$11:$L$188)</f>
        <v>213809.32111000002</v>
      </c>
      <c r="U278" s="251">
        <f>_xlfn.XLOOKUP($B278,Pop_countries_a,'Data01 - Population'!AC$8:AC$274)*_xlfn.XLOOKUP($B278,$B$11:$B$188,$L$11:$L$188)</f>
        <v>216335.51625000002</v>
      </c>
      <c r="V278" s="251">
        <f>_xlfn.XLOOKUP($B278,Pop_countries_a,'Data01 - Population'!AD$8:AD$274)*_xlfn.XLOOKUP($B278,$B$11:$B$188,$L$11:$L$188)</f>
        <v>218878.13115000003</v>
      </c>
      <c r="W278" s="251">
        <f>_xlfn.XLOOKUP($B278,Pop_countries_a,'Data01 - Population'!AE$8:AE$274)*_xlfn.XLOOKUP($B278,$B$11:$B$188,$L$11:$L$188)</f>
        <v>221387.83121000003</v>
      </c>
      <c r="X278" s="251">
        <f>_xlfn.XLOOKUP($B278,Pop_countries_a,'Data01 - Population'!AF$8:AF$274)*_xlfn.XLOOKUP($B278,$B$11:$B$188,$L$11:$L$188)</f>
        <v>223827.08824000001</v>
      </c>
      <c r="Y278" s="251">
        <f>_xlfn.XLOOKUP($B278,Pop_countries_a,'Data01 - Population'!AG$8:AG$274)*_xlfn.XLOOKUP($B278,$B$11:$B$188,$L$11:$L$188)</f>
        <v>226173.11794</v>
      </c>
      <c r="Z278" s="251">
        <f>_xlfn.XLOOKUP($B278,Pop_countries_a,'Data01 - Population'!AH$8:AH$274)*_xlfn.XLOOKUP($B278,$B$11:$B$188,$L$11:$L$188)</f>
        <v>228421.6459</v>
      </c>
      <c r="AA278" s="251">
        <f>_xlfn.XLOOKUP($B278,Pop_countries_a,'Data01 - Population'!AI$8:AI$274)*_xlfn.XLOOKUP($B278,$B$11:$B$188,$L$11:$L$188)</f>
        <v>230576.47578000001</v>
      </c>
      <c r="AB278" s="251">
        <f>_xlfn.XLOOKUP($B278,Pop_countries_a,'Data01 - Population'!AJ$8:AJ$274)*_xlfn.XLOOKUP($B278,$B$11:$B$188,$L$11:$L$188)</f>
        <v>232651.03337000002</v>
      </c>
      <c r="AC278" s="251">
        <f>_xlfn.XLOOKUP($B278,Pop_countries_a,'Data01 - Population'!AK$8:AK$274)*_xlfn.XLOOKUP($B278,$B$11:$B$188,$L$11:$L$188)</f>
        <v>234654.50771000001</v>
      </c>
      <c r="AD278" s="251">
        <f>_xlfn.XLOOKUP($B278,Pop_countries_a,'Data01 - Population'!AL$8:AL$274)*_xlfn.XLOOKUP($B278,$B$11:$B$188,$L$11:$L$188)</f>
        <v>236583.96132000003</v>
      </c>
      <c r="AE278" s="251">
        <f>_xlfn.XLOOKUP($B278,Pop_countries_a,'Data01 - Population'!AM$8:AM$274)*_xlfn.XLOOKUP($B278,$B$11:$B$188,$L$11:$L$188)</f>
        <v>238432.12582000002</v>
      </c>
      <c r="AF278" s="251">
        <f>_xlfn.XLOOKUP($B278,Pop_countries_a,'Data01 - Population'!AN$8:AN$274)*_xlfn.XLOOKUP($B278,$B$11:$B$188,$L$11:$L$188)</f>
        <v>240201.09134000004</v>
      </c>
      <c r="AG278" s="251">
        <f>_xlfn.XLOOKUP($B278,Pop_countries_a,'Data01 - Population'!AO$8:AO$274)*_xlfn.XLOOKUP($B278,$B$11:$B$188,$L$11:$L$188)</f>
        <v>241895.15111999999</v>
      </c>
      <c r="AH278" s="251">
        <f>_xlfn.XLOOKUP($B278,Pop_countries_a,'Data01 - Population'!AP$8:AP$274)*_xlfn.XLOOKUP($B278,$B$11:$B$188,$L$11:$L$188)</f>
        <v>243517.16732000004</v>
      </c>
    </row>
    <row r="279" spans="2:34" x14ac:dyDescent="0.25">
      <c r="B279" s="256" t="s">
        <v>280</v>
      </c>
      <c r="C279" s="251">
        <f>_xlfn.XLOOKUP($B279,Pop_countries_a,'Data01 - Population'!K$8:K$274)*_xlfn.XLOOKUP($B279,$B$11:$B$188,$L$11:$L$188)</f>
        <v>302759.30495999998</v>
      </c>
      <c r="D279" s="251">
        <f>_xlfn.XLOOKUP($B279,Pop_countries_a,'Data01 - Population'!L$8:L$274)*_xlfn.XLOOKUP($B279,$B$11:$B$188,$L$11:$L$188)</f>
        <v>306435.85823999997</v>
      </c>
      <c r="E279" s="251">
        <f>_xlfn.XLOOKUP($B279,Pop_countries_a,'Data01 - Population'!M$8:M$274)*_xlfn.XLOOKUP($B279,$B$11:$B$188,$L$11:$L$188)</f>
        <v>309997.71455999999</v>
      </c>
      <c r="F279" s="251">
        <f>_xlfn.XLOOKUP($B279,Pop_countries_a,'Data01 - Population'!N$8:N$274)*_xlfn.XLOOKUP($B279,$B$11:$B$188,$L$11:$L$188)</f>
        <v>313426.22016000003</v>
      </c>
      <c r="G279" s="251">
        <f>_xlfn.XLOOKUP($B279,Pop_countries_a,'Data01 - Population'!O$8:O$274)*_xlfn.XLOOKUP($B279,$B$11:$B$188,$L$11:$L$188)</f>
        <v>316722.43583999999</v>
      </c>
      <c r="H279" s="251">
        <f>_xlfn.XLOOKUP($B279,Pop_countries_a,'Data01 - Population'!P$8:P$274)*_xlfn.XLOOKUP($B279,$B$11:$B$188,$L$11:$L$188)</f>
        <v>319890.00095999998</v>
      </c>
      <c r="I279" s="251">
        <f>_xlfn.XLOOKUP($B279,Pop_countries_a,'Data01 - Population'!Q$8:Q$274)*_xlfn.XLOOKUP($B279,$B$11:$B$188,$L$11:$L$188)</f>
        <v>322935.99839999998</v>
      </c>
      <c r="J279" s="251">
        <f>_xlfn.XLOOKUP($B279,Pop_countries_a,'Data01 - Population'!R$8:R$274)*_xlfn.XLOOKUP($B279,$B$11:$B$188,$L$11:$L$188)</f>
        <v>325861.50528000004</v>
      </c>
      <c r="K279" s="251">
        <f>_xlfn.XLOOKUP($B279,Pop_countries_a,'Data01 - Population'!S$8:S$274)*_xlfn.XLOOKUP($B279,$B$11:$B$188,$L$11:$L$188)</f>
        <v>328678.14144000004</v>
      </c>
      <c r="L279" s="251">
        <f>_xlfn.XLOOKUP($B279,Pop_countries_a,'Data01 - Population'!T$8:T$274)*_xlfn.XLOOKUP($B279,$B$11:$B$188,$L$11:$L$188)</f>
        <v>331418.49792000005</v>
      </c>
      <c r="M279" s="251">
        <f>_xlfn.XLOOKUP($B279,Pop_countries_a,'Data01 - Population'!U$8:U$274)*_xlfn.XLOOKUP($B279,$B$11:$B$188,$L$11:$L$188)</f>
        <v>334124.20704000001</v>
      </c>
      <c r="N279" s="251">
        <f>_xlfn.XLOOKUP($B279,Pop_countries_a,'Data01 - Population'!V$8:V$274)*_xlfn.XLOOKUP($B279,$B$11:$B$188,$L$11:$L$188)</f>
        <v>336828.79008000001</v>
      </c>
      <c r="O279" s="251">
        <f>_xlfn.XLOOKUP($B279,Pop_countries_a,'Data01 - Population'!W$8:W$274)*_xlfn.XLOOKUP($B279,$B$11:$B$188,$L$11:$L$188)</f>
        <v>339543.80160000001</v>
      </c>
      <c r="P279" s="251">
        <f>_xlfn.XLOOKUP($B279,Pop_countries_a,'Data01 - Population'!X$8:X$274)*_xlfn.XLOOKUP($B279,$B$11:$B$188,$L$11:$L$188)</f>
        <v>342271.31424000004</v>
      </c>
      <c r="Q279" s="251">
        <f>_xlfn.XLOOKUP($B279,Pop_countries_a,'Data01 - Population'!Y$8:Y$274)*_xlfn.XLOOKUP($B279,$B$11:$B$188,$L$11:$L$188)</f>
        <v>345020.79359999998</v>
      </c>
      <c r="R279" s="251">
        <f>_xlfn.XLOOKUP($B279,Pop_countries_a,'Data01 - Population'!Z$8:Z$274)*_xlfn.XLOOKUP($B279,$B$11:$B$188,$L$11:$L$188)</f>
        <v>347799.17567999999</v>
      </c>
      <c r="S279" s="251">
        <f>_xlfn.XLOOKUP($B279,Pop_countries_a,'Data01 - Population'!AA$8:AA$274)*_xlfn.XLOOKUP($B279,$B$11:$B$188,$L$11:$L$188)</f>
        <v>350609.98560000001</v>
      </c>
      <c r="T279" s="251">
        <f>_xlfn.XLOOKUP($B279,Pop_countries_a,'Data01 - Population'!AB$8:AB$274)*_xlfn.XLOOKUP($B279,$B$11:$B$188,$L$11:$L$188)</f>
        <v>353457.98879999999</v>
      </c>
      <c r="U279" s="251">
        <f>_xlfn.XLOOKUP($B279,Pop_countries_a,'Data01 - Population'!AC$8:AC$274)*_xlfn.XLOOKUP($B279,$B$11:$B$188,$L$11:$L$188)</f>
        <v>356342.12448</v>
      </c>
      <c r="V279" s="251">
        <f>_xlfn.XLOOKUP($B279,Pop_countries_a,'Data01 - Population'!AD$8:AD$274)*_xlfn.XLOOKUP($B279,$B$11:$B$188,$L$11:$L$188)</f>
        <v>359251.63776000001</v>
      </c>
      <c r="W279" s="251">
        <f>_xlfn.XLOOKUP($B279,Pop_countries_a,'Data01 - Population'!AE$8:AE$274)*_xlfn.XLOOKUP($B279,$B$11:$B$188,$L$11:$L$188)</f>
        <v>362170.64928000001</v>
      </c>
      <c r="X279" s="251">
        <f>_xlfn.XLOOKUP($B279,Pop_countries_a,'Data01 - Population'!AF$8:AF$274)*_xlfn.XLOOKUP($B279,$B$11:$B$188,$L$11:$L$188)</f>
        <v>365084.97696</v>
      </c>
      <c r="Y279" s="251">
        <f>_xlfn.XLOOKUP($B279,Pop_countries_a,'Data01 - Population'!AG$8:AG$274)*_xlfn.XLOOKUP($B279,$B$11:$B$188,$L$11:$L$188)</f>
        <v>367990.2144</v>
      </c>
      <c r="Z279" s="251">
        <f>_xlfn.XLOOKUP($B279,Pop_countries_a,'Data01 - Population'!AH$8:AH$274)*_xlfn.XLOOKUP($B279,$B$11:$B$188,$L$11:$L$188)</f>
        <v>370881.54719999997</v>
      </c>
      <c r="AA279" s="251">
        <f>_xlfn.XLOOKUP($B279,Pop_countries_a,'Data01 - Population'!AI$8:AI$274)*_xlfn.XLOOKUP($B279,$B$11:$B$188,$L$11:$L$188)</f>
        <v>373745.02176000003</v>
      </c>
      <c r="AB279" s="251">
        <f>_xlfn.XLOOKUP($B279,Pop_countries_a,'Data01 - Population'!AJ$8:AJ$274)*_xlfn.XLOOKUP($B279,$B$11:$B$188,$L$11:$L$188)</f>
        <v>376563.82847999997</v>
      </c>
      <c r="AC279" s="251">
        <f>_xlfn.XLOOKUP($B279,Pop_countries_a,'Data01 - Population'!AK$8:AK$274)*_xlfn.XLOOKUP($B279,$B$11:$B$188,$L$11:$L$188)</f>
        <v>379324.94400000002</v>
      </c>
      <c r="AD279" s="251">
        <f>_xlfn.XLOOKUP($B279,Pop_countries_a,'Data01 - Population'!AL$8:AL$274)*_xlfn.XLOOKUP($B279,$B$11:$B$188,$L$11:$L$188)</f>
        <v>382021.4976</v>
      </c>
      <c r="AE279" s="251">
        <f>_xlfn.XLOOKUP($B279,Pop_countries_a,'Data01 - Population'!AM$8:AM$274)*_xlfn.XLOOKUP($B279,$B$11:$B$188,$L$11:$L$188)</f>
        <v>384650.61695999996</v>
      </c>
      <c r="AF279" s="251">
        <f>_xlfn.XLOOKUP($B279,Pop_countries_a,'Data01 - Population'!AN$8:AN$274)*_xlfn.XLOOKUP($B279,$B$11:$B$188,$L$11:$L$188)</f>
        <v>387205.15392000001</v>
      </c>
      <c r="AG279" s="251">
        <f>_xlfn.XLOOKUP($B279,Pop_countries_a,'Data01 - Population'!AO$8:AO$274)*_xlfn.XLOOKUP($B279,$B$11:$B$188,$L$11:$L$188)</f>
        <v>389680.35936000006</v>
      </c>
      <c r="AH279" s="251">
        <f>_xlfn.XLOOKUP($B279,Pop_countries_a,'Data01 - Population'!AP$8:AP$274)*_xlfn.XLOOKUP($B279,$B$11:$B$188,$L$11:$L$188)</f>
        <v>392072.26751999999</v>
      </c>
    </row>
    <row r="280" spans="2:34" x14ac:dyDescent="0.25">
      <c r="B280" s="256" t="s">
        <v>199</v>
      </c>
      <c r="C280" s="251">
        <f>_xlfn.XLOOKUP($B280,Pop_countries_a,'Data01 - Population'!K$8:K$274)*_xlfn.XLOOKUP($B280,$B$11:$B$188,$L$11:$L$188)</f>
        <v>120394.38442999998</v>
      </c>
      <c r="D280" s="251">
        <f>_xlfn.XLOOKUP($B280,Pop_countries_a,'Data01 - Population'!L$8:L$274)*_xlfn.XLOOKUP($B280,$B$11:$B$188,$L$11:$L$188)</f>
        <v>123136.27699999999</v>
      </c>
      <c r="E280" s="251">
        <f>_xlfn.XLOOKUP($B280,Pop_countries_a,'Data01 - Population'!M$8:M$274)*_xlfn.XLOOKUP($B280,$B$11:$B$188,$L$11:$L$188)</f>
        <v>125917.25757999998</v>
      </c>
      <c r="F280" s="251">
        <f>_xlfn.XLOOKUP($B280,Pop_countries_a,'Data01 - Population'!N$8:N$274)*_xlfn.XLOOKUP($B280,$B$11:$B$188,$L$11:$L$188)</f>
        <v>128732.86295999998</v>
      </c>
      <c r="G280" s="251">
        <f>_xlfn.XLOOKUP($B280,Pop_countries_a,'Data01 - Population'!O$8:O$274)*_xlfn.XLOOKUP($B280,$B$11:$B$188,$L$11:$L$188)</f>
        <v>131580.85809999998</v>
      </c>
      <c r="H280" s="251">
        <f>_xlfn.XLOOKUP($B280,Pop_countries_a,'Data01 - Population'!P$8:P$274)*_xlfn.XLOOKUP($B280,$B$11:$B$188,$L$11:$L$188)</f>
        <v>134456.91260999997</v>
      </c>
      <c r="I280" s="251">
        <f>_xlfn.XLOOKUP($B280,Pop_countries_a,'Data01 - Population'!Q$8:Q$274)*_xlfn.XLOOKUP($B280,$B$11:$B$188,$L$11:$L$188)</f>
        <v>137357.21134999997</v>
      </c>
      <c r="J280" s="251">
        <f>_xlfn.XLOOKUP($B280,Pop_countries_a,'Data01 - Population'!R$8:R$274)*_xlfn.XLOOKUP($B280,$B$11:$B$188,$L$11:$L$188)</f>
        <v>140280.37344999998</v>
      </c>
      <c r="K280" s="251">
        <f>_xlfn.XLOOKUP($B280,Pop_countries_a,'Data01 - Population'!S$8:S$274)*_xlfn.XLOOKUP($B280,$B$11:$B$188,$L$11:$L$188)</f>
        <v>143225.77602999998</v>
      </c>
      <c r="L280" s="251">
        <f>_xlfn.XLOOKUP($B280,Pop_countries_a,'Data01 - Population'!T$8:T$274)*_xlfn.XLOOKUP($B280,$B$11:$B$188,$L$11:$L$188)</f>
        <v>146191.01916999999</v>
      </c>
      <c r="M280" s="251">
        <f>_xlfn.XLOOKUP($B280,Pop_countries_a,'Data01 - Population'!U$8:U$274)*_xlfn.XLOOKUP($B280,$B$11:$B$188,$L$11:$L$188)</f>
        <v>149173.36631999997</v>
      </c>
      <c r="N280" s="251">
        <f>_xlfn.XLOOKUP($B280,Pop_countries_a,'Data01 - Population'!V$8:V$274)*_xlfn.XLOOKUP($B280,$B$11:$B$188,$L$11:$L$188)</f>
        <v>152169.70994999996</v>
      </c>
      <c r="O280" s="251">
        <f>_xlfn.XLOOKUP($B280,Pop_countries_a,'Data01 - Population'!W$8:W$274)*_xlfn.XLOOKUP($B280,$B$11:$B$188,$L$11:$L$188)</f>
        <v>155178.01882999999</v>
      </c>
      <c r="P280" s="251">
        <f>_xlfn.XLOOKUP($B280,Pop_countries_a,'Data01 - Population'!X$8:X$274)*_xlfn.XLOOKUP($B280,$B$11:$B$188,$L$11:$L$188)</f>
        <v>158194.8259</v>
      </c>
      <c r="Q280" s="251">
        <f>_xlfn.XLOOKUP($B280,Pop_countries_a,'Data01 - Population'!Y$8:Y$274)*_xlfn.XLOOKUP($B280,$B$11:$B$188,$L$11:$L$188)</f>
        <v>161213.92525999996</v>
      </c>
      <c r="R280" s="251">
        <f>_xlfn.XLOOKUP($B280,Pop_countries_a,'Data01 - Population'!Z$8:Z$274)*_xlfn.XLOOKUP($B280,$B$11:$B$188,$L$11:$L$188)</f>
        <v>164227.76219999997</v>
      </c>
      <c r="S280" s="251">
        <f>_xlfn.XLOOKUP($B280,Pop_countries_a,'Data01 - Population'!AA$8:AA$274)*_xlfn.XLOOKUP($B280,$B$11:$B$188,$L$11:$L$188)</f>
        <v>167230.19493999996</v>
      </c>
      <c r="T280" s="251">
        <f>_xlfn.XLOOKUP($B280,Pop_countries_a,'Data01 - Population'!AB$8:AB$274)*_xlfn.XLOOKUP($B280,$B$11:$B$188,$L$11:$L$188)</f>
        <v>170217.66939999998</v>
      </c>
      <c r="U280" s="251">
        <f>_xlfn.XLOOKUP($B280,Pop_countries_a,'Data01 - Population'!AC$8:AC$274)*_xlfn.XLOOKUP($B280,$B$11:$B$188,$L$11:$L$188)</f>
        <v>173188.43372999996</v>
      </c>
      <c r="V280" s="251">
        <f>_xlfn.XLOOKUP($B280,Pop_countries_a,'Data01 - Population'!AD$8:AD$274)*_xlfn.XLOOKUP($B280,$B$11:$B$188,$L$11:$L$188)</f>
        <v>176140.72691999996</v>
      </c>
      <c r="W280" s="251">
        <f>_xlfn.XLOOKUP($B280,Pop_countries_a,'Data01 - Population'!AE$8:AE$274)*_xlfn.XLOOKUP($B280,$B$11:$B$188,$L$11:$L$188)</f>
        <v>179073.46808999995</v>
      </c>
      <c r="X280" s="251">
        <f>_xlfn.XLOOKUP($B280,Pop_countries_a,'Data01 - Population'!AF$8:AF$274)*_xlfn.XLOOKUP($B280,$B$11:$B$188,$L$11:$L$188)</f>
        <v>181985.54887999999</v>
      </c>
      <c r="Y280" s="251">
        <f>_xlfn.XLOOKUP($B280,Pop_countries_a,'Data01 - Population'!AG$8:AG$274)*_xlfn.XLOOKUP($B280,$B$11:$B$188,$L$11:$L$188)</f>
        <v>184875.13728999998</v>
      </c>
      <c r="Z280" s="251">
        <f>_xlfn.XLOOKUP($B280,Pop_countries_a,'Data01 - Population'!AH$8:AH$274)*_xlfn.XLOOKUP($B280,$B$11:$B$188,$L$11:$L$188)</f>
        <v>187740.41505999997</v>
      </c>
      <c r="AA280" s="251">
        <f>_xlfn.XLOOKUP($B280,Pop_countries_a,'Data01 - Population'!AI$8:AI$274)*_xlfn.XLOOKUP($B280,$B$11:$B$188,$L$11:$L$188)</f>
        <v>190580.49366999997</v>
      </c>
      <c r="AB280" s="251">
        <f>_xlfn.XLOOKUP($B280,Pop_countries_a,'Data01 - Population'!AJ$8:AJ$274)*_xlfn.XLOOKUP($B280,$B$11:$B$188,$L$11:$L$188)</f>
        <v>193394.71130999998</v>
      </c>
      <c r="AC280" s="251">
        <f>_xlfn.XLOOKUP($B280,Pop_countries_a,'Data01 - Population'!AK$8:AK$274)*_xlfn.XLOOKUP($B280,$B$11:$B$188,$L$11:$L$188)</f>
        <v>196182.60997999998</v>
      </c>
      <c r="AD280" s="251">
        <f>_xlfn.XLOOKUP($B280,Pop_countries_a,'Data01 - Population'!AL$8:AL$274)*_xlfn.XLOOKUP($B280,$B$11:$B$188,$L$11:$L$188)</f>
        <v>198942.82483999999</v>
      </c>
      <c r="AE280" s="251">
        <f>_xlfn.XLOOKUP($B280,Pop_countries_a,'Data01 - Population'!AM$8:AM$274)*_xlfn.XLOOKUP($B280,$B$11:$B$188,$L$11:$L$188)</f>
        <v>201674.68949999998</v>
      </c>
      <c r="AF280" s="251">
        <f>_xlfn.XLOOKUP($B280,Pop_countries_a,'Data01 - Population'!AN$8:AN$274)*_xlfn.XLOOKUP($B280,$B$11:$B$188,$L$11:$L$188)</f>
        <v>204378.70088999998</v>
      </c>
      <c r="AG280" s="251">
        <f>_xlfn.XLOOKUP($B280,Pop_countries_a,'Data01 - Population'!AO$8:AO$274)*_xlfn.XLOOKUP($B280,$B$11:$B$188,$L$11:$L$188)</f>
        <v>207055.96278999996</v>
      </c>
      <c r="AH280" s="251">
        <f>_xlfn.XLOOKUP($B280,Pop_countries_a,'Data01 - Population'!AP$8:AP$274)*_xlfn.XLOOKUP($B280,$B$11:$B$188,$L$11:$L$188)</f>
        <v>209706.96067999996</v>
      </c>
    </row>
    <row r="281" spans="2:34" x14ac:dyDescent="0.25">
      <c r="B281" s="256" t="s">
        <v>386</v>
      </c>
      <c r="C281" s="251">
        <f>_xlfn.XLOOKUP($B281,Pop_countries_a,'Data01 - Population'!K$8:K$274)*_xlfn.XLOOKUP($B281,$B$11:$B$188,$L$11:$L$188)</f>
        <v>1286.6315199999999</v>
      </c>
      <c r="D281" s="251">
        <f>_xlfn.XLOOKUP($B281,Pop_countries_a,'Data01 - Population'!L$8:L$274)*_xlfn.XLOOKUP($B281,$B$11:$B$188,$L$11:$L$188)</f>
        <v>1306.7392399999999</v>
      </c>
      <c r="E281" s="251">
        <f>_xlfn.XLOOKUP($B281,Pop_countries_a,'Data01 - Population'!M$8:M$274)*_xlfn.XLOOKUP($B281,$B$11:$B$188,$L$11:$L$188)</f>
        <v>1327.9847199999999</v>
      </c>
      <c r="F281" s="251">
        <f>_xlfn.XLOOKUP($B281,Pop_countries_a,'Data01 - Population'!N$8:N$274)*_xlfn.XLOOKUP($B281,$B$11:$B$188,$L$11:$L$188)</f>
        <v>1350.1710399999999</v>
      </c>
      <c r="G281" s="251">
        <f>_xlfn.XLOOKUP($B281,Pop_countries_a,'Data01 - Population'!O$8:O$274)*_xlfn.XLOOKUP($B281,$B$11:$B$188,$L$11:$L$188)</f>
        <v>1372.9809399999999</v>
      </c>
      <c r="H281" s="251">
        <f>_xlfn.XLOOKUP($B281,Pop_countries_a,'Data01 - Population'!P$8:P$274)*_xlfn.XLOOKUP($B281,$B$11:$B$188,$L$11:$L$188)</f>
        <v>1395.7251999999999</v>
      </c>
      <c r="I281" s="251">
        <f>_xlfn.XLOOKUP($B281,Pop_countries_a,'Data01 - Population'!Q$8:Q$274)*_xlfn.XLOOKUP($B281,$B$11:$B$188,$L$11:$L$188)</f>
        <v>1418.0318599999998</v>
      </c>
      <c r="J281" s="251">
        <f>_xlfn.XLOOKUP($B281,Pop_countries_a,'Data01 - Population'!R$8:R$274)*_xlfn.XLOOKUP($B281,$B$11:$B$188,$L$11:$L$188)</f>
        <v>1439.7805799999999</v>
      </c>
      <c r="K281" s="251">
        <f>_xlfn.XLOOKUP($B281,Pop_countries_a,'Data01 - Population'!S$8:S$274)*_xlfn.XLOOKUP($B281,$B$11:$B$188,$L$11:$L$188)</f>
        <v>1460.9166599999999</v>
      </c>
      <c r="L281" s="251">
        <f>_xlfn.XLOOKUP($B281,Pop_countries_a,'Data01 - Population'!T$8:T$274)*_xlfn.XLOOKUP($B281,$B$11:$B$188,$L$11:$L$188)</f>
        <v>1481.7683</v>
      </c>
      <c r="M281" s="251">
        <f>_xlfn.XLOOKUP($B281,Pop_countries_a,'Data01 - Population'!U$8:U$274)*_xlfn.XLOOKUP($B281,$B$11:$B$188,$L$11:$L$188)</f>
        <v>1502.32456</v>
      </c>
      <c r="N281" s="251">
        <f>_xlfn.XLOOKUP($B281,Pop_countries_a,'Data01 - Population'!V$8:V$274)*_xlfn.XLOOKUP($B281,$B$11:$B$188,$L$11:$L$188)</f>
        <v>1522.6073199999998</v>
      </c>
      <c r="O281" s="251">
        <f>_xlfn.XLOOKUP($B281,Pop_countries_a,'Data01 - Population'!W$8:W$274)*_xlfn.XLOOKUP($B281,$B$11:$B$188,$L$11:$L$188)</f>
        <v>1542.7478599999999</v>
      </c>
      <c r="P281" s="251">
        <f>_xlfn.XLOOKUP($B281,Pop_countries_a,'Data01 - Population'!X$8:X$274)*_xlfn.XLOOKUP($B281,$B$11:$B$188,$L$11:$L$188)</f>
        <v>1562.71336</v>
      </c>
      <c r="Q281" s="251">
        <f>_xlfn.XLOOKUP($B281,Pop_countries_a,'Data01 - Population'!Y$8:Y$274)*_xlfn.XLOOKUP($B281,$B$11:$B$188,$L$11:$L$188)</f>
        <v>1582.5913399999999</v>
      </c>
      <c r="R281" s="251">
        <f>_xlfn.XLOOKUP($B281,Pop_countries_a,'Data01 - Population'!Z$8:Z$274)*_xlfn.XLOOKUP($B281,$B$11:$B$188,$L$11:$L$188)</f>
        <v>1602.4036800000001</v>
      </c>
      <c r="S281" s="251">
        <f>_xlfn.XLOOKUP($B281,Pop_countries_a,'Data01 - Population'!AA$8:AA$274)*_xlfn.XLOOKUP($B281,$B$11:$B$188,$L$11:$L$188)</f>
        <v>1622.1503799999998</v>
      </c>
      <c r="T281" s="251">
        <f>_xlfn.XLOOKUP($B281,Pop_countries_a,'Data01 - Population'!AB$8:AB$274)*_xlfn.XLOOKUP($B281,$B$11:$B$188,$L$11:$L$188)</f>
        <v>1642.07212</v>
      </c>
      <c r="U281" s="251">
        <f>_xlfn.XLOOKUP($B281,Pop_countries_a,'Data01 - Population'!AC$8:AC$274)*_xlfn.XLOOKUP($B281,$B$11:$B$188,$L$11:$L$188)</f>
        <v>1662.0813799999999</v>
      </c>
      <c r="V281" s="251">
        <f>_xlfn.XLOOKUP($B281,Pop_countries_a,'Data01 - Population'!AD$8:AD$274)*_xlfn.XLOOKUP($B281,$B$11:$B$188,$L$11:$L$188)</f>
        <v>1682.1234599999998</v>
      </c>
      <c r="W281" s="251">
        <f>_xlfn.XLOOKUP($B281,Pop_countries_a,'Data01 - Population'!AE$8:AE$274)*_xlfn.XLOOKUP($B281,$B$11:$B$188,$L$11:$L$188)</f>
        <v>1702.5812599999999</v>
      </c>
      <c r="X281" s="251">
        <f>_xlfn.XLOOKUP($B281,Pop_countries_a,'Data01 - Population'!AF$8:AF$274)*_xlfn.XLOOKUP($B281,$B$11:$B$188,$L$11:$L$188)</f>
        <v>1722.9734199999998</v>
      </c>
      <c r="Y281" s="251">
        <f>_xlfn.XLOOKUP($B281,Pop_countries_a,'Data01 - Population'!AG$8:AG$274)*_xlfn.XLOOKUP($B281,$B$11:$B$188,$L$11:$L$188)</f>
        <v>1743.7156600000001</v>
      </c>
      <c r="Z281" s="251">
        <f>_xlfn.XLOOKUP($B281,Pop_countries_a,'Data01 - Population'!AH$8:AH$274)*_xlfn.XLOOKUP($B281,$B$11:$B$188,$L$11:$L$188)</f>
        <v>1764.5672999999997</v>
      </c>
      <c r="AA281" s="251">
        <f>_xlfn.XLOOKUP($B281,Pop_countries_a,'Data01 - Population'!AI$8:AI$274)*_xlfn.XLOOKUP($B281,$B$11:$B$188,$L$11:$L$188)</f>
        <v>1785.7033799999999</v>
      </c>
      <c r="AB281" s="251">
        <f>_xlfn.XLOOKUP($B281,Pop_countries_a,'Data01 - Population'!AJ$8:AJ$274)*_xlfn.XLOOKUP($B281,$B$11:$B$188,$L$11:$L$188)</f>
        <v>1806.8941599999998</v>
      </c>
      <c r="AC281" s="251">
        <f>_xlfn.XLOOKUP($B281,Pop_countries_a,'Data01 - Population'!AK$8:AK$274)*_xlfn.XLOOKUP($B281,$B$11:$B$188,$L$11:$L$188)</f>
        <v>1828.1177600000001</v>
      </c>
      <c r="AD281" s="251">
        <f>_xlfn.XLOOKUP($B281,Pop_countries_a,'Data01 - Population'!AL$8:AL$274)*_xlfn.XLOOKUP($B281,$B$11:$B$188,$L$11:$L$188)</f>
        <v>1849.2538399999999</v>
      </c>
      <c r="AE281" s="251">
        <f>_xlfn.XLOOKUP($B281,Pop_countries_a,'Data01 - Population'!AM$8:AM$274)*_xlfn.XLOOKUP($B281,$B$11:$B$188,$L$11:$L$188)</f>
        <v>1870.37898</v>
      </c>
      <c r="AF281" s="251">
        <f>_xlfn.XLOOKUP($B281,Pop_countries_a,'Data01 - Population'!AN$8:AN$274)*_xlfn.XLOOKUP($B281,$B$11:$B$188,$L$11:$L$188)</f>
        <v>1891.4931799999997</v>
      </c>
      <c r="AG281" s="251">
        <f>_xlfn.XLOOKUP($B281,Pop_countries_a,'Data01 - Population'!AO$8:AO$274)*_xlfn.XLOOKUP($B281,$B$11:$B$188,$L$11:$L$188)</f>
        <v>1912.4213999999999</v>
      </c>
      <c r="AH281" s="251">
        <f>_xlfn.XLOOKUP($B281,Pop_countries_a,'Data01 - Population'!AP$8:AP$274)*_xlfn.XLOOKUP($B281,$B$11:$B$188,$L$11:$L$188)</f>
        <v>1933.2949199999998</v>
      </c>
    </row>
    <row r="282" spans="2:34" x14ac:dyDescent="0.25">
      <c r="B282" s="256" t="s">
        <v>267</v>
      </c>
      <c r="C282" s="251">
        <f>_xlfn.XLOOKUP($B282,Pop_countries_a,'Data01 - Population'!K$8:K$274)*_xlfn.XLOOKUP($B282,$B$11:$B$188,$L$11:$L$188)</f>
        <v>68238.788939999999</v>
      </c>
      <c r="D282" s="251">
        <f>_xlfn.XLOOKUP($B282,Pop_countries_a,'Data01 - Population'!L$8:L$274)*_xlfn.XLOOKUP($B282,$B$11:$B$188,$L$11:$L$188)</f>
        <v>69268.531860000003</v>
      </c>
      <c r="E282" s="251">
        <f>_xlfn.XLOOKUP($B282,Pop_countries_a,'Data01 - Population'!M$8:M$274)*_xlfn.XLOOKUP($B282,$B$11:$B$188,$L$11:$L$188)</f>
        <v>70209.129659999991</v>
      </c>
      <c r="F282" s="251">
        <f>_xlfn.XLOOKUP($B282,Pop_countries_a,'Data01 - Population'!N$8:N$274)*_xlfn.XLOOKUP($B282,$B$11:$B$188,$L$11:$L$188)</f>
        <v>71048.95259999999</v>
      </c>
      <c r="G282" s="251">
        <f>_xlfn.XLOOKUP($B282,Pop_countries_a,'Data01 - Population'!O$8:O$274)*_xlfn.XLOOKUP($B282,$B$11:$B$188,$L$11:$L$188)</f>
        <v>71819.710779999994</v>
      </c>
      <c r="H282" s="251">
        <f>_xlfn.XLOOKUP($B282,Pop_countries_a,'Data01 - Population'!P$8:P$274)*_xlfn.XLOOKUP($B282,$B$11:$B$188,$L$11:$L$188)</f>
        <v>72554.703859999994</v>
      </c>
      <c r="I282" s="251">
        <f>_xlfn.XLOOKUP($B282,Pop_countries_a,'Data01 - Population'!Q$8:Q$274)*_xlfn.XLOOKUP($B282,$B$11:$B$188,$L$11:$L$188)</f>
        <v>73279.737859999994</v>
      </c>
      <c r="J282" s="251">
        <f>_xlfn.XLOOKUP($B282,Pop_countries_a,'Data01 - Population'!R$8:R$274)*_xlfn.XLOOKUP($B282,$B$11:$B$188,$L$11:$L$188)</f>
        <v>74014.114579999994</v>
      </c>
      <c r="K282" s="251">
        <f>_xlfn.XLOOKUP($B282,Pop_countries_a,'Data01 - Population'!S$8:S$274)*_xlfn.XLOOKUP($B282,$B$11:$B$188,$L$11:$L$188)</f>
        <v>74763.657000000007</v>
      </c>
      <c r="L282" s="251">
        <f>_xlfn.XLOOKUP($B282,Pop_countries_a,'Data01 - Population'!T$8:T$274)*_xlfn.XLOOKUP($B282,$B$11:$B$188,$L$11:$L$188)</f>
        <v>75520.741719999991</v>
      </c>
      <c r="M282" s="251">
        <f>_xlfn.XLOOKUP($B282,Pop_countries_a,'Data01 - Population'!U$8:U$274)*_xlfn.XLOOKUP($B282,$B$11:$B$188,$L$11:$L$188)</f>
        <v>76269.408259999997</v>
      </c>
      <c r="N282" s="251">
        <f>_xlfn.XLOOKUP($B282,Pop_countries_a,'Data01 - Population'!V$8:V$274)*_xlfn.XLOOKUP($B282,$B$11:$B$188,$L$11:$L$188)</f>
        <v>76997.686259999988</v>
      </c>
      <c r="O282" s="251">
        <f>_xlfn.XLOOKUP($B282,Pop_countries_a,'Data01 - Population'!W$8:W$274)*_xlfn.XLOOKUP($B282,$B$11:$B$188,$L$11:$L$188)</f>
        <v>77706.613799999992</v>
      </c>
      <c r="P282" s="251">
        <f>_xlfn.XLOOKUP($B282,Pop_countries_a,'Data01 - Population'!X$8:X$274)*_xlfn.XLOOKUP($B282,$B$11:$B$188,$L$11:$L$188)</f>
        <v>78402.873519999994</v>
      </c>
      <c r="Q282" s="251">
        <f>_xlfn.XLOOKUP($B282,Pop_countries_a,'Data01 - Population'!Y$8:Y$274)*_xlfn.XLOOKUP($B282,$B$11:$B$188,$L$11:$L$188)</f>
        <v>79088.282059999998</v>
      </c>
      <c r="R282" s="251">
        <f>_xlfn.XLOOKUP($B282,Pop_countries_a,'Data01 - Population'!Z$8:Z$274)*_xlfn.XLOOKUP($B282,$B$11:$B$188,$L$11:$L$188)</f>
        <v>79764.7696</v>
      </c>
      <c r="S282" s="251">
        <f>_xlfn.XLOOKUP($B282,Pop_countries_a,'Data01 - Population'!AA$8:AA$274)*_xlfn.XLOOKUP($B282,$B$11:$B$188,$L$11:$L$188)</f>
        <v>80433.455319999994</v>
      </c>
      <c r="T282" s="251">
        <f>_xlfn.XLOOKUP($B282,Pop_countries_a,'Data01 - Population'!AB$8:AB$274)*_xlfn.XLOOKUP($B282,$B$11:$B$188,$L$11:$L$188)</f>
        <v>81093.463339999988</v>
      </c>
      <c r="U282" s="251">
        <f>_xlfn.XLOOKUP($B282,Pop_countries_a,'Data01 - Population'!AC$8:AC$274)*_xlfn.XLOOKUP($B282,$B$11:$B$188,$L$11:$L$188)</f>
        <v>81742.668839999998</v>
      </c>
      <c r="V282" s="251">
        <f>_xlfn.XLOOKUP($B282,Pop_countries_a,'Data01 - Population'!AD$8:AD$274)*_xlfn.XLOOKUP($B282,$B$11:$B$188,$L$11:$L$188)</f>
        <v>82376.319359999994</v>
      </c>
      <c r="W282" s="251">
        <f>_xlfn.XLOOKUP($B282,Pop_countries_a,'Data01 - Population'!AE$8:AE$274)*_xlfn.XLOOKUP($B282,$B$11:$B$188,$L$11:$L$188)</f>
        <v>82988.462159999995</v>
      </c>
      <c r="X282" s="251">
        <f>_xlfn.XLOOKUP($B282,Pop_countries_a,'Data01 - Population'!AF$8:AF$274)*_xlfn.XLOOKUP($B282,$B$11:$B$188,$L$11:$L$188)</f>
        <v>83573.971719999987</v>
      </c>
      <c r="Y282" s="251">
        <f>_xlfn.XLOOKUP($B282,Pop_countries_a,'Data01 - Population'!AG$8:AG$274)*_xlfn.XLOOKUP($B282,$B$11:$B$188,$L$11:$L$188)</f>
        <v>84131.388239999986</v>
      </c>
      <c r="Z282" s="251">
        <f>_xlfn.XLOOKUP($B282,Pop_countries_a,'Data01 - Population'!AH$8:AH$274)*_xlfn.XLOOKUP($B282,$B$11:$B$188,$L$11:$L$188)</f>
        <v>84659.93316</v>
      </c>
      <c r="AA282" s="251">
        <f>_xlfn.XLOOKUP($B282,Pop_countries_a,'Data01 - Population'!AI$8:AI$274)*_xlfn.XLOOKUP($B282,$B$11:$B$188,$L$11:$L$188)</f>
        <v>85154.708039999998</v>
      </c>
      <c r="AB282" s="251">
        <f>_xlfn.XLOOKUP($B282,Pop_countries_a,'Data01 - Population'!AJ$8:AJ$274)*_xlfn.XLOOKUP($B282,$B$11:$B$188,$L$11:$L$188)</f>
        <v>85610.684679999991</v>
      </c>
      <c r="AC282" s="251">
        <f>_xlfn.XLOOKUP($B282,Pop_countries_a,'Data01 - Population'!AK$8:AK$274)*_xlfn.XLOOKUP($B282,$B$11:$B$188,$L$11:$L$188)</f>
        <v>86023.856739999988</v>
      </c>
      <c r="AD282" s="251">
        <f>_xlfn.XLOOKUP($B282,Pop_countries_a,'Data01 - Population'!AL$8:AL$274)*_xlfn.XLOOKUP($B282,$B$11:$B$188,$L$11:$L$188)</f>
        <v>86393.575419999994</v>
      </c>
      <c r="AE282" s="251">
        <f>_xlfn.XLOOKUP($B282,Pop_countries_a,'Data01 - Population'!AM$8:AM$274)*_xlfn.XLOOKUP($B282,$B$11:$B$188,$L$11:$L$188)</f>
        <v>86720.911240000001</v>
      </c>
      <c r="AF282" s="251">
        <f>_xlfn.XLOOKUP($B282,Pop_countries_a,'Data01 - Population'!AN$8:AN$274)*_xlfn.XLOOKUP($B282,$B$11:$B$188,$L$11:$L$188)</f>
        <v>87008.670259999999</v>
      </c>
      <c r="AG282" s="251">
        <f>_xlfn.XLOOKUP($B282,Pop_countries_a,'Data01 - Population'!AO$8:AO$274)*_xlfn.XLOOKUP($B282,$B$11:$B$188,$L$11:$L$188)</f>
        <v>87261.150779999996</v>
      </c>
      <c r="AH282" s="251">
        <f>_xlfn.XLOOKUP($B282,Pop_countries_a,'Data01 - Population'!AP$8:AP$274)*_xlfn.XLOOKUP($B282,$B$11:$B$188,$L$11:$L$188)</f>
        <v>87482.099619999994</v>
      </c>
    </row>
    <row r="283" spans="2:34" x14ac:dyDescent="0.25">
      <c r="B283" s="256" t="s">
        <v>281</v>
      </c>
      <c r="C283" s="251">
        <f>_xlfn.XLOOKUP($B283,Pop_countries_a,'Data01 - Population'!K$8:K$274)*_xlfn.XLOOKUP($B283,$B$11:$B$188,$L$11:$L$188)</f>
        <v>22647.954029999997</v>
      </c>
      <c r="D283" s="251">
        <f>_xlfn.XLOOKUP($B283,Pop_countries_a,'Data01 - Population'!L$8:L$274)*_xlfn.XLOOKUP($B283,$B$11:$B$188,$L$11:$L$188)</f>
        <v>23030.394229999998</v>
      </c>
      <c r="E283" s="251">
        <f>_xlfn.XLOOKUP($B283,Pop_countries_a,'Data01 - Population'!M$8:M$274)*_xlfn.XLOOKUP($B283,$B$11:$B$188,$L$11:$L$188)</f>
        <v>23398.064909999997</v>
      </c>
      <c r="F283" s="251">
        <f>_xlfn.XLOOKUP($B283,Pop_countries_a,'Data01 - Population'!N$8:N$274)*_xlfn.XLOOKUP($B283,$B$11:$B$188,$L$11:$L$188)</f>
        <v>23750.793099999999</v>
      </c>
      <c r="G283" s="251">
        <f>_xlfn.XLOOKUP($B283,Pop_countries_a,'Data01 - Population'!O$8:O$274)*_xlfn.XLOOKUP($B283,$B$11:$B$188,$L$11:$L$188)</f>
        <v>24090.545009999998</v>
      </c>
      <c r="H283" s="251">
        <f>_xlfn.XLOOKUP($B283,Pop_countries_a,'Data01 - Population'!P$8:P$274)*_xlfn.XLOOKUP($B283,$B$11:$B$188,$L$11:$L$188)</f>
        <v>24420.88594</v>
      </c>
      <c r="I283" s="251">
        <f>_xlfn.XLOOKUP($B283,Pop_countries_a,'Data01 - Population'!Q$8:Q$274)*_xlfn.XLOOKUP($B283,$B$11:$B$188,$L$11:$L$188)</f>
        <v>24744.696369999998</v>
      </c>
      <c r="J283" s="251">
        <f>_xlfn.XLOOKUP($B283,Pop_countries_a,'Data01 - Population'!R$8:R$274)*_xlfn.XLOOKUP($B283,$B$11:$B$188,$L$11:$L$188)</f>
        <v>25062.329300000001</v>
      </c>
      <c r="K283" s="251">
        <f>_xlfn.XLOOKUP($B283,Pop_countries_a,'Data01 - Population'!S$8:S$274)*_xlfn.XLOOKUP($B283,$B$11:$B$188,$L$11:$L$188)</f>
        <v>25373.523509999999</v>
      </c>
      <c r="L283" s="251">
        <f>_xlfn.XLOOKUP($B283,Pop_countries_a,'Data01 - Population'!T$8:T$274)*_xlfn.XLOOKUP($B283,$B$11:$B$188,$L$11:$L$188)</f>
        <v>25679.825140000001</v>
      </c>
      <c r="M283" s="251">
        <f>_xlfn.XLOOKUP($B283,Pop_countries_a,'Data01 - Population'!U$8:U$274)*_xlfn.XLOOKUP($B283,$B$11:$B$188,$L$11:$L$188)</f>
        <v>25983.083909999998</v>
      </c>
      <c r="N283" s="251">
        <f>_xlfn.XLOOKUP($B283,Pop_countries_a,'Data01 - Population'!V$8:V$274)*_xlfn.XLOOKUP($B283,$B$11:$B$188,$L$11:$L$188)</f>
        <v>26284.754179999996</v>
      </c>
      <c r="O283" s="251">
        <f>_xlfn.XLOOKUP($B283,Pop_countries_a,'Data01 - Population'!W$8:W$274)*_xlfn.XLOOKUP($B283,$B$11:$B$188,$L$11:$L$188)</f>
        <v>26585.538420000001</v>
      </c>
      <c r="P283" s="251">
        <f>_xlfn.XLOOKUP($B283,Pop_countries_a,'Data01 - Population'!X$8:X$274)*_xlfn.XLOOKUP($B283,$B$11:$B$188,$L$11:$L$188)</f>
        <v>26885.839049999999</v>
      </c>
      <c r="Q283" s="251">
        <f>_xlfn.XLOOKUP($B283,Pop_countries_a,'Data01 - Population'!Y$8:Y$274)*_xlfn.XLOOKUP($B283,$B$11:$B$188,$L$11:$L$188)</f>
        <v>27186.467969999998</v>
      </c>
      <c r="R283" s="251">
        <f>_xlfn.XLOOKUP($B283,Pop_countries_a,'Data01 - Population'!Z$8:Z$274)*_xlfn.XLOOKUP($B283,$B$11:$B$188,$L$11:$L$188)</f>
        <v>27488.067640000001</v>
      </c>
      <c r="S283" s="251">
        <f>_xlfn.XLOOKUP($B283,Pop_countries_a,'Data01 - Population'!AA$8:AA$274)*_xlfn.XLOOKUP($B283,$B$11:$B$188,$L$11:$L$188)</f>
        <v>27791.17109</v>
      </c>
      <c r="T283" s="251">
        <f>_xlfn.XLOOKUP($B283,Pop_countries_a,'Data01 - Population'!AB$8:AB$274)*_xlfn.XLOOKUP($B283,$B$11:$B$188,$L$11:$L$188)</f>
        <v>28096.007769999997</v>
      </c>
      <c r="U283" s="251">
        <f>_xlfn.XLOOKUP($B283,Pop_countries_a,'Data01 - Population'!AC$8:AC$274)*_xlfn.XLOOKUP($B283,$B$11:$B$188,$L$11:$L$188)</f>
        <v>28402.535319999999</v>
      </c>
      <c r="V283" s="251">
        <f>_xlfn.XLOOKUP($B283,Pop_countries_a,'Data01 - Population'!AD$8:AD$274)*_xlfn.XLOOKUP($B283,$B$11:$B$188,$L$11:$L$188)</f>
        <v>28710.054799999998</v>
      </c>
      <c r="W283" s="251">
        <f>_xlfn.XLOOKUP($B283,Pop_countries_a,'Data01 - Population'!AE$8:AE$274)*_xlfn.XLOOKUP($B283,$B$11:$B$188,$L$11:$L$188)</f>
        <v>29017.588400000001</v>
      </c>
      <c r="X283" s="251">
        <f>_xlfn.XLOOKUP($B283,Pop_countries_a,'Data01 - Population'!AF$8:AF$274)*_xlfn.XLOOKUP($B283,$B$11:$B$188,$L$11:$L$188)</f>
        <v>29324.19714</v>
      </c>
      <c r="Y283" s="251">
        <f>_xlfn.XLOOKUP($B283,Pop_countries_a,'Data01 - Population'!AG$8:AG$274)*_xlfn.XLOOKUP($B283,$B$11:$B$188,$L$11:$L$188)</f>
        <v>29629.552729999996</v>
      </c>
      <c r="Z283" s="251">
        <f>_xlfn.XLOOKUP($B283,Pop_countries_a,'Data01 - Population'!AH$8:AH$274)*_xlfn.XLOOKUP($B283,$B$11:$B$188,$L$11:$L$188)</f>
        <v>29933.457490000001</v>
      </c>
      <c r="AA283" s="251">
        <f>_xlfn.XLOOKUP($B283,Pop_countries_a,'Data01 - Population'!AI$8:AI$274)*_xlfn.XLOOKUP($B283,$B$11:$B$188,$L$11:$L$188)</f>
        <v>30234.90537</v>
      </c>
      <c r="AB283" s="251">
        <f>_xlfn.XLOOKUP($B283,Pop_countries_a,'Data01 - Population'!AJ$8:AJ$274)*_xlfn.XLOOKUP($B283,$B$11:$B$188,$L$11:$L$188)</f>
        <v>30532.904440000002</v>
      </c>
      <c r="AC283" s="251">
        <f>_xlfn.XLOOKUP($B283,Pop_countries_a,'Data01 - Population'!AK$8:AK$274)*_xlfn.XLOOKUP($B283,$B$11:$B$188,$L$11:$L$188)</f>
        <v>30826.600439999998</v>
      </c>
      <c r="AD283" s="251">
        <f>_xlfn.XLOOKUP($B283,Pop_countries_a,'Data01 - Population'!AL$8:AL$274)*_xlfn.XLOOKUP($B283,$B$11:$B$188,$L$11:$L$188)</f>
        <v>31115.435629999996</v>
      </c>
      <c r="AE283" s="251">
        <f>_xlfn.XLOOKUP($B283,Pop_countries_a,'Data01 - Population'!AM$8:AM$274)*_xlfn.XLOOKUP($B283,$B$11:$B$188,$L$11:$L$188)</f>
        <v>31399.162909999999</v>
      </c>
      <c r="AF283" s="251">
        <f>_xlfn.XLOOKUP($B283,Pop_countries_a,'Data01 - Population'!AN$8:AN$274)*_xlfn.XLOOKUP($B283,$B$11:$B$188,$L$11:$L$188)</f>
        <v>31677.273959999999</v>
      </c>
      <c r="AG283" s="251">
        <f>_xlfn.XLOOKUP($B283,Pop_countries_a,'Data01 - Population'!AO$8:AO$274)*_xlfn.XLOOKUP($B283,$B$11:$B$188,$L$11:$L$188)</f>
        <v>31949.384009999994</v>
      </c>
      <c r="AH283" s="251">
        <f>_xlfn.XLOOKUP($B283,Pop_countries_a,'Data01 - Population'!AP$8:AP$274)*_xlfn.XLOOKUP($B283,$B$11:$B$188,$L$11:$L$188)</f>
        <v>32215.125939999998</v>
      </c>
    </row>
    <row r="284" spans="2:34" x14ac:dyDescent="0.25">
      <c r="B284" s="256" t="s">
        <v>311</v>
      </c>
      <c r="C284" s="251">
        <f>_xlfn.XLOOKUP($B284,Pop_countries_a,'Data01 - Population'!K$8:K$274)*_xlfn.XLOOKUP($B284,$B$11:$B$188,$L$11:$L$188)</f>
        <v>15916.192320000002</v>
      </c>
      <c r="D284" s="251">
        <f>_xlfn.XLOOKUP($B284,Pop_countries_a,'Data01 - Population'!L$8:L$274)*_xlfn.XLOOKUP($B284,$B$11:$B$188,$L$11:$L$188)</f>
        <v>16151.734320000001</v>
      </c>
      <c r="E284" s="251">
        <f>_xlfn.XLOOKUP($B284,Pop_countries_a,'Data01 - Population'!M$8:M$274)*_xlfn.XLOOKUP($B284,$B$11:$B$188,$L$11:$L$188)</f>
        <v>16382.174760000002</v>
      </c>
      <c r="F284" s="251">
        <f>_xlfn.XLOOKUP($B284,Pop_countries_a,'Data01 - Population'!N$8:N$274)*_xlfn.XLOOKUP($B284,$B$11:$B$188,$L$11:$L$188)</f>
        <v>16607.87772</v>
      </c>
      <c r="G284" s="251">
        <f>_xlfn.XLOOKUP($B284,Pop_countries_a,'Data01 - Population'!O$8:O$274)*_xlfn.XLOOKUP($B284,$B$11:$B$188,$L$11:$L$188)</f>
        <v>16828.949760000003</v>
      </c>
      <c r="H284" s="251">
        <f>_xlfn.XLOOKUP($B284,Pop_countries_a,'Data01 - Population'!P$8:P$274)*_xlfn.XLOOKUP($B284,$B$11:$B$188,$L$11:$L$188)</f>
        <v>17046.04134</v>
      </c>
      <c r="I284" s="251">
        <f>_xlfn.XLOOKUP($B284,Pop_countries_a,'Data01 - Population'!Q$8:Q$274)*_xlfn.XLOOKUP($B284,$B$11:$B$188,$L$11:$L$188)</f>
        <v>17259.449940000002</v>
      </c>
      <c r="J284" s="251">
        <f>_xlfn.XLOOKUP($B284,Pop_countries_a,'Data01 - Population'!R$8:R$274)*_xlfn.XLOOKUP($B284,$B$11:$B$188,$L$11:$L$188)</f>
        <v>17468.984640000002</v>
      </c>
      <c r="K284" s="251">
        <f>_xlfn.XLOOKUP($B284,Pop_countries_a,'Data01 - Population'!S$8:S$274)*_xlfn.XLOOKUP($B284,$B$11:$B$188,$L$11:$L$188)</f>
        <v>17674.110420000001</v>
      </c>
      <c r="L284" s="251">
        <f>_xlfn.XLOOKUP($B284,Pop_countries_a,'Data01 - Population'!T$8:T$274)*_xlfn.XLOOKUP($B284,$B$11:$B$188,$L$11:$L$188)</f>
        <v>17874.738480000004</v>
      </c>
      <c r="M284" s="251">
        <f>_xlfn.XLOOKUP($B284,Pop_countries_a,'Data01 - Population'!U$8:U$274)*_xlfn.XLOOKUP($B284,$B$11:$B$188,$L$11:$L$188)</f>
        <v>18070.817760000002</v>
      </c>
      <c r="N284" s="251">
        <f>_xlfn.XLOOKUP($B284,Pop_countries_a,'Data01 - Population'!V$8:V$274)*_xlfn.XLOOKUP($B284,$B$11:$B$188,$L$11:$L$188)</f>
        <v>18262.334940000001</v>
      </c>
      <c r="O284" s="251">
        <f>_xlfn.XLOOKUP($B284,Pop_countries_a,'Data01 - Population'!W$8:W$274)*_xlfn.XLOOKUP($B284,$B$11:$B$188,$L$11:$L$188)</f>
        <v>18449.123520000001</v>
      </c>
      <c r="P284" s="251">
        <f>_xlfn.XLOOKUP($B284,Pop_countries_a,'Data01 - Population'!X$8:X$274)*_xlfn.XLOOKUP($B284,$B$11:$B$188,$L$11:$L$188)</f>
        <v>18631.116900000001</v>
      </c>
      <c r="Q284" s="251">
        <f>_xlfn.XLOOKUP($B284,Pop_countries_a,'Data01 - Population'!Y$8:Y$274)*_xlfn.XLOOKUP($B284,$B$11:$B$188,$L$11:$L$188)</f>
        <v>18808.377240000002</v>
      </c>
      <c r="R284" s="251">
        <f>_xlfn.XLOOKUP($B284,Pop_countries_a,'Data01 - Population'!Z$8:Z$274)*_xlfn.XLOOKUP($B284,$B$11:$B$188,$L$11:$L$188)</f>
        <v>18981.013320000002</v>
      </c>
      <c r="S284" s="251">
        <f>_xlfn.XLOOKUP($B284,Pop_countries_a,'Data01 - Population'!AA$8:AA$274)*_xlfn.XLOOKUP($B284,$B$11:$B$188,$L$11:$L$188)</f>
        <v>19149.082860000002</v>
      </c>
      <c r="T284" s="251">
        <f>_xlfn.XLOOKUP($B284,Pop_countries_a,'Data01 - Population'!AB$8:AB$274)*_xlfn.XLOOKUP($B284,$B$11:$B$188,$L$11:$L$188)</f>
        <v>19312.539240000002</v>
      </c>
      <c r="U284" s="251">
        <f>_xlfn.XLOOKUP($B284,Pop_countries_a,'Data01 - Population'!AC$8:AC$274)*_xlfn.XLOOKUP($B284,$B$11:$B$188,$L$11:$L$188)</f>
        <v>19471.247040000002</v>
      </c>
      <c r="V284" s="251">
        <f>_xlfn.XLOOKUP($B284,Pop_countries_a,'Data01 - Population'!AD$8:AD$274)*_xlfn.XLOOKUP($B284,$B$11:$B$188,$L$11:$L$188)</f>
        <v>19625.10858</v>
      </c>
      <c r="W284" s="251">
        <f>_xlfn.XLOOKUP($B284,Pop_countries_a,'Data01 - Population'!AE$8:AE$274)*_xlfn.XLOOKUP($B284,$B$11:$B$188,$L$11:$L$188)</f>
        <v>19773.96846</v>
      </c>
      <c r="X284" s="251">
        <f>_xlfn.XLOOKUP($B284,Pop_countries_a,'Data01 - Population'!AF$8:AF$274)*_xlfn.XLOOKUP($B284,$B$11:$B$188,$L$11:$L$188)</f>
        <v>19917.709020000002</v>
      </c>
      <c r="Y284" s="251">
        <f>_xlfn.XLOOKUP($B284,Pop_countries_a,'Data01 - Population'!AG$8:AG$274)*_xlfn.XLOOKUP($B284,$B$11:$B$188,$L$11:$L$188)</f>
        <v>20056.228139999999</v>
      </c>
      <c r="Z284" s="251">
        <f>_xlfn.XLOOKUP($B284,Pop_countries_a,'Data01 - Population'!AH$8:AH$274)*_xlfn.XLOOKUP($B284,$B$11:$B$188,$L$11:$L$188)</f>
        <v>20189.414820000002</v>
      </c>
      <c r="AA284" s="251">
        <f>_xlfn.XLOOKUP($B284,Pop_countries_a,'Data01 - Population'!AI$8:AI$274)*_xlfn.XLOOKUP($B284,$B$11:$B$188,$L$11:$L$188)</f>
        <v>20317.104780000001</v>
      </c>
      <c r="AB284" s="251">
        <f>_xlfn.XLOOKUP($B284,Pop_countries_a,'Data01 - Population'!AJ$8:AJ$274)*_xlfn.XLOOKUP($B284,$B$11:$B$188,$L$11:$L$188)</f>
        <v>20439.153719999998</v>
      </c>
      <c r="AC284" s="251">
        <f>_xlfn.XLOOKUP($B284,Pop_countries_a,'Data01 - Population'!AK$8:AK$274)*_xlfn.XLOOKUP($B284,$B$11:$B$188,$L$11:$L$188)</f>
        <v>20555.332979999999</v>
      </c>
      <c r="AD284" s="251">
        <f>_xlfn.XLOOKUP($B284,Pop_countries_a,'Data01 - Population'!AL$8:AL$274)*_xlfn.XLOOKUP($B284,$B$11:$B$188,$L$11:$L$188)</f>
        <v>20665.57818</v>
      </c>
      <c r="AE284" s="251">
        <f>_xlfn.XLOOKUP($B284,Pop_countries_a,'Data01 - Population'!AM$8:AM$274)*_xlfn.XLOOKUP($B284,$B$11:$B$188,$L$11:$L$188)</f>
        <v>20769.840480000003</v>
      </c>
      <c r="AF284" s="251">
        <f>_xlfn.XLOOKUP($B284,Pop_countries_a,'Data01 - Population'!AN$8:AN$274)*_xlfn.XLOOKUP($B284,$B$11:$B$188,$L$11:$L$188)</f>
        <v>20867.93562</v>
      </c>
      <c r="AG284" s="251">
        <f>_xlfn.XLOOKUP($B284,Pop_countries_a,'Data01 - Population'!AO$8:AO$274)*_xlfn.XLOOKUP($B284,$B$11:$B$188,$L$11:$L$188)</f>
        <v>20959.701540000002</v>
      </c>
      <c r="AH284" s="251">
        <f>_xlfn.XLOOKUP($B284,Pop_countries_a,'Data01 - Population'!AP$8:AP$274)*_xlfn.XLOOKUP($B284,$B$11:$B$188,$L$11:$L$188)</f>
        <v>21045.051660000005</v>
      </c>
    </row>
    <row r="285" spans="2:34" x14ac:dyDescent="0.25">
      <c r="B285" s="256" t="s">
        <v>425</v>
      </c>
      <c r="C285" s="251">
        <f>_xlfn.XLOOKUP($B285,Pop_countries_a,'Data01 - Population'!K$8:K$274)*_xlfn.XLOOKUP($B285,$B$11:$B$188,$L$11:$L$188)</f>
        <v>23147.8236</v>
      </c>
      <c r="D285" s="251">
        <f>_xlfn.XLOOKUP($B285,Pop_countries_a,'Data01 - Population'!L$8:L$274)*_xlfn.XLOOKUP($B285,$B$11:$B$188,$L$11:$L$188)</f>
        <v>22898.492280000002</v>
      </c>
      <c r="E285" s="251">
        <f>_xlfn.XLOOKUP($B285,Pop_countries_a,'Data01 - Population'!M$8:M$274)*_xlfn.XLOOKUP($B285,$B$11:$B$188,$L$11:$L$188)</f>
        <v>22664.57876</v>
      </c>
      <c r="F285" s="251">
        <f>_xlfn.XLOOKUP($B285,Pop_countries_a,'Data01 - Population'!N$8:N$274)*_xlfn.XLOOKUP($B285,$B$11:$B$188,$L$11:$L$188)</f>
        <v>22444.844760000004</v>
      </c>
      <c r="G285" s="251">
        <f>_xlfn.XLOOKUP($B285,Pop_countries_a,'Data01 - Population'!O$8:O$274)*_xlfn.XLOOKUP($B285,$B$11:$B$188,$L$11:$L$188)</f>
        <v>22236.231000000003</v>
      </c>
      <c r="H285" s="251">
        <f>_xlfn.XLOOKUP($B285,Pop_countries_a,'Data01 - Population'!P$8:P$274)*_xlfn.XLOOKUP($B285,$B$11:$B$188,$L$11:$L$188)</f>
        <v>22034.112140000001</v>
      </c>
      <c r="I285" s="251">
        <f>_xlfn.XLOOKUP($B285,Pop_countries_a,'Data01 - Population'!Q$8:Q$274)*_xlfn.XLOOKUP($B285,$B$11:$B$188,$L$11:$L$188)</f>
        <v>21835.41676</v>
      </c>
      <c r="J285" s="251">
        <f>_xlfn.XLOOKUP($B285,Pop_countries_a,'Data01 - Population'!R$8:R$274)*_xlfn.XLOOKUP($B285,$B$11:$B$188,$L$11:$L$188)</f>
        <v>21639.234359999999</v>
      </c>
      <c r="K285" s="251">
        <f>_xlfn.XLOOKUP($B285,Pop_countries_a,'Data01 - Population'!S$8:S$274)*_xlfn.XLOOKUP($B285,$B$11:$B$188,$L$11:$L$188)</f>
        <v>21446.05054</v>
      </c>
      <c r="L285" s="251">
        <f>_xlfn.XLOOKUP($B285,Pop_countries_a,'Data01 - Population'!T$8:T$274)*_xlfn.XLOOKUP($B285,$B$11:$B$188,$L$11:$L$188)</f>
        <v>21255.525379999999</v>
      </c>
      <c r="M285" s="251">
        <f>_xlfn.XLOOKUP($B285,Pop_countries_a,'Data01 - Population'!U$8:U$274)*_xlfn.XLOOKUP($B285,$B$11:$B$188,$L$11:$L$188)</f>
        <v>21067.719580000001</v>
      </c>
      <c r="N285" s="251">
        <f>_xlfn.XLOOKUP($B285,Pop_countries_a,'Data01 - Population'!V$8:V$274)*_xlfn.XLOOKUP($B285,$B$11:$B$188,$L$11:$L$188)</f>
        <v>20882.69384</v>
      </c>
      <c r="O285" s="251">
        <f>_xlfn.XLOOKUP($B285,Pop_countries_a,'Data01 - Population'!W$8:W$274)*_xlfn.XLOOKUP($B285,$B$11:$B$188,$L$11:$L$188)</f>
        <v>20699.84116</v>
      </c>
      <c r="P285" s="251">
        <f>_xlfn.XLOOKUP($B285,Pop_countries_a,'Data01 - Population'!X$8:X$274)*_xlfn.XLOOKUP($B285,$B$11:$B$188,$L$11:$L$188)</f>
        <v>20518.955160000001</v>
      </c>
      <c r="Q285" s="251">
        <f>_xlfn.XLOOKUP($B285,Pop_countries_a,'Data01 - Population'!Y$8:Y$274)*_xlfn.XLOOKUP($B285,$B$11:$B$188,$L$11:$L$188)</f>
        <v>20341.152720000002</v>
      </c>
      <c r="R285" s="251">
        <f>_xlfn.XLOOKUP($B285,Pop_countries_a,'Data01 - Population'!Z$8:Z$274)*_xlfn.XLOOKUP($B285,$B$11:$B$188,$L$11:$L$188)</f>
        <v>20167.453600000001</v>
      </c>
      <c r="S285" s="251">
        <f>_xlfn.XLOOKUP($B285,Pop_countries_a,'Data01 - Population'!AA$8:AA$274)*_xlfn.XLOOKUP($B285,$B$11:$B$188,$L$11:$L$188)</f>
        <v>19998.610480000003</v>
      </c>
      <c r="T285" s="251">
        <f>_xlfn.XLOOKUP($B285,Pop_countries_a,'Data01 - Population'!AB$8:AB$274)*_xlfn.XLOOKUP($B285,$B$11:$B$188,$L$11:$L$188)</f>
        <v>19835.023980000002</v>
      </c>
      <c r="U285" s="251">
        <f>_xlfn.XLOOKUP($B285,Pop_countries_a,'Data01 - Population'!AC$8:AC$274)*_xlfn.XLOOKUP($B285,$B$11:$B$188,$L$11:$L$188)</f>
        <v>19676.37846</v>
      </c>
      <c r="V285" s="251">
        <f>_xlfn.XLOOKUP($B285,Pop_countries_a,'Data01 - Population'!AD$8:AD$274)*_xlfn.XLOOKUP($B285,$B$11:$B$188,$L$11:$L$188)</f>
        <v>19522.333999999999</v>
      </c>
      <c r="W285" s="251">
        <f>_xlfn.XLOOKUP($B285,Pop_countries_a,'Data01 - Population'!AE$8:AE$274)*_xlfn.XLOOKUP($B285,$B$11:$B$188,$L$11:$L$188)</f>
        <v>19372.477840000003</v>
      </c>
      <c r="X285" s="251">
        <f>_xlfn.XLOOKUP($B285,Pop_countries_a,'Data01 - Population'!AF$8:AF$274)*_xlfn.XLOOKUP($B285,$B$11:$B$188,$L$11:$L$188)</f>
        <v>19226.397219999999</v>
      </c>
      <c r="Y285" s="251">
        <f>_xlfn.XLOOKUP($B285,Pop_countries_a,'Data01 - Population'!AG$8:AG$274)*_xlfn.XLOOKUP($B285,$B$11:$B$188,$L$11:$L$188)</f>
        <v>19083.98288</v>
      </c>
      <c r="Z285" s="251">
        <f>_xlfn.XLOOKUP($B285,Pop_countries_a,'Data01 - Population'!AH$8:AH$274)*_xlfn.XLOOKUP($B285,$B$11:$B$188,$L$11:$L$188)</f>
        <v>18945.08914</v>
      </c>
      <c r="AA285" s="251">
        <f>_xlfn.XLOOKUP($B285,Pop_countries_a,'Data01 - Population'!AI$8:AI$274)*_xlfn.XLOOKUP($B285,$B$11:$B$188,$L$11:$L$188)</f>
        <v>18809.946660000001</v>
      </c>
      <c r="AB285" s="251">
        <f>_xlfn.XLOOKUP($B285,Pop_countries_a,'Data01 - Population'!AJ$8:AJ$274)*_xlfn.XLOOKUP($B285,$B$11:$B$188,$L$11:$L$188)</f>
        <v>18678.761820000003</v>
      </c>
      <c r="AC285" s="251">
        <f>_xlfn.XLOOKUP($B285,Pop_countries_a,'Data01 - Population'!AK$8:AK$274)*_xlfn.XLOOKUP($B285,$B$11:$B$188,$L$11:$L$188)</f>
        <v>18551.049020000002</v>
      </c>
      <c r="AD285" s="251">
        <f>_xlfn.XLOOKUP($B285,Pop_countries_a,'Data01 - Population'!AL$8:AL$274)*_xlfn.XLOOKUP($B285,$B$11:$B$188,$L$11:$L$188)</f>
        <v>18427.11176</v>
      </c>
      <c r="AE285" s="251">
        <f>_xlfn.XLOOKUP($B285,Pop_countries_a,'Data01 - Population'!AM$8:AM$274)*_xlfn.XLOOKUP($B285,$B$11:$B$188,$L$11:$L$188)</f>
        <v>18306.452300000001</v>
      </c>
      <c r="AF285" s="251">
        <f>_xlfn.XLOOKUP($B285,Pop_countries_a,'Data01 - Population'!AN$8:AN$274)*_xlfn.XLOOKUP($B285,$B$11:$B$188,$L$11:$L$188)</f>
        <v>18188.43936</v>
      </c>
      <c r="AG285" s="251">
        <f>_xlfn.XLOOKUP($B285,Pop_countries_a,'Data01 - Population'!AO$8:AO$274)*_xlfn.XLOOKUP($B285,$B$11:$B$188,$L$11:$L$188)</f>
        <v>18072.235280000001</v>
      </c>
      <c r="AH285" s="251">
        <f>_xlfn.XLOOKUP($B285,Pop_countries_a,'Data01 - Population'!AP$8:AP$274)*_xlfn.XLOOKUP($B285,$B$11:$B$188,$L$11:$L$188)</f>
        <v>17957.196639999998</v>
      </c>
    </row>
    <row r="286" spans="2:34" x14ac:dyDescent="0.25">
      <c r="B286" s="256" t="s">
        <v>268</v>
      </c>
      <c r="C286" s="251">
        <f>_xlfn.XLOOKUP($B286,Pop_countries_a,'Data01 - Population'!K$8:K$274)*_xlfn.XLOOKUP($B286,$B$11:$B$188,$L$11:$L$188)</f>
        <v>109348.55854999999</v>
      </c>
      <c r="D286" s="251">
        <f>_xlfn.XLOOKUP($B286,Pop_countries_a,'Data01 - Population'!L$8:L$274)*_xlfn.XLOOKUP($B286,$B$11:$B$188,$L$11:$L$188)</f>
        <v>108865.7999</v>
      </c>
      <c r="E286" s="251">
        <f>_xlfn.XLOOKUP($B286,Pop_countries_a,'Data01 - Population'!M$8:M$274)*_xlfn.XLOOKUP($B286,$B$11:$B$188,$L$11:$L$188)</f>
        <v>107967.95844999999</v>
      </c>
      <c r="F286" s="251">
        <f>_xlfn.XLOOKUP($B286,Pop_countries_a,'Data01 - Population'!N$8:N$274)*_xlfn.XLOOKUP($B286,$B$11:$B$188,$L$11:$L$188)</f>
        <v>106623.30965</v>
      </c>
      <c r="G286" s="251">
        <f>_xlfn.XLOOKUP($B286,Pop_countries_a,'Data01 - Population'!O$8:O$274)*_xlfn.XLOOKUP($B286,$B$11:$B$188,$L$11:$L$188)</f>
        <v>105032.6002</v>
      </c>
      <c r="H286" s="251">
        <f>_xlfn.XLOOKUP($B286,Pop_countries_a,'Data01 - Population'!P$8:P$274)*_xlfn.XLOOKUP($B286,$B$11:$B$188,$L$11:$L$188)</f>
        <v>103441.10920000001</v>
      </c>
      <c r="I286" s="251">
        <f>_xlfn.XLOOKUP($B286,Pop_countries_a,'Data01 - Population'!Q$8:Q$274)*_xlfn.XLOOKUP($B286,$B$11:$B$188,$L$11:$L$188)</f>
        <v>102036.05774999999</v>
      </c>
      <c r="J286" s="251">
        <f>_xlfn.XLOOKUP($B286,Pop_countries_a,'Data01 - Population'!R$8:R$274)*_xlfn.XLOOKUP($B286,$B$11:$B$188,$L$11:$L$188)</f>
        <v>100910.1632</v>
      </c>
      <c r="K286" s="251">
        <f>_xlfn.XLOOKUP($B286,Pop_countries_a,'Data01 - Population'!S$8:S$274)*_xlfn.XLOOKUP($B286,$B$11:$B$188,$L$11:$L$188)</f>
        <v>100064.47825</v>
      </c>
      <c r="L286" s="251">
        <f>_xlfn.XLOOKUP($B286,Pop_countries_a,'Data01 - Population'!T$8:T$274)*_xlfn.XLOOKUP($B286,$B$11:$B$188,$L$11:$L$188)</f>
        <v>99474.822700000004</v>
      </c>
      <c r="M286" s="251">
        <f>_xlfn.XLOOKUP($B286,Pop_countries_a,'Data01 - Population'!U$8:U$274)*_xlfn.XLOOKUP($B286,$B$11:$B$188,$L$11:$L$188)</f>
        <v>99073.329299999998</v>
      </c>
      <c r="N286" s="251">
        <f>_xlfn.XLOOKUP($B286,Pop_countries_a,'Data01 - Population'!V$8:V$274)*_xlfn.XLOOKUP($B286,$B$11:$B$188,$L$11:$L$188)</f>
        <v>98807.729899999991</v>
      </c>
      <c r="O286" s="251">
        <f>_xlfn.XLOOKUP($B286,Pop_countries_a,'Data01 - Population'!W$8:W$274)*_xlfn.XLOOKUP($B286,$B$11:$B$188,$L$11:$L$188)</f>
        <v>98687.929449999996</v>
      </c>
      <c r="P286" s="251">
        <f>_xlfn.XLOOKUP($B286,Pop_countries_a,'Data01 - Population'!X$8:X$274)*_xlfn.XLOOKUP($B286,$B$11:$B$188,$L$11:$L$188)</f>
        <v>98736.146299999993</v>
      </c>
      <c r="Q286" s="251">
        <f>_xlfn.XLOOKUP($B286,Pop_countries_a,'Data01 - Population'!Y$8:Y$274)*_xlfn.XLOOKUP($B286,$B$11:$B$188,$L$11:$L$188)</f>
        <v>98922.522049999985</v>
      </c>
      <c r="R286" s="251">
        <f>_xlfn.XLOOKUP($B286,Pop_countries_a,'Data01 - Population'!Z$8:Z$274)*_xlfn.XLOOKUP($B286,$B$11:$B$188,$L$11:$L$188)</f>
        <v>99206.017349999995</v>
      </c>
      <c r="S286" s="251">
        <f>_xlfn.XLOOKUP($B286,Pop_countries_a,'Data01 - Population'!AA$8:AA$274)*_xlfn.XLOOKUP($B286,$B$11:$B$188,$L$11:$L$188)</f>
        <v>99552.068549999996</v>
      </c>
      <c r="T286" s="251">
        <f>_xlfn.XLOOKUP($B286,Pop_countries_a,'Data01 - Population'!AB$8:AB$274)*_xlfn.XLOOKUP($B286,$B$11:$B$188,$L$11:$L$188)</f>
        <v>99948.569600000003</v>
      </c>
      <c r="U286" s="251">
        <f>_xlfn.XLOOKUP($B286,Pop_countries_a,'Data01 - Population'!AC$8:AC$274)*_xlfn.XLOOKUP($B286,$B$11:$B$188,$L$11:$L$188)</f>
        <v>100387.68905</v>
      </c>
      <c r="V286" s="251">
        <f>_xlfn.XLOOKUP($B286,Pop_countries_a,'Data01 - Population'!AD$8:AD$274)*_xlfn.XLOOKUP($B286,$B$11:$B$188,$L$11:$L$188)</f>
        <v>100844.00259999999</v>
      </c>
      <c r="W286" s="251">
        <f>_xlfn.XLOOKUP($B286,Pop_countries_a,'Data01 - Population'!AE$8:AE$274)*_xlfn.XLOOKUP($B286,$B$11:$B$188,$L$11:$L$188)</f>
        <v>101289.72535000001</v>
      </c>
      <c r="X286" s="251">
        <f>_xlfn.XLOOKUP($B286,Pop_countries_a,'Data01 - Population'!AF$8:AF$274)*_xlfn.XLOOKUP($B286,$B$11:$B$188,$L$11:$L$188)</f>
        <v>101703.53215</v>
      </c>
      <c r="Y286" s="251">
        <f>_xlfn.XLOOKUP($B286,Pop_countries_a,'Data01 - Population'!AG$8:AG$274)*_xlfn.XLOOKUP($B286,$B$11:$B$188,$L$11:$L$188)</f>
        <v>102071.0361</v>
      </c>
      <c r="Z286" s="251">
        <f>_xlfn.XLOOKUP($B286,Pop_countries_a,'Data01 - Population'!AH$8:AH$274)*_xlfn.XLOOKUP($B286,$B$11:$B$188,$L$11:$L$188)</f>
        <v>102389.66924999999</v>
      </c>
      <c r="AA286" s="251">
        <f>_xlfn.XLOOKUP($B286,Pop_countries_a,'Data01 - Population'!AI$8:AI$274)*_xlfn.XLOOKUP($B286,$B$11:$B$188,$L$11:$L$188)</f>
        <v>102667.80535</v>
      </c>
      <c r="AB286" s="251">
        <f>_xlfn.XLOOKUP($B286,Pop_countries_a,'Data01 - Population'!AJ$8:AJ$274)*_xlfn.XLOOKUP($B286,$B$11:$B$188,$L$11:$L$188)</f>
        <v>102921.55389999998</v>
      </c>
      <c r="AC286" s="251">
        <f>_xlfn.XLOOKUP($B286,Pop_countries_a,'Data01 - Population'!AK$8:AK$274)*_xlfn.XLOOKUP($B286,$B$11:$B$188,$L$11:$L$188)</f>
        <v>103162.52649999999</v>
      </c>
      <c r="AD286" s="251">
        <f>_xlfn.XLOOKUP($B286,Pop_countries_a,'Data01 - Population'!AL$8:AL$274)*_xlfn.XLOOKUP($B286,$B$11:$B$188,$L$11:$L$188)</f>
        <v>103390.75504999999</v>
      </c>
      <c r="AE286" s="251">
        <f>_xlfn.XLOOKUP($B286,Pop_countries_a,'Data01 - Population'!AM$8:AM$274)*_xlfn.XLOOKUP($B286,$B$11:$B$188,$L$11:$L$188)</f>
        <v>103600.40184999999</v>
      </c>
      <c r="AF286" s="251">
        <f>_xlfn.XLOOKUP($B286,Pop_countries_a,'Data01 - Population'!AN$8:AN$274)*_xlfn.XLOOKUP($B286,$B$11:$B$188,$L$11:$L$188)</f>
        <v>103792.13679999999</v>
      </c>
      <c r="AG286" s="251">
        <f>_xlfn.XLOOKUP($B286,Pop_countries_a,'Data01 - Population'!AO$8:AO$274)*_xlfn.XLOOKUP($B286,$B$11:$B$188,$L$11:$L$188)</f>
        <v>103966.64575</v>
      </c>
      <c r="AH286" s="251">
        <f>_xlfn.XLOOKUP($B286,Pop_countries_a,'Data01 - Population'!AP$8:AP$274)*_xlfn.XLOOKUP($B286,$B$11:$B$188,$L$11:$L$188)</f>
        <v>104124.1839</v>
      </c>
    </row>
    <row r="287" spans="2:34" x14ac:dyDescent="0.25">
      <c r="B287" s="256" t="s">
        <v>228</v>
      </c>
      <c r="C287" s="251">
        <f>_xlfn.XLOOKUP($B287,Pop_countries_a,'Data01 - Population'!K$8:K$274)*_xlfn.XLOOKUP($B287,$B$11:$B$188,$L$11:$L$188)</f>
        <v>11030.135729999998</v>
      </c>
      <c r="D287" s="251">
        <f>_xlfn.XLOOKUP($B287,Pop_countries_a,'Data01 - Population'!L$8:L$274)*_xlfn.XLOOKUP($B287,$B$11:$B$188,$L$11:$L$188)</f>
        <v>11118.287879999998</v>
      </c>
      <c r="E287" s="251">
        <f>_xlfn.XLOOKUP($B287,Pop_countries_a,'Data01 - Population'!M$8:M$274)*_xlfn.XLOOKUP($B287,$B$11:$B$188,$L$11:$L$188)</f>
        <v>11205.557729999999</v>
      </c>
      <c r="F287" s="251">
        <f>_xlfn.XLOOKUP($B287,Pop_countries_a,'Data01 - Population'!N$8:N$274)*_xlfn.XLOOKUP($B287,$B$11:$B$188,$L$11:$L$188)</f>
        <v>11291.857050000001</v>
      </c>
      <c r="G287" s="251">
        <f>_xlfn.XLOOKUP($B287,Pop_countries_a,'Data01 - Population'!O$8:O$274)*_xlfn.XLOOKUP($B287,$B$11:$B$188,$L$11:$L$188)</f>
        <v>11378.555999999999</v>
      </c>
      <c r="H287" s="251">
        <f>_xlfn.XLOOKUP($B287,Pop_countries_a,'Data01 - Population'!P$8:P$274)*_xlfn.XLOOKUP($B287,$B$11:$B$188,$L$11:$L$188)</f>
        <v>11467.818809999999</v>
      </c>
      <c r="I287" s="251">
        <f>_xlfn.XLOOKUP($B287,Pop_countries_a,'Data01 - Population'!Q$8:Q$274)*_xlfn.XLOOKUP($B287,$B$11:$B$188,$L$11:$L$188)</f>
        <v>11561.07792</v>
      </c>
      <c r="J287" s="251">
        <f>_xlfn.XLOOKUP($B287,Pop_countries_a,'Data01 - Population'!R$8:R$274)*_xlfn.XLOOKUP($B287,$B$11:$B$188,$L$11:$L$188)</f>
        <v>11658.65511</v>
      </c>
      <c r="K287" s="251">
        <f>_xlfn.XLOOKUP($B287,Pop_countries_a,'Data01 - Population'!S$8:S$274)*_xlfn.XLOOKUP($B287,$B$11:$B$188,$L$11:$L$188)</f>
        <v>11759.771879999998</v>
      </c>
      <c r="L287" s="251">
        <f>_xlfn.XLOOKUP($B287,Pop_countries_a,'Data01 - Population'!T$8:T$274)*_xlfn.XLOOKUP($B287,$B$11:$B$188,$L$11:$L$188)</f>
        <v>11863.006169999999</v>
      </c>
      <c r="M287" s="251">
        <f>_xlfn.XLOOKUP($B287,Pop_countries_a,'Data01 - Population'!U$8:U$274)*_xlfn.XLOOKUP($B287,$B$11:$B$188,$L$11:$L$188)</f>
        <v>11966.084759999998</v>
      </c>
      <c r="N287" s="251">
        <f>_xlfn.XLOOKUP($B287,Pop_countries_a,'Data01 - Population'!V$8:V$274)*_xlfn.XLOOKUP($B287,$B$11:$B$188,$L$11:$L$188)</f>
        <v>12067.637489999997</v>
      </c>
      <c r="O287" s="251">
        <f>_xlfn.XLOOKUP($B287,Pop_countries_a,'Data01 - Population'!W$8:W$274)*_xlfn.XLOOKUP($B287,$B$11:$B$188,$L$11:$L$188)</f>
        <v>12166.994849999999</v>
      </c>
      <c r="P287" s="251">
        <f>_xlfn.XLOOKUP($B287,Pop_countries_a,'Data01 - Population'!X$8:X$274)*_xlfn.XLOOKUP($B287,$B$11:$B$188,$L$11:$L$188)</f>
        <v>12264.447479999999</v>
      </c>
      <c r="Q287" s="251">
        <f>_xlfn.XLOOKUP($B287,Pop_countries_a,'Data01 - Population'!Y$8:Y$274)*_xlfn.XLOOKUP($B287,$B$11:$B$188,$L$11:$L$188)</f>
        <v>12360.420959999998</v>
      </c>
      <c r="R287" s="251">
        <f>_xlfn.XLOOKUP($B287,Pop_countries_a,'Data01 - Population'!Z$8:Z$274)*_xlfn.XLOOKUP($B287,$B$11:$B$188,$L$11:$L$188)</f>
        <v>12455.55366</v>
      </c>
      <c r="S287" s="251">
        <f>_xlfn.XLOOKUP($B287,Pop_countries_a,'Data01 - Population'!AA$8:AA$274)*_xlfn.XLOOKUP($B287,$B$11:$B$188,$L$11:$L$188)</f>
        <v>12550.354199999998</v>
      </c>
      <c r="T287" s="251">
        <f>_xlfn.XLOOKUP($B287,Pop_countries_a,'Data01 - Population'!AB$8:AB$274)*_xlfn.XLOOKUP($B287,$B$11:$B$188,$L$11:$L$188)</f>
        <v>12644.672069999999</v>
      </c>
      <c r="U287" s="251">
        <f>_xlfn.XLOOKUP($B287,Pop_countries_a,'Data01 - Population'!AC$8:AC$274)*_xlfn.XLOOKUP($B287,$B$11:$B$188,$L$11:$L$188)</f>
        <v>12738.278909999999</v>
      </c>
      <c r="V287" s="251">
        <f>_xlfn.XLOOKUP($B287,Pop_countries_a,'Data01 - Population'!AD$8:AD$274)*_xlfn.XLOOKUP($B287,$B$11:$B$188,$L$11:$L$188)</f>
        <v>12831.060539999999</v>
      </c>
      <c r="W287" s="251">
        <f>_xlfn.XLOOKUP($B287,Pop_countries_a,'Data01 - Population'!AE$8:AE$274)*_xlfn.XLOOKUP($B287,$B$11:$B$188,$L$11:$L$188)</f>
        <v>12922.897589999997</v>
      </c>
      <c r="X287" s="251">
        <f>_xlfn.XLOOKUP($B287,Pop_countries_a,'Data01 - Population'!AF$8:AF$274)*_xlfn.XLOOKUP($B287,$B$11:$B$188,$L$11:$L$188)</f>
        <v>13013.701829999998</v>
      </c>
      <c r="Y287" s="251">
        <f>_xlfn.XLOOKUP($B287,Pop_countries_a,'Data01 - Population'!AG$8:AG$274)*_xlfn.XLOOKUP($B287,$B$11:$B$188,$L$11:$L$188)</f>
        <v>13103.390219999997</v>
      </c>
      <c r="Z287" s="251">
        <f>_xlfn.XLOOKUP($B287,Pop_countries_a,'Data01 - Population'!AH$8:AH$274)*_xlfn.XLOOKUP($B287,$B$11:$B$188,$L$11:$L$188)</f>
        <v>13191.833009999998</v>
      </c>
      <c r="AA287" s="251">
        <f>_xlfn.XLOOKUP($B287,Pop_countries_a,'Data01 - Population'!AI$8:AI$274)*_xlfn.XLOOKUP($B287,$B$11:$B$188,$L$11:$L$188)</f>
        <v>13278.858929999999</v>
      </c>
      <c r="AB287" s="251">
        <f>_xlfn.XLOOKUP($B287,Pop_countries_a,'Data01 - Population'!AJ$8:AJ$274)*_xlfn.XLOOKUP($B287,$B$11:$B$188,$L$11:$L$188)</f>
        <v>13364.177339999998</v>
      </c>
      <c r="AC287" s="251">
        <f>_xlfn.XLOOKUP($B287,Pop_countries_a,'Data01 - Population'!AK$8:AK$274)*_xlfn.XLOOKUP($B287,$B$11:$B$188,$L$11:$L$188)</f>
        <v>13447.694819999999</v>
      </c>
      <c r="AD287" s="251">
        <f>_xlfn.XLOOKUP($B287,Pop_countries_a,'Data01 - Population'!AL$8:AL$274)*_xlfn.XLOOKUP($B287,$B$11:$B$188,$L$11:$L$188)</f>
        <v>13529.14149</v>
      </c>
      <c r="AE287" s="251">
        <f>_xlfn.XLOOKUP($B287,Pop_countries_a,'Data01 - Population'!AM$8:AM$274)*_xlfn.XLOOKUP($B287,$B$11:$B$188,$L$11:$L$188)</f>
        <v>13608.496589999999</v>
      </c>
      <c r="AF287" s="251">
        <f>_xlfn.XLOOKUP($B287,Pop_countries_a,'Data01 - Population'!AN$8:AN$274)*_xlfn.XLOOKUP($B287,$B$11:$B$188,$L$11:$L$188)</f>
        <v>13685.656319999998</v>
      </c>
      <c r="AG287" s="251">
        <f>_xlfn.XLOOKUP($B287,Pop_countries_a,'Data01 - Population'!AO$8:AO$274)*_xlfn.XLOOKUP($B287,$B$11:$B$188,$L$11:$L$188)</f>
        <v>13760.454599999999</v>
      </c>
      <c r="AH287" s="251">
        <f>_xlfn.XLOOKUP($B287,Pop_countries_a,'Data01 - Population'!AP$8:AP$274)*_xlfn.XLOOKUP($B287,$B$11:$B$188,$L$11:$L$188)</f>
        <v>13832.725349999999</v>
      </c>
    </row>
    <row r="288" spans="2:34" x14ac:dyDescent="0.25">
      <c r="B288" s="256" t="s">
        <v>240</v>
      </c>
      <c r="C288" s="251">
        <f>_xlfn.XLOOKUP($B288,Pop_countries_a,'Data01 - Population'!K$8:K$274)*_xlfn.XLOOKUP($B288,$B$11:$B$188,$L$11:$L$188)</f>
        <v>46806.305520000002</v>
      </c>
      <c r="D288" s="251">
        <f>_xlfn.XLOOKUP($B288,Pop_countries_a,'Data01 - Population'!L$8:L$274)*_xlfn.XLOOKUP($B288,$B$11:$B$188,$L$11:$L$188)</f>
        <v>47946.777959999999</v>
      </c>
      <c r="E288" s="251">
        <f>_xlfn.XLOOKUP($B288,Pop_countries_a,'Data01 - Population'!M$8:M$274)*_xlfn.XLOOKUP($B288,$B$11:$B$188,$L$11:$L$188)</f>
        <v>49108.37184</v>
      </c>
      <c r="F288" s="251">
        <f>_xlfn.XLOOKUP($B288,Pop_countries_a,'Data01 - Population'!N$8:N$274)*_xlfn.XLOOKUP($B288,$B$11:$B$188,$L$11:$L$188)</f>
        <v>50292.528120000003</v>
      </c>
      <c r="G288" s="251">
        <f>_xlfn.XLOOKUP($B288,Pop_countries_a,'Data01 - Population'!O$8:O$274)*_xlfn.XLOOKUP($B288,$B$11:$B$188,$L$11:$L$188)</f>
        <v>51497.938560000002</v>
      </c>
      <c r="H288" s="251">
        <f>_xlfn.XLOOKUP($B288,Pop_countries_a,'Data01 - Population'!P$8:P$274)*_xlfn.XLOOKUP($B288,$B$11:$B$188,$L$11:$L$188)</f>
        <v>52721.853960000008</v>
      </c>
      <c r="I288" s="251">
        <f>_xlfn.XLOOKUP($B288,Pop_countries_a,'Data01 - Population'!Q$8:Q$274)*_xlfn.XLOOKUP($B288,$B$11:$B$188,$L$11:$L$188)</f>
        <v>53961.999120000008</v>
      </c>
      <c r="J288" s="251">
        <f>_xlfn.XLOOKUP($B288,Pop_countries_a,'Data01 - Population'!R$8:R$274)*_xlfn.XLOOKUP($B288,$B$11:$B$188,$L$11:$L$188)</f>
        <v>55218.411959999998</v>
      </c>
      <c r="K288" s="251">
        <f>_xlfn.XLOOKUP($B288,Pop_countries_a,'Data01 - Population'!S$8:S$274)*_xlfn.XLOOKUP($B288,$B$11:$B$188,$L$11:$L$188)</f>
        <v>56491.528559999999</v>
      </c>
      <c r="L288" s="251">
        <f>_xlfn.XLOOKUP($B288,Pop_countries_a,'Data01 - Population'!T$8:T$274)*_xlfn.XLOOKUP($B288,$B$11:$B$188,$L$11:$L$188)</f>
        <v>57780.600000000006</v>
      </c>
      <c r="M288" s="251">
        <f>_xlfn.XLOOKUP($B288,Pop_countries_a,'Data01 - Population'!U$8:U$274)*_xlfn.XLOOKUP($B288,$B$11:$B$188,$L$11:$L$188)</f>
        <v>59084.498160000003</v>
      </c>
      <c r="N288" s="251">
        <f>_xlfn.XLOOKUP($B288,Pop_countries_a,'Data01 - Population'!V$8:V$274)*_xlfn.XLOOKUP($B288,$B$11:$B$188,$L$11:$L$188)</f>
        <v>60402.369839999999</v>
      </c>
      <c r="O288" s="251">
        <f>_xlfn.XLOOKUP($B288,Pop_countries_a,'Data01 - Population'!W$8:W$274)*_xlfn.XLOOKUP($B288,$B$11:$B$188,$L$11:$L$188)</f>
        <v>61733.437680000003</v>
      </c>
      <c r="P288" s="251">
        <f>_xlfn.XLOOKUP($B288,Pop_countries_a,'Data01 - Population'!X$8:X$274)*_xlfn.XLOOKUP($B288,$B$11:$B$188,$L$11:$L$188)</f>
        <v>63077.142360000005</v>
      </c>
      <c r="Q288" s="251">
        <f>_xlfn.XLOOKUP($B288,Pop_countries_a,'Data01 - Population'!Y$8:Y$274)*_xlfn.XLOOKUP($B288,$B$11:$B$188,$L$11:$L$188)</f>
        <v>64432.630680000002</v>
      </c>
      <c r="R288" s="251">
        <f>_xlfn.XLOOKUP($B288,Pop_countries_a,'Data01 - Population'!Z$8:Z$274)*_xlfn.XLOOKUP($B288,$B$11:$B$188,$L$11:$L$188)</f>
        <v>65798.916720000008</v>
      </c>
      <c r="S288" s="251">
        <f>_xlfn.XLOOKUP($B288,Pop_countries_a,'Data01 - Population'!AA$8:AA$274)*_xlfn.XLOOKUP($B288,$B$11:$B$188,$L$11:$L$188)</f>
        <v>67175.242080000011</v>
      </c>
      <c r="T288" s="251">
        <f>_xlfn.XLOOKUP($B288,Pop_countries_a,'Data01 - Population'!AB$8:AB$274)*_xlfn.XLOOKUP($B288,$B$11:$B$188,$L$11:$L$188)</f>
        <v>68560.753559999997</v>
      </c>
      <c r="U288" s="251">
        <f>_xlfn.XLOOKUP($B288,Pop_countries_a,'Data01 - Population'!AC$8:AC$274)*_xlfn.XLOOKUP($B288,$B$11:$B$188,$L$11:$L$188)</f>
        <v>69954.749640000009</v>
      </c>
      <c r="V288" s="251">
        <f>_xlfn.XLOOKUP($B288,Pop_countries_a,'Data01 - Population'!AD$8:AD$274)*_xlfn.XLOOKUP($B288,$B$11:$B$188,$L$11:$L$188)</f>
        <v>71356.794240000003</v>
      </c>
      <c r="W288" s="251">
        <f>_xlfn.XLOOKUP($B288,Pop_countries_a,'Data01 - Population'!AE$8:AE$274)*_xlfn.XLOOKUP($B288,$B$11:$B$188,$L$11:$L$188)</f>
        <v>72766.100520000007</v>
      </c>
      <c r="X288" s="251">
        <f>_xlfn.XLOOKUP($B288,Pop_countries_a,'Data01 - Population'!AF$8:AF$274)*_xlfn.XLOOKUP($B288,$B$11:$B$188,$L$11:$L$188)</f>
        <v>74182.14708000001</v>
      </c>
      <c r="Y288" s="251">
        <f>_xlfn.XLOOKUP($B288,Pop_countries_a,'Data01 - Population'!AG$8:AG$274)*_xlfn.XLOOKUP($B288,$B$11:$B$188,$L$11:$L$188)</f>
        <v>75604.611600000004</v>
      </c>
      <c r="Z288" s="251">
        <f>_xlfn.XLOOKUP($B288,Pop_countries_a,'Data01 - Population'!AH$8:AH$274)*_xlfn.XLOOKUP($B288,$B$11:$B$188,$L$11:$L$188)</f>
        <v>77032.36596000001</v>
      </c>
      <c r="AA288" s="251">
        <f>_xlfn.XLOOKUP($B288,Pop_countries_a,'Data01 - Population'!AI$8:AI$274)*_xlfn.XLOOKUP($B288,$B$11:$B$188,$L$11:$L$188)</f>
        <v>78464.556960000016</v>
      </c>
      <c r="AB288" s="251">
        <f>_xlfn.XLOOKUP($B288,Pop_countries_a,'Data01 - Population'!AJ$8:AJ$274)*_xlfn.XLOOKUP($B288,$B$11:$B$188,$L$11:$L$188)</f>
        <v>79899.933240000013</v>
      </c>
      <c r="AC288" s="251">
        <f>_xlfn.XLOOKUP($B288,Pop_countries_a,'Data01 - Population'!AK$8:AK$274)*_xlfn.XLOOKUP($B288,$B$11:$B$188,$L$11:$L$188)</f>
        <v>81337.499400000015</v>
      </c>
      <c r="AD288" s="251">
        <f>_xlfn.XLOOKUP($B288,Pop_countries_a,'Data01 - Population'!AL$8:AL$274)*_xlfn.XLOOKUP($B288,$B$11:$B$188,$L$11:$L$188)</f>
        <v>82776.534960000005</v>
      </c>
      <c r="AE288" s="251">
        <f>_xlfn.XLOOKUP($B288,Pop_countries_a,'Data01 - Population'!AM$8:AM$274)*_xlfn.XLOOKUP($B288,$B$11:$B$188,$L$11:$L$188)</f>
        <v>84216.471120000002</v>
      </c>
      <c r="AF288" s="251">
        <f>_xlfn.XLOOKUP($B288,Pop_countries_a,'Data01 - Population'!AN$8:AN$274)*_xlfn.XLOOKUP($B288,$B$11:$B$188,$L$11:$L$188)</f>
        <v>85657.326840000009</v>
      </c>
      <c r="AG288" s="251">
        <f>_xlfn.XLOOKUP($B288,Pop_countries_a,'Data01 - Population'!AO$8:AO$274)*_xlfn.XLOOKUP($B288,$B$11:$B$188,$L$11:$L$188)</f>
        <v>87098.8272</v>
      </c>
      <c r="AH288" s="251">
        <f>_xlfn.XLOOKUP($B288,Pop_countries_a,'Data01 - Population'!AP$8:AP$274)*_xlfn.XLOOKUP($B288,$B$11:$B$188,$L$11:$L$188)</f>
        <v>88540.877399999998</v>
      </c>
    </row>
    <row r="289" spans="2:34" x14ac:dyDescent="0.25">
      <c r="B289" s="256" t="s">
        <v>253</v>
      </c>
      <c r="C289" s="251">
        <f>_xlfn.XLOOKUP($B289,Pop_countries_a,'Data01 - Population'!K$8:K$274)*_xlfn.XLOOKUP($B289,$B$11:$B$188,$L$11:$L$188)</f>
        <v>114742.27929000001</v>
      </c>
      <c r="D289" s="251">
        <f>_xlfn.XLOOKUP($B289,Pop_countries_a,'Data01 - Population'!L$8:L$274)*_xlfn.XLOOKUP($B289,$B$11:$B$188,$L$11:$L$188)</f>
        <v>116330.88891000001</v>
      </c>
      <c r="E289" s="251">
        <f>_xlfn.XLOOKUP($B289,Pop_countries_a,'Data01 - Population'!M$8:M$274)*_xlfn.XLOOKUP($B289,$B$11:$B$188,$L$11:$L$188)</f>
        <v>117808.04833999999</v>
      </c>
      <c r="F289" s="251">
        <f>_xlfn.XLOOKUP($B289,Pop_countries_a,'Data01 - Population'!N$8:N$274)*_xlfn.XLOOKUP($B289,$B$11:$B$188,$L$11:$L$188)</f>
        <v>119199.88056999999</v>
      </c>
      <c r="G289" s="251">
        <f>_xlfn.XLOOKUP($B289,Pop_countries_a,'Data01 - Population'!O$8:O$274)*_xlfn.XLOOKUP($B289,$B$11:$B$188,$L$11:$L$188)</f>
        <v>120518.84608</v>
      </c>
      <c r="H289" s="251">
        <f>_xlfn.XLOOKUP($B289,Pop_countries_a,'Data01 - Population'!P$8:P$274)*_xlfn.XLOOKUP($B289,$B$11:$B$188,$L$11:$L$188)</f>
        <v>121793.01481000001</v>
      </c>
      <c r="I289" s="251">
        <f>_xlfn.XLOOKUP($B289,Pop_countries_a,'Data01 - Population'!Q$8:Q$274)*_xlfn.XLOOKUP($B289,$B$11:$B$188,$L$11:$L$188)</f>
        <v>123042.41495000001</v>
      </c>
      <c r="J289" s="251">
        <f>_xlfn.XLOOKUP($B289,Pop_countries_a,'Data01 - Population'!R$8:R$274)*_xlfn.XLOOKUP($B289,$B$11:$B$188,$L$11:$L$188)</f>
        <v>124264.74402</v>
      </c>
      <c r="K289" s="251">
        <f>_xlfn.XLOOKUP($B289,Pop_countries_a,'Data01 - Population'!S$8:S$274)*_xlfn.XLOOKUP($B289,$B$11:$B$188,$L$11:$L$188)</f>
        <v>125447.71083999999</v>
      </c>
      <c r="L289" s="251">
        <f>_xlfn.XLOOKUP($B289,Pop_countries_a,'Data01 - Population'!T$8:T$274)*_xlfn.XLOOKUP($B289,$B$11:$B$188,$L$11:$L$188)</f>
        <v>126592.56823</v>
      </c>
      <c r="M289" s="251">
        <f>_xlfn.XLOOKUP($B289,Pop_countries_a,'Data01 - Population'!U$8:U$274)*_xlfn.XLOOKUP($B289,$B$11:$B$188,$L$11:$L$188)</f>
        <v>127701.87261999999</v>
      </c>
      <c r="N289" s="251">
        <f>_xlfn.XLOOKUP($B289,Pop_countries_a,'Data01 - Population'!V$8:V$274)*_xlfn.XLOOKUP($B289,$B$11:$B$188,$L$11:$L$188)</f>
        <v>128776.58902</v>
      </c>
      <c r="O289" s="251">
        <f>_xlfn.XLOOKUP($B289,Pop_countries_a,'Data01 - Population'!W$8:W$274)*_xlfn.XLOOKUP($B289,$B$11:$B$188,$L$11:$L$188)</f>
        <v>129817.83481</v>
      </c>
      <c r="P289" s="251">
        <f>_xlfn.XLOOKUP($B289,Pop_countries_a,'Data01 - Population'!X$8:X$274)*_xlfn.XLOOKUP($B289,$B$11:$B$188,$L$11:$L$188)</f>
        <v>130826.76123</v>
      </c>
      <c r="Q289" s="251">
        <f>_xlfn.XLOOKUP($B289,Pop_countries_a,'Data01 - Population'!Y$8:Y$274)*_xlfn.XLOOKUP($B289,$B$11:$B$188,$L$11:$L$188)</f>
        <v>131805.77234</v>
      </c>
      <c r="R289" s="251">
        <f>_xlfn.XLOOKUP($B289,Pop_countries_a,'Data01 - Population'!Z$8:Z$274)*_xlfn.XLOOKUP($B289,$B$11:$B$188,$L$11:$L$188)</f>
        <v>132759.13449999999</v>
      </c>
      <c r="S289" s="251">
        <f>_xlfn.XLOOKUP($B289,Pop_countries_a,'Data01 - Population'!AA$8:AA$274)*_xlfn.XLOOKUP($B289,$B$11:$B$188,$L$11:$L$188)</f>
        <v>133689.31948999999</v>
      </c>
      <c r="T289" s="251">
        <f>_xlfn.XLOOKUP($B289,Pop_countries_a,'Data01 - Population'!AB$8:AB$274)*_xlfn.XLOOKUP($B289,$B$11:$B$188,$L$11:$L$188)</f>
        <v>134597.30924999999</v>
      </c>
      <c r="U289" s="251">
        <f>_xlfn.XLOOKUP($B289,Pop_countries_a,'Data01 - Population'!AC$8:AC$274)*_xlfn.XLOOKUP($B289,$B$11:$B$188,$L$11:$L$188)</f>
        <v>135482.83289999998</v>
      </c>
      <c r="V289" s="251">
        <f>_xlfn.XLOOKUP($B289,Pop_countries_a,'Data01 - Population'!AD$8:AD$274)*_xlfn.XLOOKUP($B289,$B$11:$B$188,$L$11:$L$188)</f>
        <v>136345.11166</v>
      </c>
      <c r="W289" s="251">
        <f>_xlfn.XLOOKUP($B289,Pop_countries_a,'Data01 - Population'!AE$8:AE$274)*_xlfn.XLOOKUP($B289,$B$11:$B$188,$L$11:$L$188)</f>
        <v>137183.29902999999</v>
      </c>
      <c r="X289" s="251">
        <f>_xlfn.XLOOKUP($B289,Pop_countries_a,'Data01 - Population'!AF$8:AF$274)*_xlfn.XLOOKUP($B289,$B$11:$B$188,$L$11:$L$188)</f>
        <v>137996.20991000001</v>
      </c>
      <c r="Y289" s="251">
        <f>_xlfn.XLOOKUP($B289,Pop_countries_a,'Data01 - Population'!AG$8:AG$274)*_xlfn.XLOOKUP($B289,$B$11:$B$188,$L$11:$L$188)</f>
        <v>138783.57342</v>
      </c>
      <c r="Z289" s="251">
        <f>_xlfn.XLOOKUP($B289,Pop_countries_a,'Data01 - Population'!AH$8:AH$274)*_xlfn.XLOOKUP($B289,$B$11:$B$188,$L$11:$L$188)</f>
        <v>139544.01822999999</v>
      </c>
      <c r="AA289" s="251">
        <f>_xlfn.XLOOKUP($B289,Pop_countries_a,'Data01 - Population'!AI$8:AI$274)*_xlfn.XLOOKUP($B289,$B$11:$B$188,$L$11:$L$188)</f>
        <v>140274.75089</v>
      </c>
      <c r="AB289" s="251">
        <f>_xlfn.XLOOKUP($B289,Pop_countries_a,'Data01 - Population'!AJ$8:AJ$274)*_xlfn.XLOOKUP($B289,$B$11:$B$188,$L$11:$L$188)</f>
        <v>140972.47005</v>
      </c>
      <c r="AC289" s="251">
        <f>_xlfn.XLOOKUP($B289,Pop_countries_a,'Data01 - Population'!AK$8:AK$274)*_xlfn.XLOOKUP($B289,$B$11:$B$188,$L$11:$L$188)</f>
        <v>141633.97594</v>
      </c>
      <c r="AD289" s="251">
        <f>_xlfn.XLOOKUP($B289,Pop_countries_a,'Data01 - Population'!AL$8:AL$274)*_xlfn.XLOOKUP($B289,$B$11:$B$188,$L$11:$L$188)</f>
        <v>142258.0496</v>
      </c>
      <c r="AE289" s="251">
        <f>_xlfn.XLOOKUP($B289,Pop_countries_a,'Data01 - Population'!AM$8:AM$274)*_xlfn.XLOOKUP($B289,$B$11:$B$188,$L$11:$L$188)</f>
        <v>142843.52286</v>
      </c>
      <c r="AF289" s="251">
        <f>_xlfn.XLOOKUP($B289,Pop_countries_a,'Data01 - Population'!AN$8:AN$274)*_xlfn.XLOOKUP($B289,$B$11:$B$188,$L$11:$L$188)</f>
        <v>143387.26366999999</v>
      </c>
      <c r="AG289" s="251">
        <f>_xlfn.XLOOKUP($B289,Pop_countries_a,'Data01 - Population'!AO$8:AO$274)*_xlfn.XLOOKUP($B289,$B$11:$B$188,$L$11:$L$188)</f>
        <v>143885.42891999998</v>
      </c>
      <c r="AH289" s="251">
        <f>_xlfn.XLOOKUP($B289,Pop_countries_a,'Data01 - Population'!AP$8:AP$274)*_xlfn.XLOOKUP($B289,$B$11:$B$188,$L$11:$L$188)</f>
        <v>144335.22516</v>
      </c>
    </row>
    <row r="290" spans="2:34" x14ac:dyDescent="0.25">
      <c r="B290" s="256" t="s">
        <v>426</v>
      </c>
      <c r="C290" s="251">
        <f>_xlfn.XLOOKUP($B290,Pop_countries_a,'Data01 - Population'!K$8:K$274)*_xlfn.XLOOKUP($B290,$B$11:$B$188,$L$11:$L$188)</f>
        <v>18682.701869999997</v>
      </c>
      <c r="D290" s="251">
        <f>_xlfn.XLOOKUP($B290,Pop_countries_a,'Data01 - Population'!L$8:L$274)*_xlfn.XLOOKUP($B290,$B$11:$B$188,$L$11:$L$188)</f>
        <v>18429.910070000002</v>
      </c>
      <c r="E290" s="251">
        <f>_xlfn.XLOOKUP($B290,Pop_countries_a,'Data01 - Population'!M$8:M$274)*_xlfn.XLOOKUP($B290,$B$11:$B$188,$L$11:$L$188)</f>
        <v>18210.365740000001</v>
      </c>
      <c r="F290" s="251">
        <f>_xlfn.XLOOKUP($B290,Pop_countries_a,'Data01 - Population'!N$8:N$274)*_xlfn.XLOOKUP($B290,$B$11:$B$188,$L$11:$L$188)</f>
        <v>18019.736079999999</v>
      </c>
      <c r="G290" s="251">
        <f>_xlfn.XLOOKUP($B290,Pop_countries_a,'Data01 - Population'!O$8:O$274)*_xlfn.XLOOKUP($B290,$B$11:$B$188,$L$11:$L$188)</f>
        <v>17851.488039999997</v>
      </c>
      <c r="H290" s="251">
        <f>_xlfn.XLOOKUP($B290,Pop_countries_a,'Data01 - Population'!P$8:P$274)*_xlfn.XLOOKUP($B290,$B$11:$B$188,$L$11:$L$188)</f>
        <v>17695.195820000001</v>
      </c>
      <c r="I290" s="251">
        <f>_xlfn.XLOOKUP($B290,Pop_countries_a,'Data01 - Population'!Q$8:Q$274)*_xlfn.XLOOKUP($B290,$B$11:$B$188,$L$11:$L$188)</f>
        <v>17542.90467</v>
      </c>
      <c r="J290" s="251">
        <f>_xlfn.XLOOKUP($B290,Pop_countries_a,'Data01 - Population'!R$8:R$274)*_xlfn.XLOOKUP($B290,$B$11:$B$188,$L$11:$L$188)</f>
        <v>17393.050719999999</v>
      </c>
      <c r="K290" s="251">
        <f>_xlfn.XLOOKUP($B290,Pop_countries_a,'Data01 - Population'!S$8:S$274)*_xlfn.XLOOKUP($B290,$B$11:$B$188,$L$11:$L$188)</f>
        <v>17247.008279999998</v>
      </c>
      <c r="L290" s="251">
        <f>_xlfn.XLOOKUP($B290,Pop_countries_a,'Data01 - Population'!T$8:T$274)*_xlfn.XLOOKUP($B290,$B$11:$B$188,$L$11:$L$188)</f>
        <v>17103.63322</v>
      </c>
      <c r="M290" s="251">
        <f>_xlfn.XLOOKUP($B290,Pop_countries_a,'Data01 - Population'!U$8:U$274)*_xlfn.XLOOKUP($B290,$B$11:$B$188,$L$11:$L$188)</f>
        <v>16962.201149999997</v>
      </c>
      <c r="N290" s="251">
        <f>_xlfn.XLOOKUP($B290,Pop_countries_a,'Data01 - Population'!V$8:V$274)*_xlfn.XLOOKUP($B290,$B$11:$B$188,$L$11:$L$188)</f>
        <v>16822.116309999998</v>
      </c>
      <c r="O290" s="251">
        <f>_xlfn.XLOOKUP($B290,Pop_countries_a,'Data01 - Population'!W$8:W$274)*_xlfn.XLOOKUP($B290,$B$11:$B$188,$L$11:$L$188)</f>
        <v>16682.34289</v>
      </c>
      <c r="P290" s="251">
        <f>_xlfn.XLOOKUP($B290,Pop_countries_a,'Data01 - Population'!X$8:X$274)*_xlfn.XLOOKUP($B290,$B$11:$B$188,$L$11:$L$188)</f>
        <v>16542.061720000002</v>
      </c>
      <c r="Q290" s="251">
        <f>_xlfn.XLOOKUP($B290,Pop_countries_a,'Data01 - Population'!Y$8:Y$274)*_xlfn.XLOOKUP($B290,$B$11:$B$188,$L$11:$L$188)</f>
        <v>16402.017499999998</v>
      </c>
      <c r="R290" s="251">
        <f>_xlfn.XLOOKUP($B290,Pop_countries_a,'Data01 - Population'!Z$8:Z$274)*_xlfn.XLOOKUP($B290,$B$11:$B$188,$L$11:$L$188)</f>
        <v>16262.846610000001</v>
      </c>
      <c r="S290" s="251">
        <f>_xlfn.XLOOKUP($B290,Pop_countries_a,'Data01 - Population'!AA$8:AA$274)*_xlfn.XLOOKUP($B290,$B$11:$B$188,$L$11:$L$188)</f>
        <v>16125.259899999999</v>
      </c>
      <c r="T290" s="251">
        <f>_xlfn.XLOOKUP($B290,Pop_countries_a,'Data01 - Population'!AB$8:AB$274)*_xlfn.XLOOKUP($B290,$B$11:$B$188,$L$11:$L$188)</f>
        <v>15989.243829999999</v>
      </c>
      <c r="U290" s="251">
        <f>_xlfn.XLOOKUP($B290,Pop_countries_a,'Data01 - Population'!AC$8:AC$274)*_xlfn.XLOOKUP($B290,$B$11:$B$188,$L$11:$L$188)</f>
        <v>15854.50052</v>
      </c>
      <c r="V290" s="251">
        <f>_xlfn.XLOOKUP($B290,Pop_countries_a,'Data01 - Population'!AD$8:AD$274)*_xlfn.XLOOKUP($B290,$B$11:$B$188,$L$11:$L$188)</f>
        <v>15721.754359999999</v>
      </c>
      <c r="W290" s="251">
        <f>_xlfn.XLOOKUP($B290,Pop_countries_a,'Data01 - Population'!AE$8:AE$274)*_xlfn.XLOOKUP($B290,$B$11:$B$188,$L$11:$L$188)</f>
        <v>15591.628189999999</v>
      </c>
      <c r="X290" s="251">
        <f>_xlfn.XLOOKUP($B290,Pop_countries_a,'Data01 - Population'!AF$8:AF$274)*_xlfn.XLOOKUP($B290,$B$11:$B$188,$L$11:$L$188)</f>
        <v>15464.724539999999</v>
      </c>
      <c r="Y290" s="251">
        <f>_xlfn.XLOOKUP($B290,Pop_countries_a,'Data01 - Population'!AG$8:AG$274)*_xlfn.XLOOKUP($B290,$B$11:$B$188,$L$11:$L$188)</f>
        <v>15341.056949999998</v>
      </c>
      <c r="Z290" s="251">
        <f>_xlfn.XLOOKUP($B290,Pop_countries_a,'Data01 - Population'!AH$8:AH$274)*_xlfn.XLOOKUP($B290,$B$11:$B$188,$L$11:$L$188)</f>
        <v>15220.61188</v>
      </c>
      <c r="AA290" s="251">
        <f>_xlfn.XLOOKUP($B290,Pop_countries_a,'Data01 - Population'!AI$8:AI$274)*_xlfn.XLOOKUP($B290,$B$11:$B$188,$L$11:$L$188)</f>
        <v>15103.348709999998</v>
      </c>
      <c r="AB290" s="251">
        <f>_xlfn.XLOOKUP($B290,Pop_countries_a,'Data01 - Population'!AJ$8:AJ$274)*_xlfn.XLOOKUP($B290,$B$11:$B$188,$L$11:$L$188)</f>
        <v>14989.47731</v>
      </c>
      <c r="AC290" s="251">
        <f>_xlfn.XLOOKUP($B290,Pop_countries_a,'Data01 - Population'!AK$8:AK$274)*_xlfn.XLOOKUP($B290,$B$11:$B$188,$L$11:$L$188)</f>
        <v>14878.67949</v>
      </c>
      <c r="AD290" s="251">
        <f>_xlfn.XLOOKUP($B290,Pop_countries_a,'Data01 - Population'!AL$8:AL$274)*_xlfn.XLOOKUP($B290,$B$11:$B$188,$L$11:$L$188)</f>
        <v>14771.266669999999</v>
      </c>
      <c r="AE290" s="251">
        <f>_xlfn.XLOOKUP($B290,Pop_countries_a,'Data01 - Population'!AM$8:AM$274)*_xlfn.XLOOKUP($B290,$B$11:$B$188,$L$11:$L$188)</f>
        <v>14666.697250000001</v>
      </c>
      <c r="AF290" s="251">
        <f>_xlfn.XLOOKUP($B290,Pop_countries_a,'Data01 - Population'!AN$8:AN$274)*_xlfn.XLOOKUP($B290,$B$11:$B$188,$L$11:$L$188)</f>
        <v>14564.260379999998</v>
      </c>
      <c r="AG290" s="251">
        <f>_xlfn.XLOOKUP($B290,Pop_countries_a,'Data01 - Population'!AO$8:AO$274)*_xlfn.XLOOKUP($B290,$B$11:$B$188,$L$11:$L$188)</f>
        <v>14462.899939999999</v>
      </c>
      <c r="AH290" s="251">
        <f>_xlfn.XLOOKUP($B290,Pop_countries_a,'Data01 - Population'!AP$8:AP$274)*_xlfn.XLOOKUP($B290,$B$11:$B$188,$L$11:$L$188)</f>
        <v>14361.796759999999</v>
      </c>
    </row>
    <row r="291" spans="2:34" x14ac:dyDescent="0.25">
      <c r="B291" s="256" t="s">
        <v>453</v>
      </c>
      <c r="C291" s="251">
        <f>_xlfn.XLOOKUP($B291,Pop_countries_a,'Data01 - Population'!K$8:K$274)*_xlfn.XLOOKUP($B291,$B$11:$B$188,$L$11:$L$188)</f>
        <v>4205.4359000000004</v>
      </c>
      <c r="D291" s="251">
        <f>_xlfn.XLOOKUP($B291,Pop_countries_a,'Data01 - Population'!L$8:L$274)*_xlfn.XLOOKUP($B291,$B$11:$B$188,$L$11:$L$188)</f>
        <v>4275.41608</v>
      </c>
      <c r="E291" s="251">
        <f>_xlfn.XLOOKUP($B291,Pop_countries_a,'Data01 - Population'!M$8:M$274)*_xlfn.XLOOKUP($B291,$B$11:$B$188,$L$11:$L$188)</f>
        <v>4335.7796200000003</v>
      </c>
      <c r="F291" s="251">
        <f>_xlfn.XLOOKUP($B291,Pop_countries_a,'Data01 - Population'!N$8:N$274)*_xlfn.XLOOKUP($B291,$B$11:$B$188,$L$11:$L$188)</f>
        <v>4387.36661</v>
      </c>
      <c r="G291" s="251">
        <f>_xlfn.XLOOKUP($B291,Pop_countries_a,'Data01 - Population'!O$8:O$274)*_xlfn.XLOOKUP($B291,$B$11:$B$188,$L$11:$L$188)</f>
        <v>4432.4855899999993</v>
      </c>
      <c r="H291" s="251">
        <f>_xlfn.XLOOKUP($B291,Pop_countries_a,'Data01 - Population'!P$8:P$274)*_xlfn.XLOOKUP($B291,$B$11:$B$188,$L$11:$L$188)</f>
        <v>4474.4081299999998</v>
      </c>
      <c r="I291" s="251">
        <f>_xlfn.XLOOKUP($B291,Pop_countries_a,'Data01 - Population'!Q$8:Q$274)*_xlfn.XLOOKUP($B291,$B$11:$B$188,$L$11:$L$188)</f>
        <v>4515.4427700000006</v>
      </c>
      <c r="J291" s="251">
        <f>_xlfn.XLOOKUP($B291,Pop_countries_a,'Data01 - Population'!R$8:R$274)*_xlfn.XLOOKUP($B291,$B$11:$B$188,$L$11:$L$188)</f>
        <v>4556.4637499999999</v>
      </c>
      <c r="K291" s="251">
        <f>_xlfn.XLOOKUP($B291,Pop_countries_a,'Data01 - Population'!S$8:S$274)*_xlfn.XLOOKUP($B291,$B$11:$B$188,$L$11:$L$188)</f>
        <v>4596.8153899999998</v>
      </c>
      <c r="L291" s="251">
        <f>_xlfn.XLOOKUP($B291,Pop_countries_a,'Data01 - Population'!T$8:T$274)*_xlfn.XLOOKUP($B291,$B$11:$B$188,$L$11:$L$188)</f>
        <v>4636.8118700000005</v>
      </c>
      <c r="M291" s="251">
        <f>_xlfn.XLOOKUP($B291,Pop_countries_a,'Data01 - Population'!U$8:U$274)*_xlfn.XLOOKUP($B291,$B$11:$B$188,$L$11:$L$188)</f>
        <v>4676.1868199999999</v>
      </c>
      <c r="N291" s="251">
        <f>_xlfn.XLOOKUP($B291,Pop_countries_a,'Data01 - Population'!V$8:V$274)*_xlfn.XLOOKUP($B291,$B$11:$B$188,$L$11:$L$188)</f>
        <v>4715.0495200000005</v>
      </c>
      <c r="O291" s="251">
        <f>_xlfn.XLOOKUP($B291,Pop_countries_a,'Data01 - Population'!W$8:W$274)*_xlfn.XLOOKUP($B291,$B$11:$B$188,$L$11:$L$188)</f>
        <v>4753.5638899999994</v>
      </c>
      <c r="P291" s="251">
        <f>_xlfn.XLOOKUP($B291,Pop_countries_a,'Data01 - Population'!X$8:X$274)*_xlfn.XLOOKUP($B291,$B$11:$B$188,$L$11:$L$188)</f>
        <v>4792.0919199999998</v>
      </c>
      <c r="Q291" s="251">
        <f>_xlfn.XLOOKUP($B291,Pop_countries_a,'Data01 - Population'!Y$8:Y$274)*_xlfn.XLOOKUP($B291,$B$11:$B$188,$L$11:$L$188)</f>
        <v>4830.4287100000001</v>
      </c>
      <c r="R291" s="251">
        <f>_xlfn.XLOOKUP($B291,Pop_countries_a,'Data01 - Population'!Z$8:Z$274)*_xlfn.XLOOKUP($B291,$B$11:$B$188,$L$11:$L$188)</f>
        <v>4868.2805699999999</v>
      </c>
      <c r="S291" s="251">
        <f>_xlfn.XLOOKUP($B291,Pop_countries_a,'Data01 - Population'!AA$8:AA$274)*_xlfn.XLOOKUP($B291,$B$11:$B$188,$L$11:$L$188)</f>
        <v>4905.4699200000005</v>
      </c>
      <c r="T291" s="251">
        <f>_xlfn.XLOOKUP($B291,Pop_countries_a,'Data01 - Population'!AB$8:AB$274)*_xlfn.XLOOKUP($B291,$B$11:$B$188,$L$11:$L$188)</f>
        <v>4942.0514000000003</v>
      </c>
      <c r="U291" s="251">
        <f>_xlfn.XLOOKUP($B291,Pop_countries_a,'Data01 - Population'!AC$8:AC$274)*_xlfn.XLOOKUP($B291,$B$11:$B$188,$L$11:$L$188)</f>
        <v>4978.0523300000004</v>
      </c>
      <c r="V291" s="251">
        <f>_xlfn.XLOOKUP($B291,Pop_countries_a,'Data01 - Population'!AD$8:AD$274)*_xlfn.XLOOKUP($B291,$B$11:$B$188,$L$11:$L$188)</f>
        <v>5013.5068600000004</v>
      </c>
      <c r="W291" s="251">
        <f>_xlfn.XLOOKUP($B291,Pop_countries_a,'Data01 - Population'!AE$8:AE$274)*_xlfn.XLOOKUP($B291,$B$11:$B$188,$L$11:$L$188)</f>
        <v>5048.4013299999997</v>
      </c>
      <c r="X291" s="251">
        <f>_xlfn.XLOOKUP($B291,Pop_countries_a,'Data01 - Population'!AF$8:AF$274)*_xlfn.XLOOKUP($B291,$B$11:$B$188,$L$11:$L$188)</f>
        <v>5082.7698899999996</v>
      </c>
      <c r="Y291" s="251">
        <f>_xlfn.XLOOKUP($B291,Pop_countries_a,'Data01 - Population'!AG$8:AG$274)*_xlfn.XLOOKUP($B291,$B$11:$B$188,$L$11:$L$188)</f>
        <v>5116.5442400000002</v>
      </c>
      <c r="Z291" s="251">
        <f>_xlfn.XLOOKUP($B291,Pop_countries_a,'Data01 - Population'!AH$8:AH$274)*_xlfn.XLOOKUP($B291,$B$11:$B$188,$L$11:$L$188)</f>
        <v>5149.7038899999998</v>
      </c>
      <c r="AA291" s="251">
        <f>_xlfn.XLOOKUP($B291,Pop_countries_a,'Data01 - Population'!AI$8:AI$274)*_xlfn.XLOOKUP($B291,$B$11:$B$188,$L$11:$L$188)</f>
        <v>5182.3103099999998</v>
      </c>
      <c r="AB291" s="251">
        <f>_xlfn.XLOOKUP($B291,Pop_countries_a,'Data01 - Population'!AJ$8:AJ$274)*_xlfn.XLOOKUP($B291,$B$11:$B$188,$L$11:$L$188)</f>
        <v>5214.3225199999997</v>
      </c>
      <c r="AC291" s="251">
        <f>_xlfn.XLOOKUP($B291,Pop_countries_a,'Data01 - Population'!AK$8:AK$274)*_xlfn.XLOOKUP($B291,$B$11:$B$188,$L$11:$L$188)</f>
        <v>5245.8498</v>
      </c>
      <c r="AD291" s="251">
        <f>_xlfn.XLOOKUP($B291,Pop_countries_a,'Data01 - Population'!AL$8:AL$274)*_xlfn.XLOOKUP($B291,$B$11:$B$188,$L$11:$L$188)</f>
        <v>5276.8443399999996</v>
      </c>
      <c r="AE291" s="251">
        <f>_xlfn.XLOOKUP($B291,Pop_countries_a,'Data01 - Population'!AM$8:AM$274)*_xlfn.XLOOKUP($B291,$B$11:$B$188,$L$11:$L$188)</f>
        <v>5307.2719900000002</v>
      </c>
      <c r="AF291" s="251">
        <f>_xlfn.XLOOKUP($B291,Pop_countries_a,'Data01 - Population'!AN$8:AN$274)*_xlfn.XLOOKUP($B291,$B$11:$B$188,$L$11:$L$188)</f>
        <v>5337.1873900000001</v>
      </c>
      <c r="AG291" s="251">
        <f>_xlfn.XLOOKUP($B291,Pop_countries_a,'Data01 - Population'!AO$8:AO$274)*_xlfn.XLOOKUP($B291,$B$11:$B$188,$L$11:$L$188)</f>
        <v>5366.5495599999995</v>
      </c>
      <c r="AH291" s="251">
        <f>_xlfn.XLOOKUP($B291,Pop_countries_a,'Data01 - Population'!AP$8:AP$274)*_xlfn.XLOOKUP($B291,$B$11:$B$188,$L$11:$L$188)</f>
        <v>5395.3106900000002</v>
      </c>
    </row>
    <row r="292" spans="2:34" x14ac:dyDescent="0.25">
      <c r="B292" s="256" t="s">
        <v>200</v>
      </c>
      <c r="C292" s="251">
        <f>_xlfn.XLOOKUP($B292,Pop_countries_a,'Data01 - Population'!K$8:K$274)*_xlfn.XLOOKUP($B292,$B$11:$B$188,$L$11:$L$188)</f>
        <v>79020.066579999999</v>
      </c>
      <c r="D292" s="251">
        <f>_xlfn.XLOOKUP($B292,Pop_countries_a,'Data01 - Population'!L$8:L$274)*_xlfn.XLOOKUP($B292,$B$11:$B$188,$L$11:$L$188)</f>
        <v>81134.685670000006</v>
      </c>
      <c r="E292" s="251">
        <f>_xlfn.XLOOKUP($B292,Pop_countries_a,'Data01 - Population'!M$8:M$274)*_xlfn.XLOOKUP($B292,$B$11:$B$188,$L$11:$L$188)</f>
        <v>83292.085690000007</v>
      </c>
      <c r="F292" s="251">
        <f>_xlfn.XLOOKUP($B292,Pop_countries_a,'Data01 - Population'!N$8:N$274)*_xlfn.XLOOKUP($B292,$B$11:$B$188,$L$11:$L$188)</f>
        <v>85491.759750000012</v>
      </c>
      <c r="G292" s="251">
        <f>_xlfn.XLOOKUP($B292,Pop_countries_a,'Data01 - Population'!O$8:O$274)*_xlfn.XLOOKUP($B292,$B$11:$B$188,$L$11:$L$188)</f>
        <v>87731.791630000007</v>
      </c>
      <c r="H292" s="251">
        <f>_xlfn.XLOOKUP($B292,Pop_countries_a,'Data01 - Population'!P$8:P$274)*_xlfn.XLOOKUP($B292,$B$11:$B$188,$L$11:$L$188)</f>
        <v>90009.942809999993</v>
      </c>
      <c r="I292" s="251">
        <f>_xlfn.XLOOKUP($B292,Pop_countries_a,'Data01 - Population'!Q$8:Q$274)*_xlfn.XLOOKUP($B292,$B$11:$B$188,$L$11:$L$188)</f>
        <v>92323.822410000008</v>
      </c>
      <c r="J292" s="251">
        <f>_xlfn.XLOOKUP($B292,Pop_countries_a,'Data01 - Population'!R$8:R$274)*_xlfn.XLOOKUP($B292,$B$11:$B$188,$L$11:$L$188)</f>
        <v>94672.472320000001</v>
      </c>
      <c r="K292" s="251">
        <f>_xlfn.XLOOKUP($B292,Pop_countries_a,'Data01 - Population'!S$8:S$274)*_xlfn.XLOOKUP($B292,$B$11:$B$188,$L$11:$L$188)</f>
        <v>97054.632639999996</v>
      </c>
      <c r="L292" s="251">
        <f>_xlfn.XLOOKUP($B292,Pop_countries_a,'Data01 - Population'!T$8:T$274)*_xlfn.XLOOKUP($B292,$B$11:$B$188,$L$11:$L$188)</f>
        <v>99467.514010000014</v>
      </c>
      <c r="M292" s="251">
        <f>_xlfn.XLOOKUP($B292,Pop_countries_a,'Data01 - Population'!U$8:U$274)*_xlfn.XLOOKUP($B292,$B$11:$B$188,$L$11:$L$188)</f>
        <v>101907.93738000002</v>
      </c>
      <c r="N292" s="251">
        <f>_xlfn.XLOOKUP($B292,Pop_countries_a,'Data01 - Population'!V$8:V$274)*_xlfn.XLOOKUP($B292,$B$11:$B$188,$L$11:$L$188)</f>
        <v>104373.37416000001</v>
      </c>
      <c r="O292" s="251">
        <f>_xlfn.XLOOKUP($B292,Pop_countries_a,'Data01 - Population'!W$8:W$274)*_xlfn.XLOOKUP($B292,$B$11:$B$188,$L$11:$L$188)</f>
        <v>106862.24508000001</v>
      </c>
      <c r="P292" s="251">
        <f>_xlfn.XLOOKUP($B292,Pop_countries_a,'Data01 - Population'!X$8:X$274)*_xlfn.XLOOKUP($B292,$B$11:$B$188,$L$11:$L$188)</f>
        <v>109373.99930000001</v>
      </c>
      <c r="Q292" s="251">
        <f>_xlfn.XLOOKUP($B292,Pop_countries_a,'Data01 - Population'!Y$8:Y$274)*_xlfn.XLOOKUP($B292,$B$11:$B$188,$L$11:$L$188)</f>
        <v>111908.68956</v>
      </c>
      <c r="R292" s="251">
        <f>_xlfn.XLOOKUP($B292,Pop_countries_a,'Data01 - Population'!Z$8:Z$274)*_xlfn.XLOOKUP($B292,$B$11:$B$188,$L$11:$L$188)</f>
        <v>114467.03078</v>
      </c>
      <c r="S292" s="251">
        <f>_xlfn.XLOOKUP($B292,Pop_countries_a,'Data01 - Population'!AA$8:AA$274)*_xlfn.XLOOKUP($B292,$B$11:$B$188,$L$11:$L$188)</f>
        <v>117049.35405000001</v>
      </c>
      <c r="T292" s="251">
        <f>_xlfn.XLOOKUP($B292,Pop_countries_a,'Data01 - Population'!AB$8:AB$274)*_xlfn.XLOOKUP($B292,$B$11:$B$188,$L$11:$L$188)</f>
        <v>119655.20815000001</v>
      </c>
      <c r="U292" s="251">
        <f>_xlfn.XLOOKUP($B292,Pop_countries_a,'Data01 - Population'!AC$8:AC$274)*_xlfn.XLOOKUP($B292,$B$11:$B$188,$L$11:$L$188)</f>
        <v>122283.71994</v>
      </c>
      <c r="V292" s="251">
        <f>_xlfn.XLOOKUP($B292,Pop_countries_a,'Data01 - Population'!AD$8:AD$274)*_xlfn.XLOOKUP($B292,$B$11:$B$188,$L$11:$L$188)</f>
        <v>124934.45871000002</v>
      </c>
      <c r="W292" s="251">
        <f>_xlfn.XLOOKUP($B292,Pop_countries_a,'Data01 - Population'!AE$8:AE$274)*_xlfn.XLOOKUP($B292,$B$11:$B$188,$L$11:$L$188)</f>
        <v>127607.04942000001</v>
      </c>
      <c r="X292" s="251">
        <f>_xlfn.XLOOKUP($B292,Pop_countries_a,'Data01 - Population'!AF$8:AF$274)*_xlfn.XLOOKUP($B292,$B$11:$B$188,$L$11:$L$188)</f>
        <v>130301.11117</v>
      </c>
      <c r="Y292" s="251">
        <f>_xlfn.XLOOKUP($B292,Pop_countries_a,'Data01 - Population'!AG$8:AG$274)*_xlfn.XLOOKUP($B292,$B$11:$B$188,$L$11:$L$188)</f>
        <v>133015.87044000003</v>
      </c>
      <c r="Z292" s="251">
        <f>_xlfn.XLOOKUP($B292,Pop_countries_a,'Data01 - Population'!AH$8:AH$274)*_xlfn.XLOOKUP($B292,$B$11:$B$188,$L$11:$L$188)</f>
        <v>135750.99320999999</v>
      </c>
      <c r="AA292" s="251">
        <f>_xlfn.XLOOKUP($B292,Pop_countries_a,'Data01 - Population'!AI$8:AI$274)*_xlfn.XLOOKUP($B292,$B$11:$B$188,$L$11:$L$188)</f>
        <v>138506.79006000003</v>
      </c>
      <c r="AB292" s="251">
        <f>_xlfn.XLOOKUP($B292,Pop_countries_a,'Data01 - Population'!AJ$8:AJ$274)*_xlfn.XLOOKUP($B292,$B$11:$B$188,$L$11:$L$188)</f>
        <v>141283.98762999999</v>
      </c>
      <c r="AC292" s="251">
        <f>_xlfn.XLOOKUP($B292,Pop_countries_a,'Data01 - Population'!AK$8:AK$274)*_xlfn.XLOOKUP($B292,$B$11:$B$188,$L$11:$L$188)</f>
        <v>144082.64452</v>
      </c>
      <c r="AD292" s="251">
        <f>_xlfn.XLOOKUP($B292,Pop_countries_a,'Data01 - Population'!AL$8:AL$274)*_xlfn.XLOOKUP($B292,$B$11:$B$188,$L$11:$L$188)</f>
        <v>146902.26263000001</v>
      </c>
      <c r="AE292" s="251">
        <f>_xlfn.XLOOKUP($B292,Pop_countries_a,'Data01 - Population'!AM$8:AM$274)*_xlfn.XLOOKUP($B292,$B$11:$B$188,$L$11:$L$188)</f>
        <v>149741.59378</v>
      </c>
      <c r="AF292" s="251">
        <f>_xlfn.XLOOKUP($B292,Pop_countries_a,'Data01 - Population'!AN$8:AN$274)*_xlfn.XLOOKUP($B292,$B$11:$B$188,$L$11:$L$188)</f>
        <v>152599.08507</v>
      </c>
      <c r="AG292" s="251">
        <f>_xlfn.XLOOKUP($B292,Pop_countries_a,'Data01 - Population'!AO$8:AO$274)*_xlfn.XLOOKUP($B292,$B$11:$B$188,$L$11:$L$188)</f>
        <v>155472.85837</v>
      </c>
      <c r="AH292" s="251">
        <f>_xlfn.XLOOKUP($B292,Pop_countries_a,'Data01 - Population'!AP$8:AP$274)*_xlfn.XLOOKUP($B292,$B$11:$B$188,$L$11:$L$188)</f>
        <v>158361.02383000002</v>
      </c>
    </row>
    <row r="293" spans="2:34" x14ac:dyDescent="0.25">
      <c r="B293" s="256" t="s">
        <v>201</v>
      </c>
      <c r="C293" s="251">
        <f>_xlfn.XLOOKUP($B293,Pop_countries_a,'Data01 - Population'!K$8:K$274)*_xlfn.XLOOKUP($B293,$B$11:$B$188,$L$11:$L$188)</f>
        <v>73583.558549999987</v>
      </c>
      <c r="D293" s="251">
        <f>_xlfn.XLOOKUP($B293,Pop_countries_a,'Data01 - Population'!L$8:L$274)*_xlfn.XLOOKUP($B293,$B$11:$B$188,$L$11:$L$188)</f>
        <v>75563.322249999997</v>
      </c>
      <c r="E293" s="251">
        <f>_xlfn.XLOOKUP($B293,Pop_countries_a,'Data01 - Population'!M$8:M$274)*_xlfn.XLOOKUP($B293,$B$11:$B$188,$L$11:$L$188)</f>
        <v>77608.339949999994</v>
      </c>
      <c r="F293" s="251">
        <f>_xlfn.XLOOKUP($B293,Pop_countries_a,'Data01 - Population'!N$8:N$274)*_xlfn.XLOOKUP($B293,$B$11:$B$188,$L$11:$L$188)</f>
        <v>79714.310099999988</v>
      </c>
      <c r="G293" s="251">
        <f>_xlfn.XLOOKUP($B293,Pop_countries_a,'Data01 - Population'!O$8:O$274)*_xlfn.XLOOKUP($B293,$B$11:$B$188,$L$11:$L$188)</f>
        <v>81876.220149999994</v>
      </c>
      <c r="H293" s="251">
        <f>_xlfn.XLOOKUP($B293,Pop_countries_a,'Data01 - Population'!P$8:P$274)*_xlfn.XLOOKUP($B293,$B$11:$B$188,$L$11:$L$188)</f>
        <v>84085.972599999994</v>
      </c>
      <c r="I293" s="251">
        <f>_xlfn.XLOOKUP($B293,Pop_countries_a,'Data01 - Population'!Q$8:Q$274)*_xlfn.XLOOKUP($B293,$B$11:$B$188,$L$11:$L$188)</f>
        <v>86337.0144</v>
      </c>
      <c r="J293" s="251">
        <f>_xlfn.XLOOKUP($B293,Pop_countries_a,'Data01 - Population'!R$8:R$274)*_xlfn.XLOOKUP($B293,$B$11:$B$188,$L$11:$L$188)</f>
        <v>88627.702349999992</v>
      </c>
      <c r="K293" s="251">
        <f>_xlfn.XLOOKUP($B293,Pop_countries_a,'Data01 - Population'!S$8:S$274)*_xlfn.XLOOKUP($B293,$B$11:$B$188,$L$11:$L$188)</f>
        <v>90958.06014999999</v>
      </c>
      <c r="L293" s="251">
        <f>_xlfn.XLOOKUP($B293,Pop_countries_a,'Data01 - Population'!T$8:T$274)*_xlfn.XLOOKUP($B293,$B$11:$B$188,$L$11:$L$188)</f>
        <v>93324.975200000001</v>
      </c>
      <c r="M293" s="251">
        <f>_xlfn.XLOOKUP($B293,Pop_countries_a,'Data01 - Population'!U$8:U$274)*_xlfn.XLOOKUP($B293,$B$11:$B$188,$L$11:$L$188)</f>
        <v>95725.034700000004</v>
      </c>
      <c r="N293" s="251">
        <f>_xlfn.XLOOKUP($B293,Pop_countries_a,'Data01 - Population'!V$8:V$274)*_xlfn.XLOOKUP($B293,$B$11:$B$188,$L$11:$L$188)</f>
        <v>98155.299849999996</v>
      </c>
      <c r="O293" s="251">
        <f>_xlfn.XLOOKUP($B293,Pop_countries_a,'Data01 - Population'!W$8:W$274)*_xlfn.XLOOKUP($B293,$B$11:$B$188,$L$11:$L$188)</f>
        <v>100613.54285</v>
      </c>
      <c r="P293" s="251">
        <f>_xlfn.XLOOKUP($B293,Pop_countries_a,'Data01 - Population'!X$8:X$274)*_xlfn.XLOOKUP($B293,$B$11:$B$188,$L$11:$L$188)</f>
        <v>103097.923</v>
      </c>
      <c r="Q293" s="251">
        <f>_xlfn.XLOOKUP($B293,Pop_countries_a,'Data01 - Population'!Y$8:Y$274)*_xlfn.XLOOKUP($B293,$B$11:$B$188,$L$11:$L$188)</f>
        <v>105606.33889999999</v>
      </c>
      <c r="R293" s="251">
        <f>_xlfn.XLOOKUP($B293,Pop_countries_a,'Data01 - Population'!Z$8:Z$274)*_xlfn.XLOOKUP($B293,$B$11:$B$188,$L$11:$L$188)</f>
        <v>108136.96565</v>
      </c>
      <c r="S293" s="251">
        <f>_xlfn.XLOOKUP($B293,Pop_countries_a,'Data01 - Population'!AA$8:AA$274)*_xlfn.XLOOKUP($B293,$B$11:$B$188,$L$11:$L$188)</f>
        <v>110687.96649999999</v>
      </c>
      <c r="T293" s="251">
        <f>_xlfn.XLOOKUP($B293,Pop_countries_a,'Data01 - Population'!AB$8:AB$274)*_xlfn.XLOOKUP($B293,$B$11:$B$188,$L$11:$L$188)</f>
        <v>113257.55209999999</v>
      </c>
      <c r="U293" s="251">
        <f>_xlfn.XLOOKUP($B293,Pop_countries_a,'Data01 - Population'!AC$8:AC$274)*_xlfn.XLOOKUP($B293,$B$11:$B$188,$L$11:$L$188)</f>
        <v>115844.27279999999</v>
      </c>
      <c r="V293" s="251">
        <f>_xlfn.XLOOKUP($B293,Pop_countries_a,'Data01 - Population'!AD$8:AD$274)*_xlfn.XLOOKUP($B293,$B$11:$B$188,$L$11:$L$188)</f>
        <v>118447.63484999999</v>
      </c>
      <c r="W293" s="251">
        <f>_xlfn.XLOOKUP($B293,Pop_countries_a,'Data01 - Population'!AE$8:AE$274)*_xlfn.XLOOKUP($B293,$B$11:$B$188,$L$11:$L$188)</f>
        <v>121067.48419999999</v>
      </c>
      <c r="X293" s="251">
        <f>_xlfn.XLOOKUP($B293,Pop_countries_a,'Data01 - Population'!AF$8:AF$274)*_xlfn.XLOOKUP($B293,$B$11:$B$188,$L$11:$L$188)</f>
        <v>123703.39819999998</v>
      </c>
      <c r="Y293" s="251">
        <f>_xlfn.XLOOKUP($B293,Pop_countries_a,'Data01 - Population'!AG$8:AG$274)*_xlfn.XLOOKUP($B293,$B$11:$B$188,$L$11:$L$188)</f>
        <v>126354.57104999998</v>
      </c>
      <c r="Z293" s="251">
        <f>_xlfn.XLOOKUP($B293,Pop_countries_a,'Data01 - Population'!AH$8:AH$274)*_xlfn.XLOOKUP($B293,$B$11:$B$188,$L$11:$L$188)</f>
        <v>129019.48989999999</v>
      </c>
      <c r="AA293" s="251">
        <f>_xlfn.XLOOKUP($B293,Pop_countries_a,'Data01 - Population'!AI$8:AI$274)*_xlfn.XLOOKUP($B293,$B$11:$B$188,$L$11:$L$188)</f>
        <v>131696.52734999999</v>
      </c>
      <c r="AB293" s="251">
        <f>_xlfn.XLOOKUP($B293,Pop_countries_a,'Data01 - Population'!AJ$8:AJ$274)*_xlfn.XLOOKUP($B293,$B$11:$B$188,$L$11:$L$188)</f>
        <v>134383.88219999999</v>
      </c>
      <c r="AC293" s="251">
        <f>_xlfn.XLOOKUP($B293,Pop_countries_a,'Data01 - Population'!AK$8:AK$274)*_xlfn.XLOOKUP($B293,$B$11:$B$188,$L$11:$L$188)</f>
        <v>137079.98629999999</v>
      </c>
      <c r="AD293" s="251">
        <f>_xlfn.XLOOKUP($B293,Pop_countries_a,'Data01 - Population'!AL$8:AL$274)*_xlfn.XLOOKUP($B293,$B$11:$B$188,$L$11:$L$188)</f>
        <v>139783.30309999999</v>
      </c>
      <c r="AE293" s="251">
        <f>_xlfn.XLOOKUP($B293,Pop_countries_a,'Data01 - Population'!AM$8:AM$274)*_xlfn.XLOOKUP($B293,$B$11:$B$188,$L$11:$L$188)</f>
        <v>142493.05840000001</v>
      </c>
      <c r="AF293" s="251">
        <f>_xlfn.XLOOKUP($B293,Pop_countries_a,'Data01 - Population'!AN$8:AN$274)*_xlfn.XLOOKUP($B293,$B$11:$B$188,$L$11:$L$188)</f>
        <v>145209.56029999998</v>
      </c>
      <c r="AG293" s="251">
        <f>_xlfn.XLOOKUP($B293,Pop_countries_a,'Data01 - Population'!AO$8:AO$274)*_xlfn.XLOOKUP($B293,$B$11:$B$188,$L$11:$L$188)</f>
        <v>147933.42499999999</v>
      </c>
      <c r="AH293" s="251">
        <f>_xlfn.XLOOKUP($B293,Pop_countries_a,'Data01 - Population'!AP$8:AP$274)*_xlfn.XLOOKUP($B293,$B$11:$B$188,$L$11:$L$188)</f>
        <v>150664.73544999998</v>
      </c>
    </row>
    <row r="294" spans="2:34" x14ac:dyDescent="0.25">
      <c r="B294" s="256" t="s">
        <v>312</v>
      </c>
      <c r="C294" s="251">
        <f>_xlfn.XLOOKUP($B294,Pop_countries_a,'Data01 - Population'!K$8:K$274)*_xlfn.XLOOKUP($B294,$B$11:$B$188,$L$11:$L$188)</f>
        <v>380202.48909999995</v>
      </c>
      <c r="D294" s="251">
        <f>_xlfn.XLOOKUP($B294,Pop_countries_a,'Data01 - Population'!L$8:L$274)*_xlfn.XLOOKUP($B294,$B$11:$B$188,$L$11:$L$188)</f>
        <v>385155.37619999994</v>
      </c>
      <c r="E294" s="251">
        <f>_xlfn.XLOOKUP($B294,Pop_countries_a,'Data01 - Population'!M$8:M$274)*_xlfn.XLOOKUP($B294,$B$11:$B$188,$L$11:$L$188)</f>
        <v>390036.72049999994</v>
      </c>
      <c r="F294" s="251">
        <f>_xlfn.XLOOKUP($B294,Pop_countries_a,'Data01 - Population'!N$8:N$274)*_xlfn.XLOOKUP($B294,$B$11:$B$188,$L$11:$L$188)</f>
        <v>394854.84009999991</v>
      </c>
      <c r="G294" s="251">
        <f>_xlfn.XLOOKUP($B294,Pop_countries_a,'Data01 - Population'!O$8:O$274)*_xlfn.XLOOKUP($B294,$B$11:$B$188,$L$11:$L$188)</f>
        <v>399593.24160000001</v>
      </c>
      <c r="H294" s="251">
        <f>_xlfn.XLOOKUP($B294,Pop_countries_a,'Data01 - Population'!P$8:P$274)*_xlfn.XLOOKUP($B294,$B$11:$B$188,$L$11:$L$188)</f>
        <v>404234.57479999994</v>
      </c>
      <c r="I294" s="251">
        <f>_xlfn.XLOOKUP($B294,Pop_countries_a,'Data01 - Population'!Q$8:Q$274)*_xlfn.XLOOKUP($B294,$B$11:$B$188,$L$11:$L$188)</f>
        <v>408764.20269999991</v>
      </c>
      <c r="J294" s="251">
        <f>_xlfn.XLOOKUP($B294,Pop_countries_a,'Data01 - Population'!R$8:R$274)*_xlfn.XLOOKUP($B294,$B$11:$B$188,$L$11:$L$188)</f>
        <v>413171.97459999996</v>
      </c>
      <c r="K294" s="251">
        <f>_xlfn.XLOOKUP($B294,Pop_countries_a,'Data01 - Population'!S$8:S$274)*_xlfn.XLOOKUP($B294,$B$11:$B$188,$L$11:$L$188)</f>
        <v>417453.29709999991</v>
      </c>
      <c r="L294" s="251">
        <f>_xlfn.XLOOKUP($B294,Pop_countries_a,'Data01 - Population'!T$8:T$274)*_xlfn.XLOOKUP($B294,$B$11:$B$188,$L$11:$L$188)</f>
        <v>421606.19479999994</v>
      </c>
      <c r="M294" s="251">
        <f>_xlfn.XLOOKUP($B294,Pop_countries_a,'Data01 - Population'!U$8:U$274)*_xlfn.XLOOKUP($B294,$B$11:$B$188,$L$11:$L$188)</f>
        <v>425632.00049999991</v>
      </c>
      <c r="N294" s="251">
        <f>_xlfn.XLOOKUP($B294,Pop_countries_a,'Data01 - Population'!V$8:V$274)*_xlfn.XLOOKUP($B294,$B$11:$B$188,$L$11:$L$188)</f>
        <v>429531.1188</v>
      </c>
      <c r="O294" s="251">
        <f>_xlfn.XLOOKUP($B294,Pop_countries_a,'Data01 - Population'!W$8:W$274)*_xlfn.XLOOKUP($B294,$B$11:$B$188,$L$11:$L$188)</f>
        <v>433302.78810000001</v>
      </c>
      <c r="P294" s="251">
        <f>_xlfn.XLOOKUP($B294,Pop_countries_a,'Data01 - Population'!X$8:X$274)*_xlfn.XLOOKUP($B294,$B$11:$B$188,$L$11:$L$188)</f>
        <v>436943.08139999997</v>
      </c>
      <c r="Q294" s="251">
        <f>_xlfn.XLOOKUP($B294,Pop_countries_a,'Data01 - Population'!Y$8:Y$274)*_xlfn.XLOOKUP($B294,$B$11:$B$188,$L$11:$L$188)</f>
        <v>440448.19069999998</v>
      </c>
      <c r="R294" s="251">
        <f>_xlfn.XLOOKUP($B294,Pop_countries_a,'Data01 - Population'!Z$8:Z$274)*_xlfn.XLOOKUP($B294,$B$11:$B$188,$L$11:$L$188)</f>
        <v>443813.59399999998</v>
      </c>
      <c r="S294" s="251">
        <f>_xlfn.XLOOKUP($B294,Pop_countries_a,'Data01 - Population'!AA$8:AA$274)*_xlfn.XLOOKUP($B294,$B$11:$B$188,$L$11:$L$188)</f>
        <v>447037.19689999992</v>
      </c>
      <c r="T294" s="251">
        <f>_xlfn.XLOOKUP($B294,Pop_countries_a,'Data01 - Population'!AB$8:AB$274)*_xlfn.XLOOKUP($B294,$B$11:$B$188,$L$11:$L$188)</f>
        <v>450118.86849999992</v>
      </c>
      <c r="U294" s="251">
        <f>_xlfn.XLOOKUP($B294,Pop_countries_a,'Data01 - Population'!AC$8:AC$274)*_xlfn.XLOOKUP($B294,$B$11:$B$188,$L$11:$L$188)</f>
        <v>453063.21409999992</v>
      </c>
      <c r="V294" s="251">
        <f>_xlfn.XLOOKUP($B294,Pop_countries_a,'Data01 - Population'!AD$8:AD$274)*_xlfn.XLOOKUP($B294,$B$11:$B$188,$L$11:$L$188)</f>
        <v>455879.76559999998</v>
      </c>
      <c r="W294" s="251">
        <f>_xlfn.XLOOKUP($B294,Pop_countries_a,'Data01 - Population'!AE$8:AE$274)*_xlfn.XLOOKUP($B294,$B$11:$B$188,$L$11:$L$188)</f>
        <v>458581.58919999993</v>
      </c>
      <c r="X294" s="251">
        <f>_xlfn.XLOOKUP($B294,Pop_countries_a,'Data01 - Population'!AF$8:AF$274)*_xlfn.XLOOKUP($B294,$B$11:$B$188,$L$11:$L$188)</f>
        <v>461179.45439999993</v>
      </c>
      <c r="Y294" s="251">
        <f>_xlfn.XLOOKUP($B294,Pop_countries_a,'Data01 - Population'!AG$8:AG$274)*_xlfn.XLOOKUP($B294,$B$11:$B$188,$L$11:$L$188)</f>
        <v>463677.94269999996</v>
      </c>
      <c r="Z294" s="251">
        <f>_xlfn.XLOOKUP($B294,Pop_countries_a,'Data01 - Population'!AH$8:AH$274)*_xlfn.XLOOKUP($B294,$B$11:$B$188,$L$11:$L$188)</f>
        <v>466080.02909999999</v>
      </c>
      <c r="AA294" s="251">
        <f>_xlfn.XLOOKUP($B294,Pop_countries_a,'Data01 - Population'!AI$8:AI$274)*_xlfn.XLOOKUP($B294,$B$11:$B$188,$L$11:$L$188)</f>
        <v>468393.18679999991</v>
      </c>
      <c r="AB294" s="251">
        <f>_xlfn.XLOOKUP($B294,Pop_countries_a,'Data01 - Population'!AJ$8:AJ$274)*_xlfn.XLOOKUP($B294,$B$11:$B$188,$L$11:$L$188)</f>
        <v>470625.44829999999</v>
      </c>
      <c r="AC294" s="251">
        <f>_xlfn.XLOOKUP($B294,Pop_countries_a,'Data01 - Population'!AK$8:AK$274)*_xlfn.XLOOKUP($B294,$B$11:$B$188,$L$11:$L$188)</f>
        <v>472783.35859999998</v>
      </c>
      <c r="AD294" s="251">
        <f>_xlfn.XLOOKUP($B294,Pop_countries_a,'Data01 - Population'!AL$8:AL$274)*_xlfn.XLOOKUP($B294,$B$11:$B$188,$L$11:$L$188)</f>
        <v>474870.27349999995</v>
      </c>
      <c r="AE294" s="251">
        <f>_xlfn.XLOOKUP($B294,Pop_countries_a,'Data01 - Population'!AM$8:AM$274)*_xlfn.XLOOKUP($B294,$B$11:$B$188,$L$11:$L$188)</f>
        <v>476888.06129999994</v>
      </c>
      <c r="AF294" s="251">
        <f>_xlfn.XLOOKUP($B294,Pop_countries_a,'Data01 - Population'!AN$8:AN$274)*_xlfn.XLOOKUP($B294,$B$11:$B$188,$L$11:$L$188)</f>
        <v>478839.45899999997</v>
      </c>
      <c r="AG294" s="251">
        <f>_xlfn.XLOOKUP($B294,Pop_countries_a,'Data01 - Population'!AO$8:AO$274)*_xlfn.XLOOKUP($B294,$B$11:$B$188,$L$11:$L$188)</f>
        <v>480726.26349999994</v>
      </c>
      <c r="AH294" s="251">
        <f>_xlfn.XLOOKUP($B294,Pop_countries_a,'Data01 - Population'!AP$8:AP$274)*_xlfn.XLOOKUP($B294,$B$11:$B$188,$L$11:$L$188)</f>
        <v>482549.41489999992</v>
      </c>
    </row>
    <row r="295" spans="2:34" x14ac:dyDescent="0.25">
      <c r="B295" s="256" t="s">
        <v>291</v>
      </c>
      <c r="C295" s="251">
        <f>_xlfn.XLOOKUP($B295,Pop_countries_a,'Data01 - Population'!K$8:K$274)*_xlfn.XLOOKUP($B295,$B$11:$B$188,$L$11:$L$188)</f>
        <v>929.17475000000013</v>
      </c>
      <c r="D295" s="251">
        <f>_xlfn.XLOOKUP($B295,Pop_countries_a,'Data01 - Population'!L$8:L$274)*_xlfn.XLOOKUP($B295,$B$11:$B$188,$L$11:$L$188)</f>
        <v>945.94850000000019</v>
      </c>
      <c r="E295" s="251">
        <f>_xlfn.XLOOKUP($B295,Pop_countries_a,'Data01 - Population'!M$8:M$274)*_xlfn.XLOOKUP($B295,$B$11:$B$188,$L$11:$L$188)</f>
        <v>951.33500000000015</v>
      </c>
      <c r="F295" s="251">
        <f>_xlfn.XLOOKUP($B295,Pop_countries_a,'Data01 - Population'!N$8:N$274)*_xlfn.XLOOKUP($B295,$B$11:$B$188,$L$11:$L$188)</f>
        <v>946.72375000000011</v>
      </c>
      <c r="G295" s="251">
        <f>_xlfn.XLOOKUP($B295,Pop_countries_a,'Data01 - Population'!O$8:O$274)*_xlfn.XLOOKUP($B295,$B$11:$B$188,$L$11:$L$188)</f>
        <v>935.67075000000011</v>
      </c>
      <c r="H295" s="251">
        <f>_xlfn.XLOOKUP($B295,Pop_countries_a,'Data01 - Population'!P$8:P$274)*_xlfn.XLOOKUP($B295,$B$11:$B$188,$L$11:$L$188)</f>
        <v>923.39100000000019</v>
      </c>
      <c r="I295" s="251">
        <f>_xlfn.XLOOKUP($B295,Pop_countries_a,'Data01 - Population'!Q$8:Q$274)*_xlfn.XLOOKUP($B295,$B$11:$B$188,$L$11:$L$188)</f>
        <v>913.7152500000002</v>
      </c>
      <c r="J295" s="251">
        <f>_xlfn.XLOOKUP($B295,Pop_countries_a,'Data01 - Population'!R$8:R$274)*_xlfn.XLOOKUP($B295,$B$11:$B$188,$L$11:$L$188)</f>
        <v>907.76175000000012</v>
      </c>
      <c r="K295" s="251">
        <f>_xlfn.XLOOKUP($B295,Pop_countries_a,'Data01 - Population'!S$8:S$274)*_xlfn.XLOOKUP($B295,$B$11:$B$188,$L$11:$L$188)</f>
        <v>904.75525000000016</v>
      </c>
      <c r="L295" s="251">
        <f>_xlfn.XLOOKUP($B295,Pop_countries_a,'Data01 - Population'!T$8:T$274)*_xlfn.XLOOKUP($B295,$B$11:$B$188,$L$11:$L$188)</f>
        <v>904.45075000000008</v>
      </c>
      <c r="M295" s="251">
        <f>_xlfn.XLOOKUP($B295,Pop_countries_a,'Data01 - Population'!U$8:U$274)*_xlfn.XLOOKUP($B295,$B$11:$B$188,$L$11:$L$188)</f>
        <v>906.01350000000014</v>
      </c>
      <c r="N295" s="251">
        <f>_xlfn.XLOOKUP($B295,Pop_countries_a,'Data01 - Population'!V$8:V$274)*_xlfn.XLOOKUP($B295,$B$11:$B$188,$L$11:$L$188)</f>
        <v>908.85900000000004</v>
      </c>
      <c r="O295" s="251">
        <f>_xlfn.XLOOKUP($B295,Pop_countries_a,'Data01 - Population'!W$8:W$274)*_xlfn.XLOOKUP($B295,$B$11:$B$188,$L$11:$L$188)</f>
        <v>913.18850000000009</v>
      </c>
      <c r="P295" s="251">
        <f>_xlfn.XLOOKUP($B295,Pop_countries_a,'Data01 - Population'!X$8:X$274)*_xlfn.XLOOKUP($B295,$B$11:$B$188,$L$11:$L$188)</f>
        <v>919.32925000000012</v>
      </c>
      <c r="Q295" s="251">
        <f>_xlfn.XLOOKUP($B295,Pop_countries_a,'Data01 - Population'!Y$8:Y$274)*_xlfn.XLOOKUP($B295,$B$11:$B$188,$L$11:$L$188)</f>
        <v>926.66875000000005</v>
      </c>
      <c r="R295" s="251">
        <f>_xlfn.XLOOKUP($B295,Pop_countries_a,'Data01 - Population'!Z$8:Z$274)*_xlfn.XLOOKUP($B295,$B$11:$B$188,$L$11:$L$188)</f>
        <v>934.36875000000009</v>
      </c>
      <c r="S295" s="251">
        <f>_xlfn.XLOOKUP($B295,Pop_countries_a,'Data01 - Population'!AA$8:AA$274)*_xlfn.XLOOKUP($B295,$B$11:$B$188,$L$11:$L$188)</f>
        <v>941.78174999999999</v>
      </c>
      <c r="T295" s="251">
        <f>_xlfn.XLOOKUP($B295,Pop_countries_a,'Data01 - Population'!AB$8:AB$274)*_xlfn.XLOOKUP($B295,$B$11:$B$188,$L$11:$L$188)</f>
        <v>948.70300000000009</v>
      </c>
      <c r="U295" s="251">
        <f>_xlfn.XLOOKUP($B295,Pop_countries_a,'Data01 - Population'!AC$8:AC$274)*_xlfn.XLOOKUP($B295,$B$11:$B$188,$L$11:$L$188)</f>
        <v>955.15350000000012</v>
      </c>
      <c r="V295" s="251">
        <f>_xlfn.XLOOKUP($B295,Pop_countries_a,'Data01 - Population'!AD$8:AD$274)*_xlfn.XLOOKUP($B295,$B$11:$B$188,$L$11:$L$188)</f>
        <v>961.2890000000001</v>
      </c>
      <c r="W295" s="251">
        <f>_xlfn.XLOOKUP($B295,Pop_countries_a,'Data01 - Population'!AE$8:AE$274)*_xlfn.XLOOKUP($B295,$B$11:$B$188,$L$11:$L$188)</f>
        <v>967.36850000000015</v>
      </c>
      <c r="X295" s="251">
        <f>_xlfn.XLOOKUP($B295,Pop_countries_a,'Data01 - Population'!AF$8:AF$274)*_xlfn.XLOOKUP($B295,$B$11:$B$188,$L$11:$L$188)</f>
        <v>973.49350000000015</v>
      </c>
      <c r="Y295" s="251">
        <f>_xlfn.XLOOKUP($B295,Pop_countries_a,'Data01 - Population'!AG$8:AG$274)*_xlfn.XLOOKUP($B295,$B$11:$B$188,$L$11:$L$188)</f>
        <v>979.65875000000005</v>
      </c>
      <c r="Z295" s="251">
        <f>_xlfn.XLOOKUP($B295,Pop_countries_a,'Data01 - Population'!AH$8:AH$274)*_xlfn.XLOOKUP($B295,$B$11:$B$188,$L$11:$L$188)</f>
        <v>985.75925000000018</v>
      </c>
      <c r="AA295" s="251">
        <f>_xlfn.XLOOKUP($B295,Pop_countries_a,'Data01 - Population'!AI$8:AI$274)*_xlfn.XLOOKUP($B295,$B$11:$B$188,$L$11:$L$188)</f>
        <v>991.71100000000013</v>
      </c>
      <c r="AB295" s="251">
        <f>_xlfn.XLOOKUP($B295,Pop_countries_a,'Data01 - Population'!AJ$8:AJ$274)*_xlfn.XLOOKUP($B295,$B$11:$B$188,$L$11:$L$188)</f>
        <v>997.47725000000003</v>
      </c>
      <c r="AC295" s="251">
        <f>_xlfn.XLOOKUP($B295,Pop_countries_a,'Data01 - Population'!AK$8:AK$274)*_xlfn.XLOOKUP($B295,$B$11:$B$188,$L$11:$L$188)</f>
        <v>1002.9775000000001</v>
      </c>
      <c r="AD295" s="251">
        <f>_xlfn.XLOOKUP($B295,Pop_countries_a,'Data01 - Population'!AL$8:AL$274)*_xlfn.XLOOKUP($B295,$B$11:$B$188,$L$11:$L$188)</f>
        <v>1008.1977500000003</v>
      </c>
      <c r="AE295" s="251">
        <f>_xlfn.XLOOKUP($B295,Pop_countries_a,'Data01 - Population'!AM$8:AM$274)*_xlfn.XLOOKUP($B295,$B$11:$B$188,$L$11:$L$188)</f>
        <v>1013.1205000000002</v>
      </c>
      <c r="AF295" s="251">
        <f>_xlfn.XLOOKUP($B295,Pop_countries_a,'Data01 - Population'!AN$8:AN$274)*_xlfn.XLOOKUP($B295,$B$11:$B$188,$L$11:$L$188)</f>
        <v>1017.6897500000002</v>
      </c>
      <c r="AG295" s="251">
        <f>_xlfn.XLOOKUP($B295,Pop_countries_a,'Data01 - Population'!AO$8:AO$274)*_xlfn.XLOOKUP($B295,$B$11:$B$188,$L$11:$L$188)</f>
        <v>1021.8932500000001</v>
      </c>
      <c r="AH295" s="251">
        <f>_xlfn.XLOOKUP($B295,Pop_countries_a,'Data01 - Population'!AP$8:AP$274)*_xlfn.XLOOKUP($B295,$B$11:$B$188,$L$11:$L$188)</f>
        <v>1025.6785</v>
      </c>
    </row>
    <row r="296" spans="2:34" x14ac:dyDescent="0.25">
      <c r="B296" s="256" t="s">
        <v>241</v>
      </c>
      <c r="C296" s="251">
        <f>_xlfn.XLOOKUP($B296,Pop_countries_a,'Data01 - Population'!K$8:K$274)*_xlfn.XLOOKUP($B296,$B$11:$B$188,$L$11:$L$188)</f>
        <v>43247.650599999994</v>
      </c>
      <c r="D296" s="251">
        <f>_xlfn.XLOOKUP($B296,Pop_countries_a,'Data01 - Population'!L$8:L$274)*_xlfn.XLOOKUP($B296,$B$11:$B$188,$L$11:$L$188)</f>
        <v>44551.83479999999</v>
      </c>
      <c r="E296" s="251">
        <f>_xlfn.XLOOKUP($B296,Pop_countries_a,'Data01 - Population'!M$8:M$274)*_xlfn.XLOOKUP($B296,$B$11:$B$188,$L$11:$L$188)</f>
        <v>45882.592799999991</v>
      </c>
      <c r="F296" s="251">
        <f>_xlfn.XLOOKUP($B296,Pop_countries_a,'Data01 - Population'!N$8:N$274)*_xlfn.XLOOKUP($B296,$B$11:$B$188,$L$11:$L$188)</f>
        <v>47242.307199999996</v>
      </c>
      <c r="G296" s="251">
        <f>_xlfn.XLOOKUP($B296,Pop_countries_a,'Data01 - Population'!O$8:O$274)*_xlfn.XLOOKUP($B296,$B$11:$B$188,$L$11:$L$188)</f>
        <v>48632.599399999992</v>
      </c>
      <c r="H296" s="251">
        <f>_xlfn.XLOOKUP($B296,Pop_countries_a,'Data01 - Population'!P$8:P$274)*_xlfn.XLOOKUP($B296,$B$11:$B$188,$L$11:$L$188)</f>
        <v>50056.247999999992</v>
      </c>
      <c r="I296" s="251">
        <f>_xlfn.XLOOKUP($B296,Pop_countries_a,'Data01 - Population'!Q$8:Q$274)*_xlfn.XLOOKUP($B296,$B$11:$B$188,$L$11:$L$188)</f>
        <v>51514.962399999997</v>
      </c>
      <c r="J296" s="251">
        <f>_xlfn.XLOOKUP($B296,Pop_countries_a,'Data01 - Population'!R$8:R$274)*_xlfn.XLOOKUP($B296,$B$11:$B$188,$L$11:$L$188)</f>
        <v>53008.819599999995</v>
      </c>
      <c r="K296" s="251">
        <f>_xlfn.XLOOKUP($B296,Pop_countries_a,'Data01 - Population'!S$8:S$274)*_xlfn.XLOOKUP($B296,$B$11:$B$188,$L$11:$L$188)</f>
        <v>54536.47099999999</v>
      </c>
      <c r="L296" s="251">
        <f>_xlfn.XLOOKUP($B296,Pop_countries_a,'Data01 - Population'!T$8:T$274)*_xlfn.XLOOKUP($B296,$B$11:$B$188,$L$11:$L$188)</f>
        <v>56096.532799999994</v>
      </c>
      <c r="M296" s="251">
        <f>_xlfn.XLOOKUP($B296,Pop_countries_a,'Data01 - Population'!U$8:U$274)*_xlfn.XLOOKUP($B296,$B$11:$B$188,$L$11:$L$188)</f>
        <v>57687.038199999995</v>
      </c>
      <c r="N296" s="251">
        <f>_xlfn.XLOOKUP($B296,Pop_countries_a,'Data01 - Population'!V$8:V$274)*_xlfn.XLOOKUP($B296,$B$11:$B$188,$L$11:$L$188)</f>
        <v>59306.257999999994</v>
      </c>
      <c r="O296" s="251">
        <f>_xlfn.XLOOKUP($B296,Pop_countries_a,'Data01 - Population'!W$8:W$274)*_xlfn.XLOOKUP($B296,$B$11:$B$188,$L$11:$L$188)</f>
        <v>60953.094399999994</v>
      </c>
      <c r="P296" s="251">
        <f>_xlfn.XLOOKUP($B296,Pop_countries_a,'Data01 - Population'!X$8:X$274)*_xlfn.XLOOKUP($B296,$B$11:$B$188,$L$11:$L$188)</f>
        <v>62626.867599999998</v>
      </c>
      <c r="Q296" s="251">
        <f>_xlfn.XLOOKUP($B296,Pop_countries_a,'Data01 - Population'!Y$8:Y$274)*_xlfn.XLOOKUP($B296,$B$11:$B$188,$L$11:$L$188)</f>
        <v>64326.816399999989</v>
      </c>
      <c r="R296" s="251">
        <f>_xlfn.XLOOKUP($B296,Pop_countries_a,'Data01 - Population'!Z$8:Z$274)*_xlfn.XLOOKUP($B296,$B$11:$B$188,$L$11:$L$188)</f>
        <v>66052.280799999993</v>
      </c>
      <c r="S296" s="251">
        <f>_xlfn.XLOOKUP($B296,Pop_countries_a,'Data01 - Population'!AA$8:AA$274)*_xlfn.XLOOKUP($B296,$B$11:$B$188,$L$11:$L$188)</f>
        <v>67802.28839999999</v>
      </c>
      <c r="T296" s="251">
        <f>_xlfn.XLOOKUP($B296,Pop_countries_a,'Data01 - Population'!AB$8:AB$274)*_xlfn.XLOOKUP($B296,$B$11:$B$188,$L$11:$L$188)</f>
        <v>69575.970199999996</v>
      </c>
      <c r="U296" s="251">
        <f>_xlfn.XLOOKUP($B296,Pop_countries_a,'Data01 - Population'!AC$8:AC$274)*_xlfn.XLOOKUP($B296,$B$11:$B$188,$L$11:$L$188)</f>
        <v>71371.676199999987</v>
      </c>
      <c r="V296" s="251">
        <f>_xlfn.XLOOKUP($B296,Pop_countries_a,'Data01 - Population'!AD$8:AD$274)*_xlfn.XLOOKUP($B296,$B$11:$B$188,$L$11:$L$188)</f>
        <v>73186.957799999989</v>
      </c>
      <c r="W296" s="251">
        <f>_xlfn.XLOOKUP($B296,Pop_countries_a,'Data01 - Population'!AE$8:AE$274)*_xlfn.XLOOKUP($B296,$B$11:$B$188,$L$11:$L$188)</f>
        <v>75018.838399999993</v>
      </c>
      <c r="X296" s="251">
        <f>_xlfn.XLOOKUP($B296,Pop_countries_a,'Data01 - Population'!AF$8:AF$274)*_xlfn.XLOOKUP($B296,$B$11:$B$188,$L$11:$L$188)</f>
        <v>76864.842999999993</v>
      </c>
      <c r="Y296" s="251">
        <f>_xlfn.XLOOKUP($B296,Pop_countries_a,'Data01 - Population'!AG$8:AG$274)*_xlfn.XLOOKUP($B296,$B$11:$B$188,$L$11:$L$188)</f>
        <v>78723.398599999986</v>
      </c>
      <c r="Z296" s="251">
        <f>_xlfn.XLOOKUP($B296,Pop_countries_a,'Data01 - Population'!AH$8:AH$274)*_xlfn.XLOOKUP($B296,$B$11:$B$188,$L$11:$L$188)</f>
        <v>80593.693400000004</v>
      </c>
      <c r="AA296" s="251">
        <f>_xlfn.XLOOKUP($B296,Pop_countries_a,'Data01 - Population'!AI$8:AI$274)*_xlfn.XLOOKUP($B296,$B$11:$B$188,$L$11:$L$188)</f>
        <v>82474.882599999983</v>
      </c>
      <c r="AB296" s="251">
        <f>_xlfn.XLOOKUP($B296,Pop_countries_a,'Data01 - Population'!AJ$8:AJ$274)*_xlfn.XLOOKUP($B296,$B$11:$B$188,$L$11:$L$188)</f>
        <v>84366.455799999996</v>
      </c>
      <c r="AC296" s="251">
        <f>_xlfn.XLOOKUP($B296,Pop_countries_a,'Data01 - Population'!AK$8:AK$274)*_xlfn.XLOOKUP($B296,$B$11:$B$188,$L$11:$L$188)</f>
        <v>86267.818999999989</v>
      </c>
      <c r="AD296" s="251">
        <f>_xlfn.XLOOKUP($B296,Pop_countries_a,'Data01 - Population'!AL$8:AL$274)*_xlfn.XLOOKUP($B296,$B$11:$B$188,$L$11:$L$188)</f>
        <v>88177.84139999999</v>
      </c>
      <c r="AE296" s="251">
        <f>_xlfn.XLOOKUP($B296,Pop_countries_a,'Data01 - Population'!AM$8:AM$274)*_xlfn.XLOOKUP($B296,$B$11:$B$188,$L$11:$L$188)</f>
        <v>90095.411999999982</v>
      </c>
      <c r="AF296" s="251">
        <f>_xlfn.XLOOKUP($B296,Pop_countries_a,'Data01 - Population'!AN$8:AN$274)*_xlfn.XLOOKUP($B296,$B$11:$B$188,$L$11:$L$188)</f>
        <v>92019.945599999992</v>
      </c>
      <c r="AG296" s="251">
        <f>_xlfn.XLOOKUP($B296,Pop_countries_a,'Data01 - Population'!AO$8:AO$274)*_xlfn.XLOOKUP($B296,$B$11:$B$188,$L$11:$L$188)</f>
        <v>93951.07699999999</v>
      </c>
      <c r="AH296" s="251">
        <f>_xlfn.XLOOKUP($B296,Pop_countries_a,'Data01 - Population'!AP$8:AP$274)*_xlfn.XLOOKUP($B296,$B$11:$B$188,$L$11:$L$188)</f>
        <v>95888.172599999991</v>
      </c>
    </row>
    <row r="297" spans="2:34" x14ac:dyDescent="0.25">
      <c r="B297" s="256" t="s">
        <v>439</v>
      </c>
      <c r="C297" s="251">
        <f>_xlfn.XLOOKUP($B297,Pop_countries_a,'Data01 - Population'!K$8:K$274)*_xlfn.XLOOKUP($B297,$B$11:$B$188,$L$11:$L$188)</f>
        <v>3461.3632199999997</v>
      </c>
      <c r="D297" s="251">
        <f>_xlfn.XLOOKUP($B297,Pop_countries_a,'Data01 - Population'!L$8:L$274)*_xlfn.XLOOKUP($B297,$B$11:$B$188,$L$11:$L$188)</f>
        <v>3470.4965399999996</v>
      </c>
      <c r="E297" s="251">
        <f>_xlfn.XLOOKUP($B297,Pop_countries_a,'Data01 - Population'!M$8:M$274)*_xlfn.XLOOKUP($B297,$B$11:$B$188,$L$11:$L$188)</f>
        <v>3480.3294000000001</v>
      </c>
      <c r="F297" s="251">
        <f>_xlfn.XLOOKUP($B297,Pop_countries_a,'Data01 - Population'!N$8:N$274)*_xlfn.XLOOKUP($B297,$B$11:$B$188,$L$11:$L$188)</f>
        <v>3490.0757999999996</v>
      </c>
      <c r="G297" s="251">
        <f>_xlfn.XLOOKUP($B297,Pop_countries_a,'Data01 - Population'!O$8:O$274)*_xlfn.XLOOKUP($B297,$B$11:$B$188,$L$11:$L$188)</f>
        <v>3499.49208</v>
      </c>
      <c r="H297" s="251">
        <f>_xlfn.XLOOKUP($B297,Pop_countries_a,'Data01 - Population'!P$8:P$274)*_xlfn.XLOOKUP($B297,$B$11:$B$188,$L$11:$L$188)</f>
        <v>3507.9415799999997</v>
      </c>
      <c r="I297" s="251">
        <f>_xlfn.XLOOKUP($B297,Pop_countries_a,'Data01 - Population'!Q$8:Q$274)*_xlfn.XLOOKUP($B297,$B$11:$B$188,$L$11:$L$188)</f>
        <v>3514.8819599999997</v>
      </c>
      <c r="J297" s="251">
        <f>_xlfn.XLOOKUP($B297,Pop_countries_a,'Data01 - Population'!R$8:R$274)*_xlfn.XLOOKUP($B297,$B$11:$B$188,$L$11:$L$188)</f>
        <v>3520.3760999999995</v>
      </c>
      <c r="K297" s="251">
        <f>_xlfn.XLOOKUP($B297,Pop_countries_a,'Data01 - Population'!S$8:S$274)*_xlfn.XLOOKUP($B297,$B$11:$B$188,$L$11:$L$188)</f>
        <v>3524.5261799999998</v>
      </c>
      <c r="L297" s="251">
        <f>_xlfn.XLOOKUP($B297,Pop_countries_a,'Data01 - Population'!T$8:T$274)*_xlfn.XLOOKUP($B297,$B$11:$B$188,$L$11:$L$188)</f>
        <v>3527.2771799999996</v>
      </c>
      <c r="M297" s="251">
        <f>_xlfn.XLOOKUP($B297,Pop_countries_a,'Data01 - Population'!U$8:U$274)*_xlfn.XLOOKUP($B297,$B$11:$B$188,$L$11:$L$188)</f>
        <v>3528.6133799999998</v>
      </c>
      <c r="N297" s="251">
        <f>_xlfn.XLOOKUP($B297,Pop_countries_a,'Data01 - Population'!V$8:V$274)*_xlfn.XLOOKUP($B297,$B$11:$B$188,$L$11:$L$188)</f>
        <v>3528.3068399999997</v>
      </c>
      <c r="O297" s="251">
        <f>_xlfn.XLOOKUP($B297,Pop_countries_a,'Data01 - Population'!W$8:W$274)*_xlfn.XLOOKUP($B297,$B$11:$B$188,$L$11:$L$188)</f>
        <v>3526.3968599999998</v>
      </c>
      <c r="P297" s="251">
        <f>_xlfn.XLOOKUP($B297,Pop_countries_a,'Data01 - Population'!X$8:X$274)*_xlfn.XLOOKUP($B297,$B$11:$B$188,$L$11:$L$188)</f>
        <v>3523.03278</v>
      </c>
      <c r="Q297" s="251">
        <f>_xlfn.XLOOKUP($B297,Pop_countries_a,'Data01 - Population'!Y$8:Y$274)*_xlfn.XLOOKUP($B297,$B$11:$B$188,$L$11:$L$188)</f>
        <v>3518.3246399999998</v>
      </c>
      <c r="R297" s="251">
        <f>_xlfn.XLOOKUP($B297,Pop_countries_a,'Data01 - Population'!Z$8:Z$274)*_xlfn.XLOOKUP($B297,$B$11:$B$188,$L$11:$L$188)</f>
        <v>3512.52396</v>
      </c>
      <c r="S297" s="251">
        <f>_xlfn.XLOOKUP($B297,Pop_countries_a,'Data01 - Population'!AA$8:AA$274)*_xlfn.XLOOKUP($B297,$B$11:$B$188,$L$11:$L$188)</f>
        <v>3505.7171999999996</v>
      </c>
      <c r="T297" s="251">
        <f>_xlfn.XLOOKUP($B297,Pop_countries_a,'Data01 - Population'!AB$8:AB$274)*_xlfn.XLOOKUP($B297,$B$11:$B$188,$L$11:$L$188)</f>
        <v>3498.0851399999997</v>
      </c>
      <c r="U297" s="251">
        <f>_xlfn.XLOOKUP($B297,Pop_countries_a,'Data01 - Population'!AC$8:AC$274)*_xlfn.XLOOKUP($B297,$B$11:$B$188,$L$11:$L$188)</f>
        <v>3489.6356399999995</v>
      </c>
      <c r="V297" s="251">
        <f>_xlfn.XLOOKUP($B297,Pop_countries_a,'Data01 - Population'!AD$8:AD$274)*_xlfn.XLOOKUP($B297,$B$11:$B$188,$L$11:$L$188)</f>
        <v>3480.6123600000001</v>
      </c>
      <c r="W297" s="251">
        <f>_xlfn.XLOOKUP($B297,Pop_countries_a,'Data01 - Population'!AE$8:AE$274)*_xlfn.XLOOKUP($B297,$B$11:$B$188,$L$11:$L$188)</f>
        <v>3470.9366999999997</v>
      </c>
      <c r="X297" s="251">
        <f>_xlfn.XLOOKUP($B297,Pop_countries_a,'Data01 - Population'!AF$8:AF$274)*_xlfn.XLOOKUP($B297,$B$11:$B$188,$L$11:$L$188)</f>
        <v>3460.8680399999998</v>
      </c>
      <c r="Y297" s="251">
        <f>_xlfn.XLOOKUP($B297,Pop_countries_a,'Data01 - Population'!AG$8:AG$274)*_xlfn.XLOOKUP($B297,$B$11:$B$188,$L$11:$L$188)</f>
        <v>3450.3985200000002</v>
      </c>
      <c r="Z297" s="251">
        <f>_xlfn.XLOOKUP($B297,Pop_countries_a,'Data01 - Population'!AH$8:AH$274)*_xlfn.XLOOKUP($B297,$B$11:$B$188,$L$11:$L$188)</f>
        <v>3439.68534</v>
      </c>
      <c r="AA297" s="251">
        <f>_xlfn.XLOOKUP($B297,Pop_countries_a,'Data01 - Population'!AI$8:AI$274)*_xlfn.XLOOKUP($B297,$B$11:$B$188,$L$11:$L$188)</f>
        <v>3428.7678000000001</v>
      </c>
      <c r="AB297" s="251">
        <f>_xlfn.XLOOKUP($B297,Pop_countries_a,'Data01 - Population'!AJ$8:AJ$274)*_xlfn.XLOOKUP($B297,$B$11:$B$188,$L$11:$L$188)</f>
        <v>3417.8502599999997</v>
      </c>
      <c r="AC297" s="251">
        <f>_xlfn.XLOOKUP($B297,Pop_countries_a,'Data01 - Population'!AK$8:AK$274)*_xlfn.XLOOKUP($B297,$B$11:$B$188,$L$11:$L$188)</f>
        <v>3406.9720199999997</v>
      </c>
      <c r="AD297" s="251">
        <f>_xlfn.XLOOKUP($B297,Pop_countries_a,'Data01 - Population'!AL$8:AL$274)*_xlfn.XLOOKUP($B297,$B$11:$B$188,$L$11:$L$188)</f>
        <v>3396.1094999999996</v>
      </c>
      <c r="AE297" s="251">
        <f>_xlfn.XLOOKUP($B297,Pop_countries_a,'Data01 - Population'!AM$8:AM$274)*_xlfn.XLOOKUP($B297,$B$11:$B$188,$L$11:$L$188)</f>
        <v>3385.4120399999997</v>
      </c>
      <c r="AF297" s="251">
        <f>_xlfn.XLOOKUP($B297,Pop_countries_a,'Data01 - Population'!AN$8:AN$274)*_xlfn.XLOOKUP($B297,$B$11:$B$188,$L$11:$L$188)</f>
        <v>3374.9267999999997</v>
      </c>
      <c r="AG297" s="251">
        <f>_xlfn.XLOOKUP($B297,Pop_countries_a,'Data01 - Population'!AO$8:AO$274)*_xlfn.XLOOKUP($B297,$B$11:$B$188,$L$11:$L$188)</f>
        <v>3364.58304</v>
      </c>
      <c r="AH297" s="251">
        <f>_xlfn.XLOOKUP($B297,Pop_countries_a,'Data01 - Population'!AP$8:AP$274)*_xlfn.XLOOKUP($B297,$B$11:$B$188,$L$11:$L$188)</f>
        <v>3354.5929799999999</v>
      </c>
    </row>
    <row r="298" spans="2:34" x14ac:dyDescent="0.25">
      <c r="B298" s="256" t="s">
        <v>242</v>
      </c>
      <c r="C298" s="251">
        <f>_xlfn.XLOOKUP($B298,Pop_countries_a,'Data01 - Population'!K$8:K$274)*_xlfn.XLOOKUP($B298,$B$11:$B$188,$L$11:$L$188)</f>
        <v>57747.906480000005</v>
      </c>
      <c r="D298" s="251">
        <f>_xlfn.XLOOKUP($B298,Pop_countries_a,'Data01 - Population'!L$8:L$274)*_xlfn.XLOOKUP($B298,$B$11:$B$188,$L$11:$L$188)</f>
        <v>59329.661599999999</v>
      </c>
      <c r="E298" s="251">
        <f>_xlfn.XLOOKUP($B298,Pop_countries_a,'Data01 - Population'!M$8:M$274)*_xlfn.XLOOKUP($B298,$B$11:$B$188,$L$11:$L$188)</f>
        <v>60930.403599999998</v>
      </c>
      <c r="F298" s="251">
        <f>_xlfn.XLOOKUP($B298,Pop_countries_a,'Data01 - Population'!N$8:N$274)*_xlfn.XLOOKUP($B298,$B$11:$B$188,$L$11:$L$188)</f>
        <v>62549.252039999999</v>
      </c>
      <c r="G298" s="251">
        <f>_xlfn.XLOOKUP($B298,Pop_countries_a,'Data01 - Population'!O$8:O$274)*_xlfn.XLOOKUP($B298,$B$11:$B$188,$L$11:$L$188)</f>
        <v>64185.773079999999</v>
      </c>
      <c r="H298" s="251">
        <f>_xlfn.XLOOKUP($B298,Pop_countries_a,'Data01 - Population'!P$8:P$274)*_xlfn.XLOOKUP($B298,$B$11:$B$188,$L$11:$L$188)</f>
        <v>65840.234679999994</v>
      </c>
      <c r="I298" s="251">
        <f>_xlfn.XLOOKUP($B298,Pop_countries_a,'Data01 - Population'!Q$8:Q$274)*_xlfn.XLOOKUP($B298,$B$11:$B$188,$L$11:$L$188)</f>
        <v>67512.598559999999</v>
      </c>
      <c r="J298" s="251">
        <f>_xlfn.XLOOKUP($B298,Pop_countries_a,'Data01 - Population'!R$8:R$274)*_xlfn.XLOOKUP($B298,$B$11:$B$188,$L$11:$L$188)</f>
        <v>69202.277759999997</v>
      </c>
      <c r="K298" s="251">
        <f>_xlfn.XLOOKUP($B298,Pop_countries_a,'Data01 - Population'!S$8:S$274)*_xlfn.XLOOKUP($B298,$B$11:$B$188,$L$11:$L$188)</f>
        <v>70909.412639999995</v>
      </c>
      <c r="L298" s="251">
        <f>_xlfn.XLOOKUP($B298,Pop_countries_a,'Data01 - Population'!T$8:T$274)*_xlfn.XLOOKUP($B298,$B$11:$B$188,$L$11:$L$188)</f>
        <v>72634.373240000001</v>
      </c>
      <c r="M298" s="251">
        <f>_xlfn.XLOOKUP($B298,Pop_countries_a,'Data01 - Population'!U$8:U$274)*_xlfn.XLOOKUP($B298,$B$11:$B$188,$L$11:$L$188)</f>
        <v>74378.103799999997</v>
      </c>
      <c r="N298" s="251">
        <f>_xlfn.XLOOKUP($B298,Pop_countries_a,'Data01 - Population'!V$8:V$274)*_xlfn.XLOOKUP($B298,$B$11:$B$188,$L$11:$L$188)</f>
        <v>76141.165760000004</v>
      </c>
      <c r="O298" s="251">
        <f>_xlfn.XLOOKUP($B298,Pop_countries_a,'Data01 - Population'!W$8:W$274)*_xlfn.XLOOKUP($B298,$B$11:$B$188,$L$11:$L$188)</f>
        <v>77923.546359999993</v>
      </c>
      <c r="P298" s="251">
        <f>_xlfn.XLOOKUP($B298,Pop_countries_a,'Data01 - Population'!X$8:X$274)*_xlfn.XLOOKUP($B298,$B$11:$B$188,$L$11:$L$188)</f>
        <v>79725.041440000001</v>
      </c>
      <c r="Q298" s="251">
        <f>_xlfn.XLOOKUP($B298,Pop_countries_a,'Data01 - Population'!Y$8:Y$274)*_xlfn.XLOOKUP($B298,$B$11:$B$188,$L$11:$L$188)</f>
        <v>81546.186919999993</v>
      </c>
      <c r="R298" s="251">
        <f>_xlfn.XLOOKUP($B298,Pop_countries_a,'Data01 - Population'!Z$8:Z$274)*_xlfn.XLOOKUP($B298,$B$11:$B$188,$L$11:$L$188)</f>
        <v>83386.753119999994</v>
      </c>
      <c r="S298" s="251">
        <f>_xlfn.XLOOKUP($B298,Pop_countries_a,'Data01 - Population'!AA$8:AA$274)*_xlfn.XLOOKUP($B298,$B$11:$B$188,$L$11:$L$188)</f>
        <v>85247.212159999995</v>
      </c>
      <c r="T298" s="251">
        <f>_xlfn.XLOOKUP($B298,Pop_countries_a,'Data01 - Population'!AB$8:AB$274)*_xlfn.XLOOKUP($B298,$B$11:$B$188,$L$11:$L$188)</f>
        <v>87127.347120000006</v>
      </c>
      <c r="U298" s="251">
        <f>_xlfn.XLOOKUP($B298,Pop_countries_a,'Data01 - Population'!AC$8:AC$274)*_xlfn.XLOOKUP($B298,$B$11:$B$188,$L$11:$L$188)</f>
        <v>89026.877280000001</v>
      </c>
      <c r="V298" s="251">
        <f>_xlfn.XLOOKUP($B298,Pop_countries_a,'Data01 - Population'!AD$8:AD$274)*_xlfn.XLOOKUP($B298,$B$11:$B$188,$L$11:$L$188)</f>
        <v>90944.998759999988</v>
      </c>
      <c r="W298" s="251">
        <f>_xlfn.XLOOKUP($B298,Pop_countries_a,'Data01 - Population'!AE$8:AE$274)*_xlfn.XLOOKUP($B298,$B$11:$B$188,$L$11:$L$188)</f>
        <v>92880.716279999993</v>
      </c>
      <c r="X298" s="251">
        <f>_xlfn.XLOOKUP($B298,Pop_countries_a,'Data01 - Population'!AF$8:AF$274)*_xlfn.XLOOKUP($B298,$B$11:$B$188,$L$11:$L$188)</f>
        <v>94833.404599999994</v>
      </c>
      <c r="Y298" s="251">
        <f>_xlfn.XLOOKUP($B298,Pop_countries_a,'Data01 - Population'!AG$8:AG$274)*_xlfn.XLOOKUP($B298,$B$11:$B$188,$L$11:$L$188)</f>
        <v>96801.966359999991</v>
      </c>
      <c r="Z298" s="251">
        <f>_xlfn.XLOOKUP($B298,Pop_countries_a,'Data01 - Population'!AH$8:AH$274)*_xlfn.XLOOKUP($B298,$B$11:$B$188,$L$11:$L$188)</f>
        <v>98786.452600000004</v>
      </c>
      <c r="AA298" s="251">
        <f>_xlfn.XLOOKUP($B298,Pop_countries_a,'Data01 - Population'!AI$8:AI$274)*_xlfn.XLOOKUP($B298,$B$11:$B$188,$L$11:$L$188)</f>
        <v>100786.04668</v>
      </c>
      <c r="AB298" s="251">
        <f>_xlfn.XLOOKUP($B298,Pop_countries_a,'Data01 - Population'!AJ$8:AJ$274)*_xlfn.XLOOKUP($B298,$B$11:$B$188,$L$11:$L$188)</f>
        <v>102800.59548</v>
      </c>
      <c r="AC298" s="251">
        <f>_xlfn.XLOOKUP($B298,Pop_countries_a,'Data01 - Population'!AK$8:AK$274)*_xlfn.XLOOKUP($B298,$B$11:$B$188,$L$11:$L$188)</f>
        <v>104829.43548</v>
      </c>
      <c r="AD298" s="251">
        <f>_xlfn.XLOOKUP($B298,Pop_countries_a,'Data01 - Population'!AL$8:AL$274)*_xlfn.XLOOKUP($B298,$B$11:$B$188,$L$11:$L$188)</f>
        <v>106871.97972</v>
      </c>
      <c r="AE298" s="251">
        <f>_xlfn.XLOOKUP($B298,Pop_countries_a,'Data01 - Population'!AM$8:AM$274)*_xlfn.XLOOKUP($B298,$B$11:$B$188,$L$11:$L$188)</f>
        <v>108927.47536</v>
      </c>
      <c r="AF298" s="251">
        <f>_xlfn.XLOOKUP($B298,Pop_countries_a,'Data01 - Population'!AN$8:AN$274)*_xlfn.XLOOKUP($B298,$B$11:$B$188,$L$11:$L$188)</f>
        <v>110994.44223999999</v>
      </c>
      <c r="AG298" s="251">
        <f>_xlfn.XLOOKUP($B298,Pop_countries_a,'Data01 - Population'!AO$8:AO$274)*_xlfn.XLOOKUP($B298,$B$11:$B$188,$L$11:$L$188)</f>
        <v>113071.62988000001</v>
      </c>
      <c r="AH298" s="251">
        <f>_xlfn.XLOOKUP($B298,Pop_countries_a,'Data01 - Population'!AP$8:AP$274)*_xlfn.XLOOKUP($B298,$B$11:$B$188,$L$11:$L$188)</f>
        <v>115157.60915999999</v>
      </c>
    </row>
    <row r="299" spans="2:34" x14ac:dyDescent="0.25">
      <c r="B299" s="256" t="s">
        <v>202</v>
      </c>
      <c r="C299" s="251">
        <f>_xlfn.XLOOKUP($B299,Pop_countries_a,'Data01 - Population'!K$8:K$274)*_xlfn.XLOOKUP($B299,$B$11:$B$188,$L$11:$L$188)</f>
        <v>22130.348099999999</v>
      </c>
      <c r="D299" s="251">
        <f>_xlfn.XLOOKUP($B299,Pop_countries_a,'Data01 - Population'!L$8:L$274)*_xlfn.XLOOKUP($B299,$B$11:$B$188,$L$11:$L$188)</f>
        <v>22166.898809999999</v>
      </c>
      <c r="E299" s="251">
        <f>_xlfn.XLOOKUP($B299,Pop_countries_a,'Data01 - Population'!M$8:M$274)*_xlfn.XLOOKUP($B299,$B$11:$B$188,$L$11:$L$188)</f>
        <v>22195.850040000001</v>
      </c>
      <c r="F299" s="251">
        <f>_xlfn.XLOOKUP($B299,Pop_countries_a,'Data01 - Population'!N$8:N$274)*_xlfn.XLOOKUP($B299,$B$11:$B$188,$L$11:$L$188)</f>
        <v>22218.369600000002</v>
      </c>
      <c r="G299" s="251">
        <f>_xlfn.XLOOKUP($B299,Pop_countries_a,'Data01 - Population'!O$8:O$274)*_xlfn.XLOOKUP($B299,$B$11:$B$188,$L$11:$L$188)</f>
        <v>22234.701509999999</v>
      </c>
      <c r="H299" s="251">
        <f>_xlfn.XLOOKUP($B299,Pop_countries_a,'Data01 - Population'!P$8:P$274)*_xlfn.XLOOKUP($B299,$B$11:$B$188,$L$11:$L$188)</f>
        <v>22245.595259999998</v>
      </c>
      <c r="I299" s="251">
        <f>_xlfn.XLOOKUP($B299,Pop_countries_a,'Data01 - Population'!Q$8:Q$274)*_xlfn.XLOOKUP($B299,$B$11:$B$188,$L$11:$L$188)</f>
        <v>22251.817769999998</v>
      </c>
      <c r="J299" s="251">
        <f>_xlfn.XLOOKUP($B299,Pop_countries_a,'Data01 - Population'!R$8:R$274)*_xlfn.XLOOKUP($B299,$B$11:$B$188,$L$11:$L$188)</f>
        <v>22253.159879999999</v>
      </c>
      <c r="K299" s="251">
        <f>_xlfn.XLOOKUP($B299,Pop_countries_a,'Data01 - Population'!S$8:S$274)*_xlfn.XLOOKUP($B299,$B$11:$B$188,$L$11:$L$188)</f>
        <v>22249.290419999998</v>
      </c>
      <c r="L299" s="251">
        <f>_xlfn.XLOOKUP($B299,Pop_countries_a,'Data01 - Population'!T$8:T$274)*_xlfn.XLOOKUP($B299,$B$11:$B$188,$L$11:$L$188)</f>
        <v>22240.20939</v>
      </c>
      <c r="M299" s="251">
        <f>_xlfn.XLOOKUP($B299,Pop_countries_a,'Data01 - Population'!U$8:U$274)*_xlfn.XLOOKUP($B299,$B$11:$B$188,$L$11:$L$188)</f>
        <v>22225.75992</v>
      </c>
      <c r="N299" s="251">
        <f>_xlfn.XLOOKUP($B299,Pop_countries_a,'Data01 - Population'!V$8:V$274)*_xlfn.XLOOKUP($B299,$B$11:$B$188,$L$11:$L$188)</f>
        <v>22206.447479999999</v>
      </c>
      <c r="O299" s="251">
        <f>_xlfn.XLOOKUP($B299,Pop_countries_a,'Data01 - Population'!W$8:W$274)*_xlfn.XLOOKUP($B299,$B$11:$B$188,$L$11:$L$188)</f>
        <v>22182.045480000001</v>
      </c>
      <c r="P299" s="251">
        <f>_xlfn.XLOOKUP($B299,Pop_countries_a,'Data01 - Population'!X$8:X$274)*_xlfn.XLOOKUP($B299,$B$11:$B$188,$L$11:$L$188)</f>
        <v>22152.222749999997</v>
      </c>
      <c r="Q299" s="251">
        <f>_xlfn.XLOOKUP($B299,Pop_countries_a,'Data01 - Population'!Y$8:Y$274)*_xlfn.XLOOKUP($B299,$B$11:$B$188,$L$11:$L$188)</f>
        <v>22116.927</v>
      </c>
      <c r="R299" s="251">
        <f>_xlfn.XLOOKUP($B299,Pop_countries_a,'Data01 - Population'!Z$8:Z$274)*_xlfn.XLOOKUP($B299,$B$11:$B$188,$L$11:$L$188)</f>
        <v>22075.77477</v>
      </c>
      <c r="S299" s="251">
        <f>_xlfn.XLOOKUP($B299,Pop_countries_a,'Data01 - Population'!AA$8:AA$274)*_xlfn.XLOOKUP($B299,$B$11:$B$188,$L$11:$L$188)</f>
        <v>22028.278020000002</v>
      </c>
      <c r="T299" s="251">
        <f>_xlfn.XLOOKUP($B299,Pop_countries_a,'Data01 - Population'!AB$8:AB$274)*_xlfn.XLOOKUP($B299,$B$11:$B$188,$L$11:$L$188)</f>
        <v>21974.57619</v>
      </c>
      <c r="U299" s="251">
        <f>_xlfn.XLOOKUP($B299,Pop_countries_a,'Data01 - Population'!AC$8:AC$274)*_xlfn.XLOOKUP($B299,$B$11:$B$188,$L$11:$L$188)</f>
        <v>21914.756429999998</v>
      </c>
      <c r="V299" s="251">
        <f>_xlfn.XLOOKUP($B299,Pop_countries_a,'Data01 - Population'!AD$8:AD$274)*_xlfn.XLOOKUP($B299,$B$11:$B$188,$L$11:$L$188)</f>
        <v>21848.452710000001</v>
      </c>
      <c r="W299" s="251">
        <f>_xlfn.XLOOKUP($B299,Pop_countries_a,'Data01 - Population'!AE$8:AE$274)*_xlfn.XLOOKUP($B299,$B$11:$B$188,$L$11:$L$188)</f>
        <v>21776.22279</v>
      </c>
      <c r="X299" s="251">
        <f>_xlfn.XLOOKUP($B299,Pop_countries_a,'Data01 - Population'!AF$8:AF$274)*_xlfn.XLOOKUP($B299,$B$11:$B$188,$L$11:$L$188)</f>
        <v>21698.15382</v>
      </c>
      <c r="Y299" s="251">
        <f>_xlfn.XLOOKUP($B299,Pop_countries_a,'Data01 - Population'!AG$8:AG$274)*_xlfn.XLOOKUP($B299,$B$11:$B$188,$L$11:$L$188)</f>
        <v>21614.019209999999</v>
      </c>
      <c r="Z299" s="251">
        <f>_xlfn.XLOOKUP($B299,Pop_countries_a,'Data01 - Population'!AH$8:AH$274)*_xlfn.XLOOKUP($B299,$B$11:$B$188,$L$11:$L$188)</f>
        <v>21524.533589999999</v>
      </c>
      <c r="AA299" s="251">
        <f>_xlfn.XLOOKUP($B299,Pop_countries_a,'Data01 - Population'!AI$8:AI$274)*_xlfn.XLOOKUP($B299,$B$11:$B$188,$L$11:$L$188)</f>
        <v>21429.766680000001</v>
      </c>
      <c r="AB299" s="251">
        <f>_xlfn.XLOOKUP($B299,Pop_countries_a,'Data01 - Population'!AJ$8:AJ$274)*_xlfn.XLOOKUP($B299,$B$11:$B$188,$L$11:$L$188)</f>
        <v>21330.398250000002</v>
      </c>
      <c r="AC299" s="251">
        <f>_xlfn.XLOOKUP($B299,Pop_countries_a,'Data01 - Population'!AK$8:AK$274)*_xlfn.XLOOKUP($B299,$B$11:$B$188,$L$11:$L$188)</f>
        <v>21227.177790000002</v>
      </c>
      <c r="AD299" s="251">
        <f>_xlfn.XLOOKUP($B299,Pop_countries_a,'Data01 - Population'!AL$8:AL$274)*_xlfn.XLOOKUP($B299,$B$11:$B$188,$L$11:$L$188)</f>
        <v>21120.01815</v>
      </c>
      <c r="AE299" s="251">
        <f>_xlfn.XLOOKUP($B299,Pop_countries_a,'Data01 - Population'!AM$8:AM$274)*_xlfn.XLOOKUP($B299,$B$11:$B$188,$L$11:$L$188)</f>
        <v>21009.877979999997</v>
      </c>
      <c r="AF299" s="251">
        <f>_xlfn.XLOOKUP($B299,Pop_countries_a,'Data01 - Population'!AN$8:AN$274)*_xlfn.XLOOKUP($B299,$B$11:$B$188,$L$11:$L$188)</f>
        <v>20896.53069</v>
      </c>
      <c r="AG299" s="251">
        <f>_xlfn.XLOOKUP($B299,Pop_countries_a,'Data01 - Population'!AO$8:AO$274)*_xlfn.XLOOKUP($B299,$B$11:$B$188,$L$11:$L$188)</f>
        <v>20781.091799999998</v>
      </c>
      <c r="AH299" s="251">
        <f>_xlfn.XLOOKUP($B299,Pop_countries_a,'Data01 - Population'!AP$8:AP$274)*_xlfn.XLOOKUP($B299,$B$11:$B$188,$L$11:$L$188)</f>
        <v>20663.70075</v>
      </c>
    </row>
    <row r="300" spans="2:34" x14ac:dyDescent="0.25">
      <c r="B300" s="256" t="s">
        <v>356</v>
      </c>
      <c r="C300" s="251">
        <f>_xlfn.XLOOKUP($B300,Pop_countries_a,'Data01 - Population'!K$8:K$274)*_xlfn.XLOOKUP($B300,$B$11:$B$188,$L$11:$L$188)</f>
        <v>1275755.29</v>
      </c>
      <c r="D300" s="251">
        <f>_xlfn.XLOOKUP($B300,Pop_countries_a,'Data01 - Population'!L$8:L$274)*_xlfn.XLOOKUP($B300,$B$11:$B$188,$L$11:$L$188)</f>
        <v>1289327.53</v>
      </c>
      <c r="E300" s="251">
        <f>_xlfn.XLOOKUP($B300,Pop_countries_a,'Data01 - Population'!M$8:M$274)*_xlfn.XLOOKUP($B300,$B$11:$B$188,$L$11:$L$188)</f>
        <v>1302622.2</v>
      </c>
      <c r="F300" s="251">
        <f>_xlfn.XLOOKUP($B300,Pop_countries_a,'Data01 - Population'!N$8:N$274)*_xlfn.XLOOKUP($B300,$B$11:$B$188,$L$11:$L$188)</f>
        <v>1315627.75</v>
      </c>
      <c r="G300" s="251">
        <f>_xlfn.XLOOKUP($B300,Pop_countries_a,'Data01 - Population'!O$8:O$274)*_xlfn.XLOOKUP($B300,$B$11:$B$188,$L$11:$L$188)</f>
        <v>1328337.6800000002</v>
      </c>
      <c r="H300" s="251">
        <f>_xlfn.XLOOKUP($B300,Pop_countries_a,'Data01 - Population'!P$8:P$274)*_xlfn.XLOOKUP($B300,$B$11:$B$188,$L$11:$L$188)</f>
        <v>1340743.7899999998</v>
      </c>
      <c r="I300" s="251">
        <f>_xlfn.XLOOKUP($B300,Pop_countries_a,'Data01 - Population'!Q$8:Q$274)*_xlfn.XLOOKUP($B300,$B$11:$B$188,$L$11:$L$188)</f>
        <v>1352840.6400000001</v>
      </c>
      <c r="J300" s="251">
        <f>_xlfn.XLOOKUP($B300,Pop_countries_a,'Data01 - Population'!R$8:R$274)*_xlfn.XLOOKUP($B300,$B$11:$B$188,$L$11:$L$188)</f>
        <v>1364620.77</v>
      </c>
      <c r="K300" s="251">
        <f>_xlfn.XLOOKUP($B300,Pop_countries_a,'Data01 - Population'!S$8:S$274)*_xlfn.XLOOKUP($B300,$B$11:$B$188,$L$11:$L$188)</f>
        <v>1376085.74</v>
      </c>
      <c r="L300" s="251">
        <f>_xlfn.XLOOKUP($B300,Pop_countries_a,'Data01 - Population'!T$8:T$274)*_xlfn.XLOOKUP($B300,$B$11:$B$188,$L$11:$L$188)</f>
        <v>1387250.66</v>
      </c>
      <c r="M300" s="251">
        <f>_xlfn.XLOOKUP($B300,Pop_countries_a,'Data01 - Population'!U$8:U$274)*_xlfn.XLOOKUP($B300,$B$11:$B$188,$L$11:$L$188)</f>
        <v>1398137</v>
      </c>
      <c r="N300" s="251">
        <f>_xlfn.XLOOKUP($B300,Pop_countries_a,'Data01 - Population'!V$8:V$274)*_xlfn.XLOOKUP($B300,$B$11:$B$188,$L$11:$L$188)</f>
        <v>1408757.6300000001</v>
      </c>
      <c r="O300" s="251">
        <f>_xlfn.XLOOKUP($B300,Pop_countries_a,'Data01 - Population'!W$8:W$274)*_xlfn.XLOOKUP($B300,$B$11:$B$188,$L$11:$L$188)</f>
        <v>1419118.13</v>
      </c>
      <c r="P300" s="251">
        <f>_xlfn.XLOOKUP($B300,Pop_countries_a,'Data01 - Population'!X$8:X$274)*_xlfn.XLOOKUP($B300,$B$11:$B$188,$L$11:$L$188)</f>
        <v>1429206.45</v>
      </c>
      <c r="Q300" s="251">
        <f>_xlfn.XLOOKUP($B300,Pop_countries_a,'Data01 - Population'!Y$8:Y$274)*_xlfn.XLOOKUP($B300,$B$11:$B$188,$L$11:$L$188)</f>
        <v>1438996.75</v>
      </c>
      <c r="R300" s="251">
        <f>_xlfn.XLOOKUP($B300,Pop_countries_a,'Data01 - Population'!Z$8:Z$274)*_xlfn.XLOOKUP($B300,$B$11:$B$188,$L$11:$L$188)</f>
        <v>1448453.7400000002</v>
      </c>
      <c r="S300" s="251">
        <f>_xlfn.XLOOKUP($B300,Pop_countries_a,'Data01 - Population'!AA$8:AA$274)*_xlfn.XLOOKUP($B300,$B$11:$B$188,$L$11:$L$188)</f>
        <v>1457550.88</v>
      </c>
      <c r="T300" s="251">
        <f>_xlfn.XLOOKUP($B300,Pop_countries_a,'Data01 - Population'!AB$8:AB$274)*_xlfn.XLOOKUP($B300,$B$11:$B$188,$L$11:$L$188)</f>
        <v>1466278.5699999998</v>
      </c>
      <c r="U300" s="251">
        <f>_xlfn.XLOOKUP($B300,Pop_countries_a,'Data01 - Population'!AC$8:AC$274)*_xlfn.XLOOKUP($B300,$B$11:$B$188,$L$11:$L$188)</f>
        <v>1474640.87</v>
      </c>
      <c r="V300" s="251">
        <f>_xlfn.XLOOKUP($B300,Pop_countries_a,'Data01 - Population'!AD$8:AD$274)*_xlfn.XLOOKUP($B300,$B$11:$B$188,$L$11:$L$188)</f>
        <v>1482641.2400000002</v>
      </c>
      <c r="W300" s="251">
        <f>_xlfn.XLOOKUP($B300,Pop_countries_a,'Data01 - Population'!AE$8:AE$274)*_xlfn.XLOOKUP($B300,$B$11:$B$188,$L$11:$L$188)</f>
        <v>1490288.7899999998</v>
      </c>
      <c r="X300" s="251">
        <f>_xlfn.XLOOKUP($B300,Pop_countries_a,'Data01 - Population'!AF$8:AF$274)*_xlfn.XLOOKUP($B300,$B$11:$B$188,$L$11:$L$188)</f>
        <v>1497590.3</v>
      </c>
      <c r="Y300" s="251">
        <f>_xlfn.XLOOKUP($B300,Pop_countries_a,'Data01 - Population'!AG$8:AG$274)*_xlfn.XLOOKUP($B300,$B$11:$B$188,$L$11:$L$188)</f>
        <v>1504544.46</v>
      </c>
      <c r="Z300" s="251">
        <f>_xlfn.XLOOKUP($B300,Pop_countries_a,'Data01 - Population'!AH$8:AH$274)*_xlfn.XLOOKUP($B300,$B$11:$B$188,$L$11:$L$188)</f>
        <v>1511147.5399999998</v>
      </c>
      <c r="AA300" s="251">
        <f>_xlfn.XLOOKUP($B300,Pop_countries_a,'Data01 - Population'!AI$8:AI$274)*_xlfn.XLOOKUP($B300,$B$11:$B$188,$L$11:$L$188)</f>
        <v>1517401.32</v>
      </c>
      <c r="AB300" s="251">
        <f>_xlfn.XLOOKUP($B300,Pop_countries_a,'Data01 - Population'!AJ$8:AJ$274)*_xlfn.XLOOKUP($B300,$B$11:$B$188,$L$11:$L$188)</f>
        <v>1523308.31</v>
      </c>
      <c r="AC300" s="251">
        <f>_xlfn.XLOOKUP($B300,Pop_countries_a,'Data01 - Population'!AK$8:AK$274)*_xlfn.XLOOKUP($B300,$B$11:$B$188,$L$11:$L$188)</f>
        <v>1528870.33</v>
      </c>
      <c r="AD300" s="251">
        <f>_xlfn.XLOOKUP($B300,Pop_countries_a,'Data01 - Population'!AL$8:AL$274)*_xlfn.XLOOKUP($B300,$B$11:$B$188,$L$11:$L$188)</f>
        <v>1534089.98</v>
      </c>
      <c r="AE300" s="251">
        <f>_xlfn.XLOOKUP($B300,Pop_countries_a,'Data01 - Population'!AM$8:AM$274)*_xlfn.XLOOKUP($B300,$B$11:$B$188,$L$11:$L$188)</f>
        <v>1538967.47</v>
      </c>
      <c r="AF300" s="251">
        <f>_xlfn.XLOOKUP($B300,Pop_countries_a,'Data01 - Population'!AN$8:AN$274)*_xlfn.XLOOKUP($B300,$B$11:$B$188,$L$11:$L$188)</f>
        <v>1543499.43</v>
      </c>
      <c r="AG300" s="251">
        <f>_xlfn.XLOOKUP($B300,Pop_countries_a,'Data01 - Population'!AO$8:AO$274)*_xlfn.XLOOKUP($B300,$B$11:$B$188,$L$11:$L$188)</f>
        <v>1547680.4300000002</v>
      </c>
      <c r="AH300" s="251">
        <f>_xlfn.XLOOKUP($B300,Pop_countries_a,'Data01 - Population'!AP$8:AP$274)*_xlfn.XLOOKUP($B300,$B$11:$B$188,$L$11:$L$188)</f>
        <v>1551508.1400000001</v>
      </c>
    </row>
    <row r="301" spans="2:34" x14ac:dyDescent="0.25">
      <c r="B301" s="256" t="s">
        <v>305</v>
      </c>
      <c r="C301" s="251">
        <f>_xlfn.XLOOKUP($B301,Pop_countries_a,'Data01 - Population'!K$8:K$274)*_xlfn.XLOOKUP($B301,$B$11:$B$188,$L$11:$L$188)</f>
        <v>16254.836639999998</v>
      </c>
      <c r="D301" s="251">
        <f>_xlfn.XLOOKUP($B301,Pop_countries_a,'Data01 - Population'!L$8:L$274)*_xlfn.XLOOKUP($B301,$B$11:$B$188,$L$11:$L$188)</f>
        <v>16522.591679999998</v>
      </c>
      <c r="E301" s="251">
        <f>_xlfn.XLOOKUP($B301,Pop_countries_a,'Data01 - Population'!M$8:M$274)*_xlfn.XLOOKUP($B301,$B$11:$B$188,$L$11:$L$188)</f>
        <v>16779.581279999999</v>
      </c>
      <c r="F301" s="251">
        <f>_xlfn.XLOOKUP($B301,Pop_countries_a,'Data01 - Population'!N$8:N$274)*_xlfn.XLOOKUP($B301,$B$11:$B$188,$L$11:$L$188)</f>
        <v>17025.513119999996</v>
      </c>
      <c r="G301" s="251">
        <f>_xlfn.XLOOKUP($B301,Pop_countries_a,'Data01 - Population'!O$8:O$274)*_xlfn.XLOOKUP($B301,$B$11:$B$188,$L$11:$L$188)</f>
        <v>17261.375039999999</v>
      </c>
      <c r="H301" s="251">
        <f>_xlfn.XLOOKUP($B301,Pop_countries_a,'Data01 - Population'!P$8:P$274)*_xlfn.XLOOKUP($B301,$B$11:$B$188,$L$11:$L$188)</f>
        <v>17488.99656</v>
      </c>
      <c r="I301" s="251">
        <f>_xlfn.XLOOKUP($B301,Pop_countries_a,'Data01 - Population'!Q$8:Q$274)*_xlfn.XLOOKUP($B301,$B$11:$B$188,$L$11:$L$188)</f>
        <v>17710.091279999997</v>
      </c>
      <c r="J301" s="251">
        <f>_xlfn.XLOOKUP($B301,Pop_countries_a,'Data01 - Population'!R$8:R$274)*_xlfn.XLOOKUP($B301,$B$11:$B$188,$L$11:$L$188)</f>
        <v>17924.759999999998</v>
      </c>
      <c r="K301" s="251">
        <f>_xlfn.XLOOKUP($B301,Pop_countries_a,'Data01 - Population'!S$8:S$274)*_xlfn.XLOOKUP($B301,$B$11:$B$188,$L$11:$L$188)</f>
        <v>18132.962399999997</v>
      </c>
      <c r="L301" s="251">
        <f>_xlfn.XLOOKUP($B301,Pop_countries_a,'Data01 - Population'!T$8:T$274)*_xlfn.XLOOKUP($B301,$B$11:$B$188,$L$11:$L$188)</f>
        <v>18335.731679999997</v>
      </c>
      <c r="M301" s="251">
        <f>_xlfn.XLOOKUP($B301,Pop_countries_a,'Data01 - Population'!U$8:U$274)*_xlfn.XLOOKUP($B301,$B$11:$B$188,$L$11:$L$188)</f>
        <v>18534.262319999998</v>
      </c>
      <c r="N301" s="251">
        <f>_xlfn.XLOOKUP($B301,Pop_countries_a,'Data01 - Population'!V$8:V$274)*_xlfn.XLOOKUP($B301,$B$11:$B$188,$L$11:$L$188)</f>
        <v>18729.668159999997</v>
      </c>
      <c r="O301" s="251">
        <f>_xlfn.XLOOKUP($B301,Pop_countries_a,'Data01 - Population'!W$8:W$274)*_xlfn.XLOOKUP($B301,$B$11:$B$188,$L$11:$L$188)</f>
        <v>18922.443119999996</v>
      </c>
      <c r="P301" s="251">
        <f>_xlfn.XLOOKUP($B301,Pop_countries_a,'Data01 - Population'!X$8:X$274)*_xlfn.XLOOKUP($B301,$B$11:$B$188,$L$11:$L$188)</f>
        <v>19113.015599999995</v>
      </c>
      <c r="Q301" s="251">
        <f>_xlfn.XLOOKUP($B301,Pop_countries_a,'Data01 - Population'!Y$8:Y$274)*_xlfn.XLOOKUP($B301,$B$11:$B$188,$L$11:$L$188)</f>
        <v>19301.924879999995</v>
      </c>
      <c r="R301" s="251">
        <f>_xlfn.XLOOKUP($B301,Pop_countries_a,'Data01 - Population'!Z$8:Z$274)*_xlfn.XLOOKUP($B301,$B$11:$B$188,$L$11:$L$188)</f>
        <v>19489.700159999997</v>
      </c>
      <c r="S301" s="251">
        <f>_xlfn.XLOOKUP($B301,Pop_countries_a,'Data01 - Population'!AA$8:AA$274)*_xlfn.XLOOKUP($B301,$B$11:$B$188,$L$11:$L$188)</f>
        <v>19676.825279999997</v>
      </c>
      <c r="T301" s="251">
        <f>_xlfn.XLOOKUP($B301,Pop_countries_a,'Data01 - Population'!AB$8:AB$274)*_xlfn.XLOOKUP($B301,$B$11:$B$188,$L$11:$L$188)</f>
        <v>19863.637919999997</v>
      </c>
      <c r="U301" s="251">
        <f>_xlfn.XLOOKUP($B301,Pop_countries_a,'Data01 - Population'!AC$8:AC$274)*_xlfn.XLOOKUP($B301,$B$11:$B$188,$L$11:$L$188)</f>
        <v>20050.354799999997</v>
      </c>
      <c r="V301" s="251">
        <f>_xlfn.XLOOKUP($B301,Pop_countries_a,'Data01 - Population'!AD$8:AD$274)*_xlfn.XLOOKUP($B301,$B$11:$B$188,$L$11:$L$188)</f>
        <v>20236.915439999997</v>
      </c>
      <c r="W301" s="251">
        <f>_xlfn.XLOOKUP($B301,Pop_countries_a,'Data01 - Population'!AE$8:AE$274)*_xlfn.XLOOKUP($B301,$B$11:$B$188,$L$11:$L$188)</f>
        <v>20423.420639999997</v>
      </c>
      <c r="X301" s="251">
        <f>_xlfn.XLOOKUP($B301,Pop_countries_a,'Data01 - Population'!AF$8:AF$274)*_xlfn.XLOOKUP($B301,$B$11:$B$188,$L$11:$L$188)</f>
        <v>20609.562959999996</v>
      </c>
      <c r="Y301" s="251">
        <f>_xlfn.XLOOKUP($B301,Pop_countries_a,'Data01 - Population'!AG$8:AG$274)*_xlfn.XLOOKUP($B301,$B$11:$B$188,$L$11:$L$188)</f>
        <v>20795.589359999998</v>
      </c>
      <c r="Z301" s="251">
        <f>_xlfn.XLOOKUP($B301,Pop_countries_a,'Data01 - Population'!AH$8:AH$274)*_xlfn.XLOOKUP($B301,$B$11:$B$188,$L$11:$L$188)</f>
        <v>20981.141999999996</v>
      </c>
      <c r="AA301" s="251">
        <f>_xlfn.XLOOKUP($B301,Pop_countries_a,'Data01 - Population'!AI$8:AI$274)*_xlfn.XLOOKUP($B301,$B$11:$B$188,$L$11:$L$188)</f>
        <v>21166.286399999997</v>
      </c>
      <c r="AB301" s="251">
        <f>_xlfn.XLOOKUP($B301,Pop_countries_a,'Data01 - Population'!AJ$8:AJ$274)*_xlfn.XLOOKUP($B301,$B$11:$B$188,$L$11:$L$188)</f>
        <v>21350.669759999993</v>
      </c>
      <c r="AC301" s="251">
        <f>_xlfn.XLOOKUP($B301,Pop_countries_a,'Data01 - Population'!AK$8:AK$274)*_xlfn.XLOOKUP($B301,$B$11:$B$188,$L$11:$L$188)</f>
        <v>21534.100559999995</v>
      </c>
      <c r="AD301" s="251">
        <f>_xlfn.XLOOKUP($B301,Pop_countries_a,'Data01 - Population'!AL$8:AL$274)*_xlfn.XLOOKUP($B301,$B$11:$B$188,$L$11:$L$188)</f>
        <v>21716.266319999999</v>
      </c>
      <c r="AE301" s="251">
        <f>_xlfn.XLOOKUP($B301,Pop_countries_a,'Data01 - Population'!AM$8:AM$274)*_xlfn.XLOOKUP($B301,$B$11:$B$188,$L$11:$L$188)</f>
        <v>21897.000719999996</v>
      </c>
      <c r="AF301" s="251">
        <f>_xlfn.XLOOKUP($B301,Pop_countries_a,'Data01 - Population'!AN$8:AN$274)*_xlfn.XLOOKUP($B301,$B$11:$B$188,$L$11:$L$188)</f>
        <v>22075.487279999994</v>
      </c>
      <c r="AG301" s="251">
        <f>_xlfn.XLOOKUP($B301,Pop_countries_a,'Data01 - Population'!AO$8:AO$274)*_xlfn.XLOOKUP($B301,$B$11:$B$188,$L$11:$L$188)</f>
        <v>22250.949839999997</v>
      </c>
      <c r="AH301" s="251">
        <f>_xlfn.XLOOKUP($B301,Pop_countries_a,'Data01 - Population'!AP$8:AP$274)*_xlfn.XLOOKUP($B301,$B$11:$B$188,$L$11:$L$188)</f>
        <v>22422.612239999995</v>
      </c>
    </row>
    <row r="302" spans="2:34" x14ac:dyDescent="0.25">
      <c r="B302" s="256" t="s">
        <v>440</v>
      </c>
      <c r="C302" s="251">
        <f>_xlfn.XLOOKUP($B302,Pop_countries_a,'Data01 - Population'!K$8:K$274)*_xlfn.XLOOKUP($B302,$B$11:$B$188,$L$11:$L$188)</f>
        <v>4339.3970800000006</v>
      </c>
      <c r="D302" s="251">
        <f>_xlfn.XLOOKUP($B302,Pop_countries_a,'Data01 - Population'!L$8:L$274)*_xlfn.XLOOKUP($B302,$B$11:$B$188,$L$11:$L$188)</f>
        <v>4339.9084199999998</v>
      </c>
      <c r="E302" s="251">
        <f>_xlfn.XLOOKUP($B302,Pop_countries_a,'Data01 - Population'!M$8:M$274)*_xlfn.XLOOKUP($B302,$B$11:$B$188,$L$11:$L$188)</f>
        <v>4339.83241</v>
      </c>
      <c r="F302" s="251">
        <f>_xlfn.XLOOKUP($B302,Pop_countries_a,'Data01 - Population'!N$8:N$274)*_xlfn.XLOOKUP($B302,$B$11:$B$188,$L$11:$L$188)</f>
        <v>4339.1414100000002</v>
      </c>
      <c r="G302" s="251">
        <f>_xlfn.XLOOKUP($B302,Pop_countries_a,'Data01 - Population'!O$8:O$274)*_xlfn.XLOOKUP($B302,$B$11:$B$188,$L$11:$L$188)</f>
        <v>4337.8630599999997</v>
      </c>
      <c r="H302" s="251">
        <f>_xlfn.XLOOKUP($B302,Pop_countries_a,'Data01 - Population'!P$8:P$274)*_xlfn.XLOOKUP($B302,$B$11:$B$188,$L$11:$L$188)</f>
        <v>4335.9489899999999</v>
      </c>
      <c r="I302" s="251">
        <f>_xlfn.XLOOKUP($B302,Pop_countries_a,'Data01 - Population'!Q$8:Q$274)*_xlfn.XLOOKUP($B302,$B$11:$B$188,$L$11:$L$188)</f>
        <v>4333.5926800000007</v>
      </c>
      <c r="J302" s="251">
        <f>_xlfn.XLOOKUP($B302,Pop_countries_a,'Data01 - Population'!R$8:R$274)*_xlfn.XLOOKUP($B302,$B$11:$B$188,$L$11:$L$188)</f>
        <v>4330.5522799999999</v>
      </c>
      <c r="K302" s="251">
        <f>_xlfn.XLOOKUP($B302,Pop_countries_a,'Data01 - Population'!S$8:S$274)*_xlfn.XLOOKUP($B302,$B$11:$B$188,$L$11:$L$188)</f>
        <v>4326.9867199999999</v>
      </c>
      <c r="L302" s="251">
        <f>_xlfn.XLOOKUP($B302,Pop_countries_a,'Data01 - Population'!T$8:T$274)*_xlfn.XLOOKUP($B302,$B$11:$B$188,$L$11:$L$188)</f>
        <v>4322.7439800000002</v>
      </c>
      <c r="M302" s="251">
        <f>_xlfn.XLOOKUP($B302,Pop_countries_a,'Data01 - Population'!U$8:U$274)*_xlfn.XLOOKUP($B302,$B$11:$B$188,$L$11:$L$188)</f>
        <v>4317.8171499999999</v>
      </c>
      <c r="N302" s="251">
        <f>_xlfn.XLOOKUP($B302,Pop_countries_a,'Data01 - Population'!V$8:V$274)*_xlfn.XLOOKUP($B302,$B$11:$B$188,$L$11:$L$188)</f>
        <v>4312.2407800000001</v>
      </c>
      <c r="O302" s="251">
        <f>_xlfn.XLOOKUP($B302,Pop_countries_a,'Data01 - Population'!W$8:W$274)*_xlfn.XLOOKUP($B302,$B$11:$B$188,$L$11:$L$188)</f>
        <v>4305.9250400000001</v>
      </c>
      <c r="P302" s="251">
        <f>_xlfn.XLOOKUP($B302,Pop_countries_a,'Data01 - Population'!X$8:X$274)*_xlfn.XLOOKUP($B302,$B$11:$B$188,$L$11:$L$188)</f>
        <v>4298.8422900000005</v>
      </c>
      <c r="Q302" s="251">
        <f>_xlfn.XLOOKUP($B302,Pop_countries_a,'Data01 - Population'!Y$8:Y$274)*_xlfn.XLOOKUP($B302,$B$11:$B$188,$L$11:$L$188)</f>
        <v>4291.04781</v>
      </c>
      <c r="R302" s="251">
        <f>_xlfn.XLOOKUP($B302,Pop_countries_a,'Data01 - Population'!Z$8:Z$274)*_xlfn.XLOOKUP($B302,$B$11:$B$188,$L$11:$L$188)</f>
        <v>4282.5761499999999</v>
      </c>
      <c r="S302" s="251">
        <f>_xlfn.XLOOKUP($B302,Pop_countries_a,'Data01 - Population'!AA$8:AA$274)*_xlfn.XLOOKUP($B302,$B$11:$B$188,$L$11:$L$188)</f>
        <v>4273.3029299999998</v>
      </c>
      <c r="T302" s="251">
        <f>_xlfn.XLOOKUP($B302,Pop_countries_a,'Data01 - Population'!AB$8:AB$274)*_xlfn.XLOOKUP($B302,$B$11:$B$188,$L$11:$L$188)</f>
        <v>4263.3663500000002</v>
      </c>
      <c r="U302" s="251">
        <f>_xlfn.XLOOKUP($B302,Pop_countries_a,'Data01 - Population'!AC$8:AC$274)*_xlfn.XLOOKUP($B302,$B$11:$B$188,$L$11:$L$188)</f>
        <v>4252.6074799999997</v>
      </c>
      <c r="V302" s="251">
        <f>_xlfn.XLOOKUP($B302,Pop_countries_a,'Data01 - Population'!AD$8:AD$274)*_xlfn.XLOOKUP($B302,$B$11:$B$188,$L$11:$L$188)</f>
        <v>4241.3303600000008</v>
      </c>
      <c r="W302" s="251">
        <f>_xlfn.XLOOKUP($B302,Pop_countries_a,'Data01 - Population'!AE$8:AE$274)*_xlfn.XLOOKUP($B302,$B$11:$B$188,$L$11:$L$188)</f>
        <v>4229.4106099999999</v>
      </c>
      <c r="X302" s="251">
        <f>_xlfn.XLOOKUP($B302,Pop_countries_a,'Data01 - Population'!AF$8:AF$274)*_xlfn.XLOOKUP($B302,$B$11:$B$188,$L$11:$L$188)</f>
        <v>4216.8205900000003</v>
      </c>
      <c r="Y302" s="251">
        <f>_xlfn.XLOOKUP($B302,Pop_countries_a,'Data01 - Population'!AG$8:AG$274)*_xlfn.XLOOKUP($B302,$B$11:$B$188,$L$11:$L$188)</f>
        <v>4203.7745100000002</v>
      </c>
      <c r="Z302" s="251">
        <f>_xlfn.XLOOKUP($B302,Pop_countries_a,'Data01 - Population'!AH$8:AH$274)*_xlfn.XLOOKUP($B302,$B$11:$B$188,$L$11:$L$188)</f>
        <v>4190.2861899999998</v>
      </c>
      <c r="AA302" s="251">
        <f>_xlfn.XLOOKUP($B302,Pop_countries_a,'Data01 - Population'!AI$8:AI$274)*_xlfn.XLOOKUP($B302,$B$11:$B$188,$L$11:$L$188)</f>
        <v>4176.3279899999998</v>
      </c>
      <c r="AB302" s="251">
        <f>_xlfn.XLOOKUP($B302,Pop_countries_a,'Data01 - Population'!AJ$8:AJ$274)*_xlfn.XLOOKUP($B302,$B$11:$B$188,$L$11:$L$188)</f>
        <v>4162.0864799999999</v>
      </c>
      <c r="AC302" s="251">
        <f>_xlfn.XLOOKUP($B302,Pop_countries_a,'Data01 - Population'!AK$8:AK$274)*_xlfn.XLOOKUP($B302,$B$11:$B$188,$L$11:$L$188)</f>
        <v>4147.5616600000003</v>
      </c>
      <c r="AD302" s="251">
        <f>_xlfn.XLOOKUP($B302,Pop_countries_a,'Data01 - Population'!AL$8:AL$274)*_xlfn.XLOOKUP($B302,$B$11:$B$188,$L$11:$L$188)</f>
        <v>4132.85718</v>
      </c>
      <c r="AE302" s="251">
        <f>_xlfn.XLOOKUP($B302,Pop_countries_a,'Data01 - Population'!AM$8:AM$274)*_xlfn.XLOOKUP($B302,$B$11:$B$188,$L$11:$L$188)</f>
        <v>4117.8486600000006</v>
      </c>
      <c r="AF302" s="251">
        <f>_xlfn.XLOOKUP($B302,Pop_countries_a,'Data01 - Population'!AN$8:AN$274)*_xlfn.XLOOKUP($B302,$B$11:$B$188,$L$11:$L$188)</f>
        <v>4102.7572199999995</v>
      </c>
      <c r="AG302" s="251">
        <f>_xlfn.XLOOKUP($B302,Pop_countries_a,'Data01 - Population'!AO$8:AO$274)*_xlfn.XLOOKUP($B302,$B$11:$B$188,$L$11:$L$188)</f>
        <v>4087.6450499999996</v>
      </c>
      <c r="AH302" s="251">
        <f>_xlfn.XLOOKUP($B302,Pop_countries_a,'Data01 - Population'!AP$8:AP$274)*_xlfn.XLOOKUP($B302,$B$11:$B$188,$L$11:$L$188)</f>
        <v>4072.31176</v>
      </c>
    </row>
    <row r="303" spans="2:34" x14ac:dyDescent="0.25">
      <c r="B303" s="256" t="s">
        <v>254</v>
      </c>
      <c r="C303" s="251">
        <f>_xlfn.XLOOKUP($B303,Pop_countries_a,'Data01 - Population'!K$8:K$274)*_xlfn.XLOOKUP($B303,$B$11:$B$188,$L$11:$L$188)</f>
        <v>440214.21562000003</v>
      </c>
      <c r="D303" s="251">
        <f>_xlfn.XLOOKUP($B303,Pop_countries_a,'Data01 - Population'!L$8:L$274)*_xlfn.XLOOKUP($B303,$B$11:$B$188,$L$11:$L$188)</f>
        <v>445510.43505999999</v>
      </c>
      <c r="E303" s="251">
        <f>_xlfn.XLOOKUP($B303,Pop_countries_a,'Data01 - Population'!M$8:M$274)*_xlfn.XLOOKUP($B303,$B$11:$B$188,$L$11:$L$188)</f>
        <v>450751.57908999996</v>
      </c>
      <c r="F303" s="251">
        <f>_xlfn.XLOOKUP($B303,Pop_countries_a,'Data01 - Population'!N$8:N$274)*_xlfn.XLOOKUP($B303,$B$11:$B$188,$L$11:$L$188)</f>
        <v>455917.17699000001</v>
      </c>
      <c r="G303" s="251">
        <f>_xlfn.XLOOKUP($B303,Pop_countries_a,'Data01 - Population'!O$8:O$274)*_xlfn.XLOOKUP($B303,$B$11:$B$188,$L$11:$L$188)</f>
        <v>460996.16057000001</v>
      </c>
      <c r="H303" s="251">
        <f>_xlfn.XLOOKUP($B303,Pop_countries_a,'Data01 - Population'!P$8:P$274)*_xlfn.XLOOKUP($B303,$B$11:$B$188,$L$11:$L$188)</f>
        <v>465976.35120000003</v>
      </c>
      <c r="I303" s="251">
        <f>_xlfn.XLOOKUP($B303,Pop_countries_a,'Data01 - Population'!Q$8:Q$274)*_xlfn.XLOOKUP($B303,$B$11:$B$188,$L$11:$L$188)</f>
        <v>470848.17736999999</v>
      </c>
      <c r="J303" s="251">
        <f>_xlfn.XLOOKUP($B303,Pop_countries_a,'Data01 - Population'!R$8:R$274)*_xlfn.XLOOKUP($B303,$B$11:$B$188,$L$11:$L$188)</f>
        <v>475605.54372999998</v>
      </c>
      <c r="K303" s="251">
        <f>_xlfn.XLOOKUP($B303,Pop_countries_a,'Data01 - Population'!S$8:S$274)*_xlfn.XLOOKUP($B303,$B$11:$B$188,$L$11:$L$188)</f>
        <v>480247.42433000001</v>
      </c>
      <c r="L303" s="251">
        <f>_xlfn.XLOOKUP($B303,Pop_countries_a,'Data01 - Population'!T$8:T$274)*_xlfn.XLOOKUP($B303,$B$11:$B$188,$L$11:$L$188)</f>
        <v>484775.87106999999</v>
      </c>
      <c r="M303" s="251">
        <f>_xlfn.XLOOKUP($B303,Pop_countries_a,'Data01 - Population'!U$8:U$274)*_xlfn.XLOOKUP($B303,$B$11:$B$188,$L$11:$L$188)</f>
        <v>489195.28950000001</v>
      </c>
      <c r="N303" s="251">
        <f>_xlfn.XLOOKUP($B303,Pop_countries_a,'Data01 - Population'!V$8:V$274)*_xlfn.XLOOKUP($B303,$B$11:$B$188,$L$11:$L$188)</f>
        <v>493509.60236999998</v>
      </c>
      <c r="O303" s="251">
        <f>_xlfn.XLOOKUP($B303,Pop_countries_a,'Data01 - Population'!W$8:W$274)*_xlfn.XLOOKUP($B303,$B$11:$B$188,$L$11:$L$188)</f>
        <v>497717.81994000002</v>
      </c>
      <c r="P303" s="251">
        <f>_xlfn.XLOOKUP($B303,Pop_countries_a,'Data01 - Population'!X$8:X$274)*_xlfn.XLOOKUP($B303,$B$11:$B$188,$L$11:$L$188)</f>
        <v>501817.74547000002</v>
      </c>
      <c r="Q303" s="251">
        <f>_xlfn.XLOOKUP($B303,Pop_countries_a,'Data01 - Population'!Y$8:Y$274)*_xlfn.XLOOKUP($B303,$B$11:$B$188,$L$11:$L$188)</f>
        <v>505809.63243000006</v>
      </c>
      <c r="R303" s="251">
        <f>_xlfn.XLOOKUP($B303,Pop_countries_a,'Data01 - Population'!Z$8:Z$274)*_xlfn.XLOOKUP($B303,$B$11:$B$188,$L$11:$L$188)</f>
        <v>509694.37399999995</v>
      </c>
      <c r="S303" s="251">
        <f>_xlfn.XLOOKUP($B303,Pop_countries_a,'Data01 - Population'!AA$8:AA$274)*_xlfn.XLOOKUP($B303,$B$11:$B$188,$L$11:$L$188)</f>
        <v>513472.30813999998</v>
      </c>
      <c r="T303" s="251">
        <f>_xlfn.XLOOKUP($B303,Pop_countries_a,'Data01 - Population'!AB$8:AB$274)*_xlfn.XLOOKUP($B303,$B$11:$B$188,$L$11:$L$188)</f>
        <v>517143.61590000003</v>
      </c>
      <c r="U303" s="251">
        <f>_xlfn.XLOOKUP($B303,Pop_countries_a,'Data01 - Population'!AC$8:AC$274)*_xlfn.XLOOKUP($B303,$B$11:$B$188,$L$11:$L$188)</f>
        <v>520708.03174000001</v>
      </c>
      <c r="V303" s="251">
        <f>_xlfn.XLOOKUP($B303,Pop_countries_a,'Data01 - Population'!AD$8:AD$274)*_xlfn.XLOOKUP($B303,$B$11:$B$188,$L$11:$L$188)</f>
        <v>524165.19356000004</v>
      </c>
      <c r="W303" s="251">
        <f>_xlfn.XLOOKUP($B303,Pop_countries_a,'Data01 - Population'!AE$8:AE$274)*_xlfn.XLOOKUP($B303,$B$11:$B$188,$L$11:$L$188)</f>
        <v>527514.81168000004</v>
      </c>
      <c r="X303" s="251">
        <f>_xlfn.XLOOKUP($B303,Pop_countries_a,'Data01 - Population'!AF$8:AF$274)*_xlfn.XLOOKUP($B303,$B$11:$B$188,$L$11:$L$188)</f>
        <v>530756.22224999999</v>
      </c>
      <c r="Y303" s="251">
        <f>_xlfn.XLOOKUP($B303,Pop_countries_a,'Data01 - Population'!AG$8:AG$274)*_xlfn.XLOOKUP($B303,$B$11:$B$188,$L$11:$L$188)</f>
        <v>533889.54596999998</v>
      </c>
      <c r="Z303" s="251">
        <f>_xlfn.XLOOKUP($B303,Pop_countries_a,'Data01 - Population'!AH$8:AH$274)*_xlfn.XLOOKUP($B303,$B$11:$B$188,$L$11:$L$188)</f>
        <v>536914.43281000003</v>
      </c>
      <c r="AA303" s="251">
        <f>_xlfn.XLOOKUP($B303,Pop_countries_a,'Data01 - Population'!AI$8:AI$274)*_xlfn.XLOOKUP($B303,$B$11:$B$188,$L$11:$L$188)</f>
        <v>539831.31729000004</v>
      </c>
      <c r="AB303" s="251">
        <f>_xlfn.XLOOKUP($B303,Pop_countries_a,'Data01 - Population'!AJ$8:AJ$274)*_xlfn.XLOOKUP($B303,$B$11:$B$188,$L$11:$L$188)</f>
        <v>542640.17527000001</v>
      </c>
      <c r="AC303" s="251">
        <f>_xlfn.XLOOKUP($B303,Pop_countries_a,'Data01 - Population'!AK$8:AK$274)*_xlfn.XLOOKUP($B303,$B$11:$B$188,$L$11:$L$188)</f>
        <v>545341.13951999997</v>
      </c>
      <c r="AD303" s="251">
        <f>_xlfn.XLOOKUP($B303,Pop_countries_a,'Data01 - Population'!AL$8:AL$274)*_xlfn.XLOOKUP($B303,$B$11:$B$188,$L$11:$L$188)</f>
        <v>547934.00485000003</v>
      </c>
      <c r="AE303" s="251">
        <f>_xlfn.XLOOKUP($B303,Pop_countries_a,'Data01 - Population'!AM$8:AM$274)*_xlfn.XLOOKUP($B303,$B$11:$B$188,$L$11:$L$188)</f>
        <v>550418.37294999999</v>
      </c>
      <c r="AF303" s="251">
        <f>_xlfn.XLOOKUP($B303,Pop_countries_a,'Data01 - Population'!AN$8:AN$274)*_xlfn.XLOOKUP($B303,$B$11:$B$188,$L$11:$L$188)</f>
        <v>552793.76101999998</v>
      </c>
      <c r="AG303" s="251">
        <f>_xlfn.XLOOKUP($B303,Pop_countries_a,'Data01 - Population'!AO$8:AO$274)*_xlfn.XLOOKUP($B303,$B$11:$B$188,$L$11:$L$188)</f>
        <v>555060.30183000001</v>
      </c>
      <c r="AH303" s="251">
        <f>_xlfn.XLOOKUP($B303,Pop_countries_a,'Data01 - Population'!AP$8:AP$274)*_xlfn.XLOOKUP($B303,$B$11:$B$188,$L$11:$L$188)</f>
        <v>557217.54879000003</v>
      </c>
    </row>
    <row r="304" spans="2:34" x14ac:dyDescent="0.25">
      <c r="B304" s="256" t="s">
        <v>205</v>
      </c>
      <c r="C304" s="251">
        <f>_xlfn.XLOOKUP($B304,Pop_countries_a,'Data01 - Population'!K$8:K$274)*_xlfn.XLOOKUP($B304,$B$11:$B$188,$L$11:$L$188)</f>
        <v>266310.19711000007</v>
      </c>
      <c r="D304" s="251">
        <f>_xlfn.XLOOKUP($B304,Pop_countries_a,'Data01 - Population'!L$8:L$274)*_xlfn.XLOOKUP($B304,$B$11:$B$188,$L$11:$L$188)</f>
        <v>274110.16495000006</v>
      </c>
      <c r="E304" s="251">
        <f>_xlfn.XLOOKUP($B304,Pop_countries_a,'Data01 - Population'!M$8:M$274)*_xlfn.XLOOKUP($B304,$B$11:$B$188,$L$11:$L$188)</f>
        <v>282069.90465000004</v>
      </c>
      <c r="F304" s="251">
        <f>_xlfn.XLOOKUP($B304,Pop_countries_a,'Data01 - Population'!N$8:N$274)*_xlfn.XLOOKUP($B304,$B$11:$B$188,$L$11:$L$188)</f>
        <v>290194.59051000007</v>
      </c>
      <c r="G304" s="251">
        <f>_xlfn.XLOOKUP($B304,Pop_countries_a,'Data01 - Population'!O$8:O$274)*_xlfn.XLOOKUP($B304,$B$11:$B$188,$L$11:$L$188)</f>
        <v>298485.30124</v>
      </c>
      <c r="H304" s="251">
        <f>_xlfn.XLOOKUP($B304,Pop_countries_a,'Data01 - Population'!P$8:P$274)*_xlfn.XLOOKUP($B304,$B$11:$B$188,$L$11:$L$188)</f>
        <v>306947.86012000008</v>
      </c>
      <c r="I304" s="251">
        <f>_xlfn.XLOOKUP($B304,Pop_countries_a,'Data01 - Population'!Q$8:Q$274)*_xlfn.XLOOKUP($B304,$B$11:$B$188,$L$11:$L$188)</f>
        <v>315585.08232000005</v>
      </c>
      <c r="J304" s="251">
        <f>_xlfn.XLOOKUP($B304,Pop_countries_a,'Data01 - Population'!R$8:R$274)*_xlfn.XLOOKUP($B304,$B$11:$B$188,$L$11:$L$188)</f>
        <v>324393.03011000005</v>
      </c>
      <c r="K304" s="251">
        <f>_xlfn.XLOOKUP($B304,Pop_countries_a,'Data01 - Population'!S$8:S$274)*_xlfn.XLOOKUP($B304,$B$11:$B$188,$L$11:$L$188)</f>
        <v>333363.75787000003</v>
      </c>
      <c r="L304" s="251">
        <f>_xlfn.XLOOKUP($B304,Pop_countries_a,'Data01 - Population'!T$8:T$274)*_xlfn.XLOOKUP($B304,$B$11:$B$188,$L$11:$L$188)</f>
        <v>342491.3107700001</v>
      </c>
      <c r="M304" s="251">
        <f>_xlfn.XLOOKUP($B304,Pop_countries_a,'Data01 - Population'!U$8:U$274)*_xlfn.XLOOKUP($B304,$B$11:$B$188,$L$11:$L$188)</f>
        <v>351769.12008000008</v>
      </c>
      <c r="N304" s="251">
        <f>_xlfn.XLOOKUP($B304,Pop_countries_a,'Data01 - Population'!V$8:V$274)*_xlfn.XLOOKUP($B304,$B$11:$B$188,$L$11:$L$188)</f>
        <v>361190.9941800001</v>
      </c>
      <c r="O304" s="251">
        <f>_xlfn.XLOOKUP($B304,Pop_countries_a,'Data01 - Population'!W$8:W$274)*_xlfn.XLOOKUP($B304,$B$11:$B$188,$L$11:$L$188)</f>
        <v>370751.60091000004</v>
      </c>
      <c r="P304" s="251">
        <f>_xlfn.XLOOKUP($B304,Pop_countries_a,'Data01 - Population'!X$8:X$274)*_xlfn.XLOOKUP($B304,$B$11:$B$188,$L$11:$L$188)</f>
        <v>380447.2217900001</v>
      </c>
      <c r="Q304" s="251">
        <f>_xlfn.XLOOKUP($B304,Pop_countries_a,'Data01 - Population'!Y$8:Y$274)*_xlfn.XLOOKUP($B304,$B$11:$B$188,$L$11:$L$188)</f>
        <v>390274.81363000005</v>
      </c>
      <c r="R304" s="251">
        <f>_xlfn.XLOOKUP($B304,Pop_countries_a,'Data01 - Population'!Z$8:Z$274)*_xlfn.XLOOKUP($B304,$B$11:$B$188,$L$11:$L$188)</f>
        <v>400232.10500000004</v>
      </c>
      <c r="S304" s="251">
        <f>_xlfn.XLOOKUP($B304,Pop_countries_a,'Data01 - Population'!AA$8:AA$274)*_xlfn.XLOOKUP($B304,$B$11:$B$188,$L$11:$L$188)</f>
        <v>410315.76330000005</v>
      </c>
      <c r="T304" s="251">
        <f>_xlfn.XLOOKUP($B304,Pop_countries_a,'Data01 - Population'!AB$8:AB$274)*_xlfn.XLOOKUP($B304,$B$11:$B$188,$L$11:$L$188)</f>
        <v>420521.66663000005</v>
      </c>
      <c r="U304" s="251">
        <f>_xlfn.XLOOKUP($B304,Pop_countries_a,'Data01 - Population'!AC$8:AC$274)*_xlfn.XLOOKUP($B304,$B$11:$B$188,$L$11:$L$188)</f>
        <v>430844.08818000008</v>
      </c>
      <c r="V304" s="251">
        <f>_xlfn.XLOOKUP($B304,Pop_countries_a,'Data01 - Population'!AD$8:AD$274)*_xlfn.XLOOKUP($B304,$B$11:$B$188,$L$11:$L$188)</f>
        <v>441275.62607000006</v>
      </c>
      <c r="W304" s="251">
        <f>_xlfn.XLOOKUP($B304,Pop_countries_a,'Data01 - Population'!AE$8:AE$274)*_xlfn.XLOOKUP($B304,$B$11:$B$188,$L$11:$L$188)</f>
        <v>451808.49254000006</v>
      </c>
      <c r="X304" s="251">
        <f>_xlfn.XLOOKUP($B304,Pop_countries_a,'Data01 - Population'!AF$8:AF$274)*_xlfn.XLOOKUP($B304,$B$11:$B$188,$L$11:$L$188)</f>
        <v>462435.07523000007</v>
      </c>
      <c r="Y304" s="251">
        <f>_xlfn.XLOOKUP($B304,Pop_countries_a,'Data01 - Population'!AG$8:AG$274)*_xlfn.XLOOKUP($B304,$B$11:$B$188,$L$11:$L$188)</f>
        <v>473149.73503000004</v>
      </c>
      <c r="Z304" s="251">
        <f>_xlfn.XLOOKUP($B304,Pop_countries_a,'Data01 - Population'!AH$8:AH$274)*_xlfn.XLOOKUP($B304,$B$11:$B$188,$L$11:$L$188)</f>
        <v>483947.85892000009</v>
      </c>
      <c r="AA304" s="251">
        <f>_xlfn.XLOOKUP($B304,Pop_countries_a,'Data01 - Population'!AI$8:AI$274)*_xlfn.XLOOKUP($B304,$B$11:$B$188,$L$11:$L$188)</f>
        <v>494825.0005100001</v>
      </c>
      <c r="AB304" s="251">
        <f>_xlfn.XLOOKUP($B304,Pop_countries_a,'Data01 - Population'!AJ$8:AJ$274)*_xlfn.XLOOKUP($B304,$B$11:$B$188,$L$11:$L$188)</f>
        <v>505777.50271000003</v>
      </c>
      <c r="AC304" s="251">
        <f>_xlfn.XLOOKUP($B304,Pop_countries_a,'Data01 - Population'!AK$8:AK$274)*_xlfn.XLOOKUP($B304,$B$11:$B$188,$L$11:$L$188)</f>
        <v>516801.20854000008</v>
      </c>
      <c r="AD304" s="251">
        <f>_xlfn.XLOOKUP($B304,Pop_countries_a,'Data01 - Population'!AL$8:AL$274)*_xlfn.XLOOKUP($B304,$B$11:$B$188,$L$11:$L$188)</f>
        <v>527891.53129000007</v>
      </c>
      <c r="AE304" s="251">
        <f>_xlfn.XLOOKUP($B304,Pop_countries_a,'Data01 - Population'!AM$8:AM$274)*_xlfn.XLOOKUP($B304,$B$11:$B$188,$L$11:$L$188)</f>
        <v>539042.99848000007</v>
      </c>
      <c r="AF304" s="251">
        <f>_xlfn.XLOOKUP($B304,Pop_countries_a,'Data01 - Population'!AN$8:AN$274)*_xlfn.XLOOKUP($B304,$B$11:$B$188,$L$11:$L$188)</f>
        <v>550248.70812000008</v>
      </c>
      <c r="AG304" s="251">
        <f>_xlfn.XLOOKUP($B304,Pop_countries_a,'Data01 - Population'!AO$8:AO$274)*_xlfn.XLOOKUP($B304,$B$11:$B$188,$L$11:$L$188)</f>
        <v>561501.34603000013</v>
      </c>
      <c r="AH304" s="251">
        <f>_xlfn.XLOOKUP($B304,Pop_countries_a,'Data01 - Population'!AP$8:AP$274)*_xlfn.XLOOKUP($B304,$B$11:$B$188,$L$11:$L$188)</f>
        <v>572794.40487000009</v>
      </c>
    </row>
    <row r="305" spans="2:34" x14ac:dyDescent="0.25">
      <c r="B305" s="256" t="s">
        <v>313</v>
      </c>
      <c r="C305" s="251">
        <f>_xlfn.XLOOKUP($B305,Pop_countries_a,'Data01 - Population'!K$8:K$274)*_xlfn.XLOOKUP($B305,$B$11:$B$188,$L$11:$L$188)</f>
        <v>311301.63071999996</v>
      </c>
      <c r="D305" s="251">
        <f>_xlfn.XLOOKUP($B305,Pop_countries_a,'Data01 - Population'!L$8:L$274)*_xlfn.XLOOKUP($B305,$B$11:$B$188,$L$11:$L$188)</f>
        <v>313400.41343999997</v>
      </c>
      <c r="E305" s="251">
        <f>_xlfn.XLOOKUP($B305,Pop_countries_a,'Data01 - Population'!M$8:M$274)*_xlfn.XLOOKUP($B305,$B$11:$B$188,$L$11:$L$188)</f>
        <v>315682.64063999994</v>
      </c>
      <c r="F305" s="251">
        <f>_xlfn.XLOOKUP($B305,Pop_countries_a,'Data01 - Population'!N$8:N$274)*_xlfn.XLOOKUP($B305,$B$11:$B$188,$L$11:$L$188)</f>
        <v>318108.39551999996</v>
      </c>
      <c r="G305" s="251">
        <f>_xlfn.XLOOKUP($B305,Pop_countries_a,'Data01 - Population'!O$8:O$274)*_xlfn.XLOOKUP($B305,$B$11:$B$188,$L$11:$L$188)</f>
        <v>320622.67007999995</v>
      </c>
      <c r="H305" s="251">
        <f>_xlfn.XLOOKUP($B305,Pop_countries_a,'Data01 - Population'!P$8:P$274)*_xlfn.XLOOKUP($B305,$B$11:$B$188,$L$11:$L$188)</f>
        <v>323142.37055999995</v>
      </c>
      <c r="I305" s="251">
        <f>_xlfn.XLOOKUP($B305,Pop_countries_a,'Data01 - Population'!Q$8:Q$274)*_xlfn.XLOOKUP($B305,$B$11:$B$188,$L$11:$L$188)</f>
        <v>325604.00447999995</v>
      </c>
      <c r="J305" s="251">
        <f>_xlfn.XLOOKUP($B305,Pop_countries_a,'Data01 - Population'!R$8:R$274)*_xlfn.XLOOKUP($B305,$B$11:$B$188,$L$11:$L$188)</f>
        <v>327990.26303999993</v>
      </c>
      <c r="K305" s="251">
        <f>_xlfn.XLOOKUP($B305,Pop_countries_a,'Data01 - Population'!S$8:S$274)*_xlfn.XLOOKUP($B305,$B$11:$B$188,$L$11:$L$188)</f>
        <v>330310.45439999993</v>
      </c>
      <c r="L305" s="251">
        <f>_xlfn.XLOOKUP($B305,Pop_countries_a,'Data01 - Population'!T$8:T$274)*_xlfn.XLOOKUP($B305,$B$11:$B$188,$L$11:$L$188)</f>
        <v>332558.51903999993</v>
      </c>
      <c r="M305" s="251">
        <f>_xlfn.XLOOKUP($B305,Pop_countries_a,'Data01 - Population'!U$8:U$274)*_xlfn.XLOOKUP($B305,$B$11:$B$188,$L$11:$L$188)</f>
        <v>334734.30719999992</v>
      </c>
      <c r="N305" s="251">
        <f>_xlfn.XLOOKUP($B305,Pop_countries_a,'Data01 - Population'!V$8:V$274)*_xlfn.XLOOKUP($B305,$B$11:$B$188,$L$11:$L$188)</f>
        <v>336836.10239999992</v>
      </c>
      <c r="O305" s="251">
        <f>_xlfn.XLOOKUP($B305,Pop_countries_a,'Data01 - Population'!W$8:W$274)*_xlfn.XLOOKUP($B305,$B$11:$B$188,$L$11:$L$188)</f>
        <v>338856.07679999992</v>
      </c>
      <c r="P305" s="251">
        <f>_xlfn.XLOOKUP($B305,Pop_countries_a,'Data01 - Population'!X$8:X$274)*_xlfn.XLOOKUP($B305,$B$11:$B$188,$L$11:$L$188)</f>
        <v>340784.28863999993</v>
      </c>
      <c r="Q305" s="251">
        <f>_xlfn.XLOOKUP($B305,Pop_countries_a,'Data01 - Population'!Y$8:Y$274)*_xlfn.XLOOKUP($B305,$B$11:$B$188,$L$11:$L$188)</f>
        <v>342615.72671999992</v>
      </c>
      <c r="R305" s="251">
        <f>_xlfn.XLOOKUP($B305,Pop_countries_a,'Data01 - Population'!Z$8:Z$274)*_xlfn.XLOOKUP($B305,$B$11:$B$188,$L$11:$L$188)</f>
        <v>344346.52031999989</v>
      </c>
      <c r="S305" s="251">
        <f>_xlfn.XLOOKUP($B305,Pop_countries_a,'Data01 - Population'!AA$8:AA$274)*_xlfn.XLOOKUP($B305,$B$11:$B$188,$L$11:$L$188)</f>
        <v>345973.83551999996</v>
      </c>
      <c r="T305" s="251">
        <f>_xlfn.XLOOKUP($B305,Pop_countries_a,'Data01 - Population'!AB$8:AB$274)*_xlfn.XLOOKUP($B305,$B$11:$B$188,$L$11:$L$188)</f>
        <v>347494.53887999995</v>
      </c>
      <c r="U305" s="251">
        <f>_xlfn.XLOOKUP($B305,Pop_countries_a,'Data01 - Population'!AC$8:AC$274)*_xlfn.XLOOKUP($B305,$B$11:$B$188,$L$11:$L$188)</f>
        <v>348907.43807999993</v>
      </c>
      <c r="V305" s="251">
        <f>_xlfn.XLOOKUP($B305,Pop_countries_a,'Data01 - Population'!AD$8:AD$274)*_xlfn.XLOOKUP($B305,$B$11:$B$188,$L$11:$L$188)</f>
        <v>350214.04223999992</v>
      </c>
      <c r="W305" s="251">
        <f>_xlfn.XLOOKUP($B305,Pop_countries_a,'Data01 - Population'!AE$8:AE$274)*_xlfn.XLOOKUP($B305,$B$11:$B$188,$L$11:$L$188)</f>
        <v>351417.66911999992</v>
      </c>
      <c r="X305" s="251">
        <f>_xlfn.XLOOKUP($B305,Pop_countries_a,'Data01 - Population'!AF$8:AF$274)*_xlfn.XLOOKUP($B305,$B$11:$B$188,$L$11:$L$188)</f>
        <v>352521.27359999996</v>
      </c>
      <c r="Y305" s="251">
        <f>_xlfn.XLOOKUP($B305,Pop_countries_a,'Data01 - Population'!AG$8:AG$274)*_xlfn.XLOOKUP($B305,$B$11:$B$188,$L$11:$L$188)</f>
        <v>353525.82911999995</v>
      </c>
      <c r="Z305" s="251">
        <f>_xlfn.XLOOKUP($B305,Pop_countries_a,'Data01 - Population'!AH$8:AH$274)*_xlfn.XLOOKUP($B305,$B$11:$B$188,$L$11:$L$188)</f>
        <v>354432.6604799999</v>
      </c>
      <c r="AA305" s="251">
        <f>_xlfn.XLOOKUP($B305,Pop_countries_a,'Data01 - Population'!AI$8:AI$274)*_xlfn.XLOOKUP($B305,$B$11:$B$188,$L$11:$L$188)</f>
        <v>355244.77439999994</v>
      </c>
      <c r="AB305" s="251">
        <f>_xlfn.XLOOKUP($B305,Pop_countries_a,'Data01 - Population'!AJ$8:AJ$274)*_xlfn.XLOOKUP($B305,$B$11:$B$188,$L$11:$L$188)</f>
        <v>355966.07615999994</v>
      </c>
      <c r="AC305" s="251">
        <f>_xlfn.XLOOKUP($B305,Pop_countries_a,'Data01 - Population'!AK$8:AK$274)*_xlfn.XLOOKUP($B305,$B$11:$B$188,$L$11:$L$188)</f>
        <v>356600.18879999995</v>
      </c>
      <c r="AD305" s="251">
        <f>_xlfn.XLOOKUP($B305,Pop_countries_a,'Data01 - Population'!AL$8:AL$274)*_xlfn.XLOOKUP($B305,$B$11:$B$188,$L$11:$L$188)</f>
        <v>357149.8310399999</v>
      </c>
      <c r="AE305" s="251">
        <f>_xlfn.XLOOKUP($B305,Pop_countries_a,'Data01 - Population'!AM$8:AM$274)*_xlfn.XLOOKUP($B305,$B$11:$B$188,$L$11:$L$188)</f>
        <v>357617.89439999993</v>
      </c>
      <c r="AF305" s="251">
        <f>_xlfn.XLOOKUP($B305,Pop_countries_a,'Data01 - Population'!AN$8:AN$274)*_xlfn.XLOOKUP($B305,$B$11:$B$188,$L$11:$L$188)</f>
        <v>358008.88895999995</v>
      </c>
      <c r="AG305" s="251">
        <f>_xlfn.XLOOKUP($B305,Pop_countries_a,'Data01 - Population'!AO$8:AO$274)*_xlfn.XLOOKUP($B305,$B$11:$B$188,$L$11:$L$188)</f>
        <v>358328.03903999995</v>
      </c>
      <c r="AH305" s="251">
        <f>_xlfn.XLOOKUP($B305,Pop_countries_a,'Data01 - Population'!AP$8:AP$274)*_xlfn.XLOOKUP($B305,$B$11:$B$188,$L$11:$L$188)</f>
        <v>358579.71647999994</v>
      </c>
    </row>
    <row r="306" spans="2:34" x14ac:dyDescent="0.25">
      <c r="B306" s="256" t="s">
        <v>229</v>
      </c>
      <c r="C306" s="251">
        <f>_xlfn.XLOOKUP($B306,Pop_countries_a,'Data01 - Population'!K$8:K$274)*_xlfn.XLOOKUP($B306,$B$11:$B$188,$L$11:$L$188)</f>
        <v>17237.16084</v>
      </c>
      <c r="D306" s="251">
        <f>_xlfn.XLOOKUP($B306,Pop_countries_a,'Data01 - Population'!L$8:L$274)*_xlfn.XLOOKUP($B306,$B$11:$B$188,$L$11:$L$188)</f>
        <v>17557.72956</v>
      </c>
      <c r="E306" s="251">
        <f>_xlfn.XLOOKUP($B306,Pop_countries_a,'Data01 - Population'!M$8:M$274)*_xlfn.XLOOKUP($B306,$B$11:$B$188,$L$11:$L$188)</f>
        <v>17878.547040000001</v>
      </c>
      <c r="F306" s="251">
        <f>_xlfn.XLOOKUP($B306,Pop_countries_a,'Data01 - Population'!N$8:N$274)*_xlfn.XLOOKUP($B306,$B$11:$B$188,$L$11:$L$188)</f>
        <v>18200.069339999998</v>
      </c>
      <c r="G306" s="251">
        <f>_xlfn.XLOOKUP($B306,Pop_countries_a,'Data01 - Population'!O$8:O$274)*_xlfn.XLOOKUP($B306,$B$11:$B$188,$L$11:$L$188)</f>
        <v>18522.234270000001</v>
      </c>
      <c r="H306" s="251">
        <f>_xlfn.XLOOKUP($B306,Pop_countries_a,'Data01 - Population'!P$8:P$274)*_xlfn.XLOOKUP($B306,$B$11:$B$188,$L$11:$L$188)</f>
        <v>18845.345870000001</v>
      </c>
      <c r="I306" s="251">
        <f>_xlfn.XLOOKUP($B306,Pop_countries_a,'Data01 - Population'!Q$8:Q$274)*_xlfn.XLOOKUP($B306,$B$11:$B$188,$L$11:$L$188)</f>
        <v>19169.721999999998</v>
      </c>
      <c r="J306" s="251">
        <f>_xlfn.XLOOKUP($B306,Pop_countries_a,'Data01 - Population'!R$8:R$274)*_xlfn.XLOOKUP($B306,$B$11:$B$188,$L$11:$L$188)</f>
        <v>19495.003339999999</v>
      </c>
      <c r="K306" s="251">
        <f>_xlfn.XLOOKUP($B306,Pop_countries_a,'Data01 - Population'!S$8:S$274)*_xlfn.XLOOKUP($B306,$B$11:$B$188,$L$11:$L$188)</f>
        <v>19820.858210000002</v>
      </c>
      <c r="L306" s="251">
        <f>_xlfn.XLOOKUP($B306,Pop_countries_a,'Data01 - Population'!T$8:T$274)*_xlfn.XLOOKUP($B306,$B$11:$B$188,$L$11:$L$188)</f>
        <v>20147.611379999998</v>
      </c>
      <c r="M306" s="251">
        <f>_xlfn.XLOOKUP($B306,Pop_countries_a,'Data01 - Population'!U$8:U$274)*_xlfn.XLOOKUP($B306,$B$11:$B$188,$L$11:$L$188)</f>
        <v>20475.635989999999</v>
      </c>
      <c r="N306" s="251">
        <f>_xlfn.XLOOKUP($B306,Pop_countries_a,'Data01 - Population'!V$8:V$274)*_xlfn.XLOOKUP($B306,$B$11:$B$188,$L$11:$L$188)</f>
        <v>20805.132430000001</v>
      </c>
      <c r="O306" s="251">
        <f>_xlfn.XLOOKUP($B306,Pop_countries_a,'Data01 - Population'!W$8:W$274)*_xlfn.XLOOKUP($B306,$B$11:$B$188,$L$11:$L$188)</f>
        <v>21136.142159999999</v>
      </c>
      <c r="P306" s="251">
        <f>_xlfn.XLOOKUP($B306,Pop_countries_a,'Data01 - Population'!X$8:X$274)*_xlfn.XLOOKUP($B306,$B$11:$B$188,$L$11:$L$188)</f>
        <v>21468.492430000002</v>
      </c>
      <c r="Q306" s="251">
        <f>_xlfn.XLOOKUP($B306,Pop_countries_a,'Data01 - Population'!Y$8:Y$274)*_xlfn.XLOOKUP($B306,$B$11:$B$188,$L$11:$L$188)</f>
        <v>21802.148690000002</v>
      </c>
      <c r="R306" s="251">
        <f>_xlfn.XLOOKUP($B306,Pop_countries_a,'Data01 - Population'!Z$8:Z$274)*_xlfn.XLOOKUP($B306,$B$11:$B$188,$L$11:$L$188)</f>
        <v>22137.014200000001</v>
      </c>
      <c r="S306" s="251">
        <f>_xlfn.XLOOKUP($B306,Pop_countries_a,'Data01 - Population'!AA$8:AA$274)*_xlfn.XLOOKUP($B306,$B$11:$B$188,$L$11:$L$188)</f>
        <v>22472.916210000003</v>
      </c>
      <c r="T306" s="251">
        <f>_xlfn.XLOOKUP($B306,Pop_countries_a,'Data01 - Population'!AB$8:AB$274)*_xlfn.XLOOKUP($B306,$B$11:$B$188,$L$11:$L$188)</f>
        <v>22809.778710000002</v>
      </c>
      <c r="U306" s="251">
        <f>_xlfn.XLOOKUP($B306,Pop_countries_a,'Data01 - Population'!AC$8:AC$274)*_xlfn.XLOOKUP($B306,$B$11:$B$188,$L$11:$L$188)</f>
        <v>23147.518780000002</v>
      </c>
      <c r="V306" s="251">
        <f>_xlfn.XLOOKUP($B306,Pop_countries_a,'Data01 - Population'!AD$8:AD$274)*_xlfn.XLOOKUP($B306,$B$11:$B$188,$L$11:$L$188)</f>
        <v>23485.963670000001</v>
      </c>
      <c r="W306" s="251">
        <f>_xlfn.XLOOKUP($B306,Pop_countries_a,'Data01 - Population'!AE$8:AE$274)*_xlfn.XLOOKUP($B306,$B$11:$B$188,$L$11:$L$188)</f>
        <v>23824.754059999999</v>
      </c>
      <c r="X306" s="251">
        <f>_xlfn.XLOOKUP($B306,Pop_countries_a,'Data01 - Population'!AF$8:AF$274)*_xlfn.XLOOKUP($B306,$B$11:$B$188,$L$11:$L$188)</f>
        <v>24164.055790000002</v>
      </c>
      <c r="Y306" s="251">
        <f>_xlfn.XLOOKUP($B306,Pop_countries_a,'Data01 - Population'!AG$8:AG$274)*_xlfn.XLOOKUP($B306,$B$11:$B$188,$L$11:$L$188)</f>
        <v>24503.412799999998</v>
      </c>
      <c r="Z306" s="251">
        <f>_xlfn.XLOOKUP($B306,Pop_countries_a,'Data01 - Population'!AH$8:AH$274)*_xlfn.XLOOKUP($B306,$B$11:$B$188,$L$11:$L$188)</f>
        <v>24842.500319999999</v>
      </c>
      <c r="AA306" s="251">
        <f>_xlfn.XLOOKUP($B306,Pop_countries_a,'Data01 - Population'!AI$8:AI$274)*_xlfn.XLOOKUP($B306,$B$11:$B$188,$L$11:$L$188)</f>
        <v>25181.18015</v>
      </c>
      <c r="AB306" s="251">
        <f>_xlfn.XLOOKUP($B306,Pop_countries_a,'Data01 - Population'!AJ$8:AJ$274)*_xlfn.XLOOKUP($B306,$B$11:$B$188,$L$11:$L$188)</f>
        <v>25519.092970000002</v>
      </c>
      <c r="AC306" s="251">
        <f>_xlfn.XLOOKUP($B306,Pop_countries_a,'Data01 - Population'!AK$8:AK$274)*_xlfn.XLOOKUP($B306,$B$11:$B$188,$L$11:$L$188)</f>
        <v>25856.072939999998</v>
      </c>
      <c r="AD306" s="251">
        <f>_xlfn.XLOOKUP($B306,Pop_countries_a,'Data01 - Population'!AL$8:AL$274)*_xlfn.XLOOKUP($B306,$B$11:$B$188,$L$11:$L$188)</f>
        <v>26191.705460000001</v>
      </c>
      <c r="AE306" s="251">
        <f>_xlfn.XLOOKUP($B306,Pop_countries_a,'Data01 - Population'!AM$8:AM$274)*_xlfn.XLOOKUP($B306,$B$11:$B$188,$L$11:$L$188)</f>
        <v>26525.67267</v>
      </c>
      <c r="AF306" s="251">
        <f>_xlfn.XLOOKUP($B306,Pop_countries_a,'Data01 - Population'!AN$8:AN$274)*_xlfn.XLOOKUP($B306,$B$11:$B$188,$L$11:$L$188)</f>
        <v>26857.200650000002</v>
      </c>
      <c r="AG306" s="251">
        <f>_xlfn.XLOOKUP($B306,Pop_countries_a,'Data01 - Population'!AO$8:AO$274)*_xlfn.XLOOKUP($B306,$B$11:$B$188,$L$11:$L$188)</f>
        <v>27185.439470000001</v>
      </c>
      <c r="AH306" s="251">
        <f>_xlfn.XLOOKUP($B306,Pop_countries_a,'Data01 - Population'!AP$8:AP$274)*_xlfn.XLOOKUP($B306,$B$11:$B$188,$L$11:$L$188)</f>
        <v>27509.57375</v>
      </c>
    </row>
    <row r="307" spans="2:34" x14ac:dyDescent="0.25">
      <c r="B307" s="256" t="s">
        <v>292</v>
      </c>
      <c r="C307" s="251">
        <f>_xlfn.XLOOKUP($B307,Pop_countries_a,'Data01 - Population'!K$8:K$274)*_xlfn.XLOOKUP($B307,$B$11:$B$188,$L$11:$L$188)</f>
        <v>274357.57685000001</v>
      </c>
      <c r="D307" s="251">
        <f>_xlfn.XLOOKUP($B307,Pop_countries_a,'Data01 - Population'!L$8:L$274)*_xlfn.XLOOKUP($B307,$B$11:$B$188,$L$11:$L$188)</f>
        <v>279421.98872000002</v>
      </c>
      <c r="E307" s="251">
        <f>_xlfn.XLOOKUP($B307,Pop_countries_a,'Data01 - Population'!M$8:M$274)*_xlfn.XLOOKUP($B307,$B$11:$B$188,$L$11:$L$188)</f>
        <v>284582.4828</v>
      </c>
      <c r="F307" s="251">
        <f>_xlfn.XLOOKUP($B307,Pop_countries_a,'Data01 - Population'!N$8:N$274)*_xlfn.XLOOKUP($B307,$B$11:$B$188,$L$11:$L$188)</f>
        <v>289863.32178999996</v>
      </c>
      <c r="G307" s="251">
        <f>_xlfn.XLOOKUP($B307,Pop_countries_a,'Data01 - Population'!O$8:O$274)*_xlfn.XLOOKUP($B307,$B$11:$B$188,$L$11:$L$188)</f>
        <v>295081.50930999999</v>
      </c>
      <c r="H307" s="251">
        <f>_xlfn.XLOOKUP($B307,Pop_countries_a,'Data01 - Population'!P$8:P$274)*_xlfn.XLOOKUP($B307,$B$11:$B$188,$L$11:$L$188)</f>
        <v>300029.71915000002</v>
      </c>
      <c r="I307" s="251">
        <f>_xlfn.XLOOKUP($B307,Pop_countries_a,'Data01 - Population'!Q$8:Q$274)*_xlfn.XLOOKUP($B307,$B$11:$B$188,$L$11:$L$188)</f>
        <v>304553.89754999999</v>
      </c>
      <c r="J307" s="251">
        <f>_xlfn.XLOOKUP($B307,Pop_countries_a,'Data01 - Population'!R$8:R$274)*_xlfn.XLOOKUP($B307,$B$11:$B$188,$L$11:$L$188)</f>
        <v>308561.26126</v>
      </c>
      <c r="K307" s="251">
        <f>_xlfn.XLOOKUP($B307,Pop_countries_a,'Data01 - Population'!S$8:S$274)*_xlfn.XLOOKUP($B307,$B$11:$B$188,$L$11:$L$188)</f>
        <v>312050.8321</v>
      </c>
      <c r="L307" s="251">
        <f>_xlfn.XLOOKUP($B307,Pop_countries_a,'Data01 - Population'!T$8:T$274)*_xlfn.XLOOKUP($B307,$B$11:$B$188,$L$11:$L$188)</f>
        <v>315083.12297000003</v>
      </c>
      <c r="M307" s="251">
        <f>_xlfn.XLOOKUP($B307,Pop_countries_a,'Data01 - Population'!U$8:U$274)*_xlfn.XLOOKUP($B307,$B$11:$B$188,$L$11:$L$188)</f>
        <v>317771.64110999997</v>
      </c>
      <c r="N307" s="251">
        <f>_xlfn.XLOOKUP($B307,Pop_countries_a,'Data01 - Population'!V$8:V$274)*_xlfn.XLOOKUP($B307,$B$11:$B$188,$L$11:$L$188)</f>
        <v>320205.69818999997</v>
      </c>
      <c r="O307" s="251">
        <f>_xlfn.XLOOKUP($B307,Pop_countries_a,'Data01 - Population'!W$8:W$274)*_xlfn.XLOOKUP($B307,$B$11:$B$188,$L$11:$L$188)</f>
        <v>322388.26711000002</v>
      </c>
      <c r="P307" s="251">
        <f>_xlfn.XLOOKUP($B307,Pop_countries_a,'Data01 - Population'!X$8:X$274)*_xlfn.XLOOKUP($B307,$B$11:$B$188,$L$11:$L$188)</f>
        <v>324301.34744000004</v>
      </c>
      <c r="Q307" s="251">
        <f>_xlfn.XLOOKUP($B307,Pop_countries_a,'Data01 - Population'!Y$8:Y$274)*_xlfn.XLOOKUP($B307,$B$11:$B$188,$L$11:$L$188)</f>
        <v>325993.39744999999</v>
      </c>
      <c r="R307" s="251">
        <f>_xlfn.XLOOKUP($B307,Pop_countries_a,'Data01 - Population'!Z$8:Z$274)*_xlfn.XLOOKUP($B307,$B$11:$B$188,$L$11:$L$188)</f>
        <v>327522.18729999999</v>
      </c>
      <c r="S307" s="251">
        <f>_xlfn.XLOOKUP($B307,Pop_countries_a,'Data01 - Population'!AA$8:AA$274)*_xlfn.XLOOKUP($B307,$B$11:$B$188,$L$11:$L$188)</f>
        <v>328933.28866999998</v>
      </c>
      <c r="T307" s="251">
        <f>_xlfn.XLOOKUP($B307,Pop_countries_a,'Data01 - Population'!AB$8:AB$274)*_xlfn.XLOOKUP($B307,$B$11:$B$188,$L$11:$L$188)</f>
        <v>330252.19177999999</v>
      </c>
      <c r="U307" s="251">
        <f>_xlfn.XLOOKUP($B307,Pop_countries_a,'Data01 - Population'!AC$8:AC$274)*_xlfn.XLOOKUP($B307,$B$11:$B$188,$L$11:$L$188)</f>
        <v>331483.49024000001</v>
      </c>
      <c r="V307" s="251">
        <f>_xlfn.XLOOKUP($B307,Pop_countries_a,'Data01 - Population'!AD$8:AD$274)*_xlfn.XLOOKUP($B307,$B$11:$B$188,$L$11:$L$188)</f>
        <v>332624.39335999999</v>
      </c>
      <c r="W307" s="251">
        <f>_xlfn.XLOOKUP($B307,Pop_countries_a,'Data01 - Population'!AE$8:AE$274)*_xlfn.XLOOKUP($B307,$B$11:$B$188,$L$11:$L$188)</f>
        <v>333662.15602999995</v>
      </c>
      <c r="X307" s="251">
        <f>_xlfn.XLOOKUP($B307,Pop_countries_a,'Data01 - Population'!AF$8:AF$274)*_xlfn.XLOOKUP($B307,$B$11:$B$188,$L$11:$L$188)</f>
        <v>334588.36782000004</v>
      </c>
      <c r="Y307" s="251">
        <f>_xlfn.XLOOKUP($B307,Pop_countries_a,'Data01 - Population'!AG$8:AG$274)*_xlfn.XLOOKUP($B307,$B$11:$B$188,$L$11:$L$188)</f>
        <v>335407.73741999996</v>
      </c>
      <c r="Z307" s="251">
        <f>_xlfn.XLOOKUP($B307,Pop_countries_a,'Data01 - Population'!AH$8:AH$274)*_xlfn.XLOOKUP($B307,$B$11:$B$188,$L$11:$L$188)</f>
        <v>336131.58102999994</v>
      </c>
      <c r="AA307" s="251">
        <f>_xlfn.XLOOKUP($B307,Pop_countries_a,'Data01 - Population'!AI$8:AI$274)*_xlfn.XLOOKUP($B307,$B$11:$B$188,$L$11:$L$188)</f>
        <v>336763.71547</v>
      </c>
      <c r="AB307" s="251">
        <f>_xlfn.XLOOKUP($B307,Pop_countries_a,'Data01 - Population'!AJ$8:AJ$274)*_xlfn.XLOOKUP($B307,$B$11:$B$188,$L$11:$L$188)</f>
        <v>337307.66026999999</v>
      </c>
      <c r="AC307" s="251">
        <f>_xlfn.XLOOKUP($B307,Pop_countries_a,'Data01 - Population'!AK$8:AK$274)*_xlfn.XLOOKUP($B307,$B$11:$B$188,$L$11:$L$188)</f>
        <v>337766.01432000002</v>
      </c>
      <c r="AD307" s="251">
        <f>_xlfn.XLOOKUP($B307,Pop_countries_a,'Data01 - Population'!AL$8:AL$274)*_xlfn.XLOOKUP($B307,$B$11:$B$188,$L$11:$L$188)</f>
        <v>338140.21612</v>
      </c>
      <c r="AE307" s="251">
        <f>_xlfn.XLOOKUP($B307,Pop_countries_a,'Data01 - Population'!AM$8:AM$274)*_xlfn.XLOOKUP($B307,$B$11:$B$188,$L$11:$L$188)</f>
        <v>338429.98755999998</v>
      </c>
      <c r="AF307" s="251">
        <f>_xlfn.XLOOKUP($B307,Pop_countries_a,'Data01 - Population'!AN$8:AN$274)*_xlfn.XLOOKUP($B307,$B$11:$B$188,$L$11:$L$188)</f>
        <v>338632.18312</v>
      </c>
      <c r="AG307" s="251">
        <f>_xlfn.XLOOKUP($B307,Pop_countries_a,'Data01 - Population'!AO$8:AO$274)*_xlfn.XLOOKUP($B307,$B$11:$B$188,$L$11:$L$188)</f>
        <v>338742.33385999996</v>
      </c>
      <c r="AH307" s="251">
        <f>_xlfn.XLOOKUP($B307,Pop_countries_a,'Data01 - Population'!AP$8:AP$274)*_xlfn.XLOOKUP($B307,$B$11:$B$188,$L$11:$L$188)</f>
        <v>338756.44075000001</v>
      </c>
    </row>
    <row r="308" spans="2:34" x14ac:dyDescent="0.25">
      <c r="B308" s="256" t="s">
        <v>455</v>
      </c>
      <c r="C308" s="251">
        <f>_xlfn.XLOOKUP($B308,Pop_countries_a,'Data01 - Population'!K$8:K$274)*_xlfn.XLOOKUP($B308,$B$11:$B$188,$L$11:$L$188)</f>
        <v>180887.56133999999</v>
      </c>
      <c r="D308" s="251">
        <f>_xlfn.XLOOKUP($B308,Pop_countries_a,'Data01 - Population'!L$8:L$274)*_xlfn.XLOOKUP($B308,$B$11:$B$188,$L$11:$L$188)</f>
        <v>181286.95634</v>
      </c>
      <c r="E308" s="251">
        <f>_xlfn.XLOOKUP($B308,Pop_countries_a,'Data01 - Population'!M$8:M$274)*_xlfn.XLOOKUP($B308,$B$11:$B$188,$L$11:$L$188)</f>
        <v>181691.33452</v>
      </c>
      <c r="F308" s="251">
        <f>_xlfn.XLOOKUP($B308,Pop_countries_a,'Data01 - Population'!N$8:N$274)*_xlfn.XLOOKUP($B308,$B$11:$B$188,$L$11:$L$188)</f>
        <v>182097.13042</v>
      </c>
      <c r="G308" s="251">
        <f>_xlfn.XLOOKUP($B308,Pop_countries_a,'Data01 - Population'!O$8:O$274)*_xlfn.XLOOKUP($B308,$B$11:$B$188,$L$11:$L$188)</f>
        <v>182497.26602000001</v>
      </c>
      <c r="H308" s="251">
        <f>_xlfn.XLOOKUP($B308,Pop_countries_a,'Data01 - Population'!P$8:P$274)*_xlfn.XLOOKUP($B308,$B$11:$B$188,$L$11:$L$188)</f>
        <v>182881.26711999997</v>
      </c>
      <c r="I308" s="251">
        <f>_xlfn.XLOOKUP($B308,Pop_countries_a,'Data01 - Population'!Q$8:Q$274)*_xlfn.XLOOKUP($B308,$B$11:$B$188,$L$11:$L$188)</f>
        <v>183241.07175999999</v>
      </c>
      <c r="J308" s="251">
        <f>_xlfn.XLOOKUP($B308,Pop_countries_a,'Data01 - Population'!R$8:R$274)*_xlfn.XLOOKUP($B308,$B$11:$B$188,$L$11:$L$188)</f>
        <v>183574.2677</v>
      </c>
      <c r="K308" s="251">
        <f>_xlfn.XLOOKUP($B308,Pop_countries_a,'Data01 - Population'!S$8:S$274)*_xlfn.XLOOKUP($B308,$B$11:$B$188,$L$11:$L$188)</f>
        <v>183881.03480000002</v>
      </c>
      <c r="L308" s="251">
        <f>_xlfn.XLOOKUP($B308,Pop_countries_a,'Data01 - Population'!T$8:T$274)*_xlfn.XLOOKUP($B308,$B$11:$B$188,$L$11:$L$188)</f>
        <v>184159.34170000002</v>
      </c>
      <c r="M308" s="251">
        <f>_xlfn.XLOOKUP($B308,Pop_countries_a,'Data01 - Population'!U$8:U$274)*_xlfn.XLOOKUP($B308,$B$11:$B$188,$L$11:$L$188)</f>
        <v>184407.67546</v>
      </c>
      <c r="N308" s="251">
        <f>_xlfn.XLOOKUP($B308,Pop_countries_a,'Data01 - Population'!V$8:V$274)*_xlfn.XLOOKUP($B308,$B$11:$B$188,$L$11:$L$188)</f>
        <v>184624.35386</v>
      </c>
      <c r="O308" s="251">
        <f>_xlfn.XLOOKUP($B308,Pop_countries_a,'Data01 - Population'!W$8:W$274)*_xlfn.XLOOKUP($B308,$B$11:$B$188,$L$11:$L$188)</f>
        <v>184808.19193999999</v>
      </c>
      <c r="P308" s="251">
        <f>_xlfn.XLOOKUP($B308,Pop_countries_a,'Data01 - Population'!X$8:X$274)*_xlfn.XLOOKUP($B308,$B$11:$B$188,$L$11:$L$188)</f>
        <v>184957.30645999999</v>
      </c>
      <c r="Q308" s="251">
        <f>_xlfn.XLOOKUP($B308,Pop_countries_a,'Data01 - Population'!Y$8:Y$274)*_xlfn.XLOOKUP($B308,$B$11:$B$188,$L$11:$L$188)</f>
        <v>185069.64489999998</v>
      </c>
      <c r="R308" s="251">
        <f>_xlfn.XLOOKUP($B308,Pop_countries_a,'Data01 - Population'!Z$8:Z$274)*_xlfn.XLOOKUP($B308,$B$11:$B$188,$L$11:$L$188)</f>
        <v>185142.77385999999</v>
      </c>
      <c r="S308" s="251">
        <f>_xlfn.XLOOKUP($B308,Pop_countries_a,'Data01 - Population'!AA$8:AA$274)*_xlfn.XLOOKUP($B308,$B$11:$B$188,$L$11:$L$188)</f>
        <v>185174.92647999999</v>
      </c>
      <c r="T308" s="251">
        <f>_xlfn.XLOOKUP($B308,Pop_countries_a,'Data01 - Population'!AB$8:AB$274)*_xlfn.XLOOKUP($B308,$B$11:$B$188,$L$11:$L$188)</f>
        <v>185165.77478000001</v>
      </c>
      <c r="U308" s="251">
        <f>_xlfn.XLOOKUP($B308,Pop_countries_a,'Data01 - Population'!AC$8:AC$274)*_xlfn.XLOOKUP($B308,$B$11:$B$188,$L$11:$L$188)</f>
        <v>185115.72079999998</v>
      </c>
      <c r="V308" s="251">
        <f>_xlfn.XLOOKUP($B308,Pop_countries_a,'Data01 - Population'!AD$8:AD$274)*_xlfn.XLOOKUP($B308,$B$11:$B$188,$L$11:$L$188)</f>
        <v>185026.07646000001</v>
      </c>
      <c r="W308" s="251">
        <f>_xlfn.XLOOKUP($B308,Pop_countries_a,'Data01 - Population'!AE$8:AE$274)*_xlfn.XLOOKUP($B308,$B$11:$B$188,$L$11:$L$188)</f>
        <v>184898.53456</v>
      </c>
      <c r="X308" s="251">
        <f>_xlfn.XLOOKUP($B308,Pop_countries_a,'Data01 - Population'!AF$8:AF$274)*_xlfn.XLOOKUP($B308,$B$11:$B$188,$L$11:$L$188)</f>
        <v>184734.85137999998</v>
      </c>
      <c r="Y308" s="251">
        <f>_xlfn.XLOOKUP($B308,Pop_countries_a,'Data01 - Population'!AG$8:AG$274)*_xlfn.XLOOKUP($B308,$B$11:$B$188,$L$11:$L$188)</f>
        <v>184536.22246000002</v>
      </c>
      <c r="Z308" s="251">
        <f>_xlfn.XLOOKUP($B308,Pop_countries_a,'Data01 - Population'!AH$8:AH$274)*_xlfn.XLOOKUP($B308,$B$11:$B$188,$L$11:$L$188)</f>
        <v>184304.31943999999</v>
      </c>
      <c r="AA308" s="251">
        <f>_xlfn.XLOOKUP($B308,Pop_countries_a,'Data01 - Population'!AI$8:AI$274)*_xlfn.XLOOKUP($B308,$B$11:$B$188,$L$11:$L$188)</f>
        <v>184042.03065999999</v>
      </c>
      <c r="AB308" s="251">
        <f>_xlfn.XLOOKUP($B308,Pop_countries_a,'Data01 - Population'!AJ$8:AJ$274)*_xlfn.XLOOKUP($B308,$B$11:$B$188,$L$11:$L$188)</f>
        <v>183752.97447999998</v>
      </c>
      <c r="AC308" s="251">
        <f>_xlfn.XLOOKUP($B308,Pop_countries_a,'Data01 - Population'!AK$8:AK$274)*_xlfn.XLOOKUP($B308,$B$11:$B$188,$L$11:$L$188)</f>
        <v>183440.50475999998</v>
      </c>
      <c r="AD308" s="251">
        <f>_xlfn.XLOOKUP($B308,Pop_countries_a,'Data01 - Population'!AL$8:AL$274)*_xlfn.XLOOKUP($B308,$B$11:$B$188,$L$11:$L$188)</f>
        <v>183107.22417999999</v>
      </c>
      <c r="AE308" s="251">
        <f>_xlfn.XLOOKUP($B308,Pop_countries_a,'Data01 - Population'!AM$8:AM$274)*_xlfn.XLOOKUP($B308,$B$11:$B$188,$L$11:$L$188)</f>
        <v>182755.19584</v>
      </c>
      <c r="AF308" s="251">
        <f>_xlfn.XLOOKUP($B308,Pop_countries_a,'Data01 - Population'!AN$8:AN$274)*_xlfn.XLOOKUP($B308,$B$11:$B$188,$L$11:$L$188)</f>
        <v>182386.58864</v>
      </c>
      <c r="AG308" s="251">
        <f>_xlfn.XLOOKUP($B308,Pop_countries_a,'Data01 - Population'!AO$8:AO$274)*_xlfn.XLOOKUP($B308,$B$11:$B$188,$L$11:$L$188)</f>
        <v>182003.97352</v>
      </c>
      <c r="AH308" s="251">
        <f>_xlfn.XLOOKUP($B308,Pop_countries_a,'Data01 - Population'!AP$8:AP$274)*_xlfn.XLOOKUP($B308,$B$11:$B$188,$L$11:$L$188)</f>
        <v>181609.6146</v>
      </c>
    </row>
    <row r="309" spans="2:34" x14ac:dyDescent="0.25">
      <c r="B309" s="256" t="s">
        <v>380</v>
      </c>
      <c r="C309" s="251">
        <f>_xlfn.XLOOKUP($B309,Pop_countries_a,'Data01 - Population'!K$8:K$274)*_xlfn.XLOOKUP($B309,$B$11:$B$188,$L$11:$L$188)</f>
        <v>2646.6055200000001</v>
      </c>
      <c r="D309" s="251">
        <f>_xlfn.XLOOKUP($B309,Pop_countries_a,'Data01 - Population'!L$8:L$274)*_xlfn.XLOOKUP($B309,$B$11:$B$188,$L$11:$L$188)</f>
        <v>2672.1957599999996</v>
      </c>
      <c r="E309" s="251">
        <f>_xlfn.XLOOKUP($B309,Pop_countries_a,'Data01 - Population'!M$8:M$274)*_xlfn.XLOOKUP($B309,$B$11:$B$188,$L$11:$L$188)</f>
        <v>2697.7111199999995</v>
      </c>
      <c r="F309" s="251">
        <f>_xlfn.XLOOKUP($B309,Pop_countries_a,'Data01 - Population'!N$8:N$274)*_xlfn.XLOOKUP($B309,$B$11:$B$188,$L$11:$L$188)</f>
        <v>2723.0486399999995</v>
      </c>
      <c r="G309" s="251">
        <f>_xlfn.XLOOKUP($B309,Pop_countries_a,'Data01 - Population'!O$8:O$274)*_xlfn.XLOOKUP($B309,$B$11:$B$188,$L$11:$L$188)</f>
        <v>2747.9181600000002</v>
      </c>
      <c r="H309" s="251">
        <f>_xlfn.XLOOKUP($B309,Pop_countries_a,'Data01 - Population'!P$8:P$274)*_xlfn.XLOOKUP($B309,$B$11:$B$188,$L$11:$L$188)</f>
        <v>2772.5255999999995</v>
      </c>
      <c r="I309" s="251">
        <f>_xlfn.XLOOKUP($B309,Pop_countries_a,'Data01 - Population'!Q$8:Q$274)*_xlfn.XLOOKUP($B309,$B$11:$B$188,$L$11:$L$188)</f>
        <v>2796.6369599999998</v>
      </c>
      <c r="J309" s="251">
        <f>_xlfn.XLOOKUP($B309,Pop_countries_a,'Data01 - Population'!R$8:R$274)*_xlfn.XLOOKUP($B309,$B$11:$B$188,$L$11:$L$188)</f>
        <v>2820.3177599999995</v>
      </c>
      <c r="K309" s="251">
        <f>_xlfn.XLOOKUP($B309,Pop_countries_a,'Data01 - Population'!S$8:S$274)*_xlfn.XLOOKUP($B309,$B$11:$B$188,$L$11:$L$188)</f>
        <v>2843.5399200000002</v>
      </c>
      <c r="L309" s="251">
        <f>_xlfn.XLOOKUP($B309,Pop_countries_a,'Data01 - Population'!T$8:T$274)*_xlfn.XLOOKUP($B309,$B$11:$B$188,$L$11:$L$188)</f>
        <v>2866.5</v>
      </c>
      <c r="M309" s="251">
        <f>_xlfn.XLOOKUP($B309,Pop_countries_a,'Data01 - Population'!U$8:U$274)*_xlfn.XLOOKUP($B309,$B$11:$B$188,$L$11:$L$188)</f>
        <v>2889.0388800000001</v>
      </c>
      <c r="N309" s="251">
        <f>_xlfn.XLOOKUP($B309,Pop_countries_a,'Data01 - Population'!V$8:V$274)*_xlfn.XLOOKUP($B309,$B$11:$B$188,$L$11:$L$188)</f>
        <v>2911.2127199999995</v>
      </c>
      <c r="O309" s="251">
        <f>_xlfn.XLOOKUP($B309,Pop_countries_a,'Data01 - Population'!W$8:W$274)*_xlfn.XLOOKUP($B309,$B$11:$B$188,$L$11:$L$188)</f>
        <v>2932.9653599999997</v>
      </c>
      <c r="P309" s="251">
        <f>_xlfn.XLOOKUP($B309,Pop_countries_a,'Data01 - Population'!X$8:X$274)*_xlfn.XLOOKUP($B309,$B$11:$B$188,$L$11:$L$188)</f>
        <v>2954.4091199999998</v>
      </c>
      <c r="Q309" s="251">
        <f>_xlfn.XLOOKUP($B309,Pop_countries_a,'Data01 - Population'!Y$8:Y$274)*_xlfn.XLOOKUP($B309,$B$11:$B$188,$L$11:$L$188)</f>
        <v>2975.4129600000001</v>
      </c>
      <c r="R309" s="251">
        <f>_xlfn.XLOOKUP($B309,Pop_countries_a,'Data01 - Population'!Z$8:Z$274)*_xlfn.XLOOKUP($B309,$B$11:$B$188,$L$11:$L$188)</f>
        <v>2995.86456</v>
      </c>
      <c r="S309" s="251">
        <f>_xlfn.XLOOKUP($B309,Pop_countries_a,'Data01 - Population'!AA$8:AA$274)*_xlfn.XLOOKUP($B309,$B$11:$B$188,$L$11:$L$188)</f>
        <v>3015.9604800000002</v>
      </c>
      <c r="T309" s="251">
        <f>_xlfn.XLOOKUP($B309,Pop_countries_a,'Data01 - Population'!AB$8:AB$274)*_xlfn.XLOOKUP($B309,$B$11:$B$188,$L$11:$L$188)</f>
        <v>3035.4199200000003</v>
      </c>
      <c r="U309" s="251">
        <f>_xlfn.XLOOKUP($B309,Pop_countries_a,'Data01 - Population'!AC$8:AC$274)*_xlfn.XLOOKUP($B309,$B$11:$B$188,$L$11:$L$188)</f>
        <v>3054.3552</v>
      </c>
      <c r="V309" s="251">
        <f>_xlfn.XLOOKUP($B309,Pop_countries_a,'Data01 - Population'!AD$8:AD$274)*_xlfn.XLOOKUP($B309,$B$11:$B$188,$L$11:$L$188)</f>
        <v>3072.8318399999998</v>
      </c>
      <c r="W309" s="251">
        <f>_xlfn.XLOOKUP($B309,Pop_countries_a,'Data01 - Population'!AE$8:AE$274)*_xlfn.XLOOKUP($B309,$B$11:$B$188,$L$11:$L$188)</f>
        <v>3090.7094400000001</v>
      </c>
      <c r="X309" s="251">
        <f>_xlfn.XLOOKUP($B309,Pop_countries_a,'Data01 - Population'!AF$8:AF$274)*_xlfn.XLOOKUP($B309,$B$11:$B$188,$L$11:$L$188)</f>
        <v>3107.8569599999996</v>
      </c>
      <c r="Y309" s="251">
        <f>_xlfn.XLOOKUP($B309,Pop_countries_a,'Data01 - Population'!AG$8:AG$274)*_xlfn.XLOOKUP($B309,$B$11:$B$188,$L$11:$L$188)</f>
        <v>3124.5645600000003</v>
      </c>
      <c r="Z309" s="251">
        <f>_xlfn.XLOOKUP($B309,Pop_countries_a,'Data01 - Population'!AH$8:AH$274)*_xlfn.XLOOKUP($B309,$B$11:$B$188,$L$11:$L$188)</f>
        <v>3140.4484799999996</v>
      </c>
      <c r="AA309" s="251">
        <f>_xlfn.XLOOKUP($B309,Pop_countries_a,'Data01 - Population'!AI$8:AI$274)*_xlfn.XLOOKUP($B309,$B$11:$B$188,$L$11:$L$188)</f>
        <v>3155.6303999999996</v>
      </c>
      <c r="AB309" s="251">
        <f>_xlfn.XLOOKUP($B309,Pop_countries_a,'Data01 - Population'!AJ$8:AJ$274)*_xlfn.XLOOKUP($B309,$B$11:$B$188,$L$11:$L$188)</f>
        <v>3170.25072</v>
      </c>
      <c r="AC309" s="251">
        <f>_xlfn.XLOOKUP($B309,Pop_countries_a,'Data01 - Population'!AK$8:AK$274)*_xlfn.XLOOKUP($B309,$B$11:$B$188,$L$11:$L$188)</f>
        <v>3184.1783999999998</v>
      </c>
      <c r="AD309" s="251">
        <f>_xlfn.XLOOKUP($B309,Pop_countries_a,'Data01 - Population'!AL$8:AL$274)*_xlfn.XLOOKUP($B309,$B$11:$B$188,$L$11:$L$188)</f>
        <v>3197.3853599999998</v>
      </c>
      <c r="AE309" s="251">
        <f>_xlfn.XLOOKUP($B309,Pop_countries_a,'Data01 - Population'!AM$8:AM$274)*_xlfn.XLOOKUP($B309,$B$11:$B$188,$L$11:$L$188)</f>
        <v>3209.8341599999994</v>
      </c>
      <c r="AF309" s="251">
        <f>_xlfn.XLOOKUP($B309,Pop_countries_a,'Data01 - Population'!AN$8:AN$274)*_xlfn.XLOOKUP($B309,$B$11:$B$188,$L$11:$L$188)</f>
        <v>3221.5903199999998</v>
      </c>
      <c r="AG309" s="251">
        <f>_xlfn.XLOOKUP($B309,Pop_countries_a,'Data01 - Population'!AO$8:AO$274)*_xlfn.XLOOKUP($B309,$B$11:$B$188,$L$11:$L$188)</f>
        <v>3232.7942399999997</v>
      </c>
      <c r="AH309" s="251">
        <f>_xlfn.XLOOKUP($B309,Pop_countries_a,'Data01 - Population'!AP$8:AP$274)*_xlfn.XLOOKUP($B309,$B$11:$B$188,$L$11:$L$188)</f>
        <v>3243.1931999999997</v>
      </c>
    </row>
    <row r="310" spans="2:34" x14ac:dyDescent="0.25">
      <c r="B310" s="256" t="s">
        <v>376</v>
      </c>
      <c r="C310" s="251">
        <f>_xlfn.XLOOKUP($B310,Pop_countries_a,'Data01 - Population'!K$8:K$274)*_xlfn.XLOOKUP($B310,$B$11:$B$188,$L$11:$L$188)</f>
        <v>32859.63594</v>
      </c>
      <c r="D310" s="251">
        <f>_xlfn.XLOOKUP($B310,Pop_countries_a,'Data01 - Population'!L$8:L$274)*_xlfn.XLOOKUP($B310,$B$11:$B$188,$L$11:$L$188)</f>
        <v>33128.740709999998</v>
      </c>
      <c r="E310" s="251">
        <f>_xlfn.XLOOKUP($B310,Pop_countries_a,'Data01 - Population'!M$8:M$274)*_xlfn.XLOOKUP($B310,$B$11:$B$188,$L$11:$L$188)</f>
        <v>33392.610540000001</v>
      </c>
      <c r="F310" s="251">
        <f>_xlfn.XLOOKUP($B310,Pop_countries_a,'Data01 - Population'!N$8:N$274)*_xlfn.XLOOKUP($B310,$B$11:$B$188,$L$11:$L$188)</f>
        <v>33650.640870000003</v>
      </c>
      <c r="G310" s="251">
        <f>_xlfn.XLOOKUP($B310,Pop_countries_a,'Data01 - Population'!O$8:O$274)*_xlfn.XLOOKUP($B310,$B$11:$B$188,$L$11:$L$188)</f>
        <v>33903.28512</v>
      </c>
      <c r="H310" s="251">
        <f>_xlfn.XLOOKUP($B310,Pop_countries_a,'Data01 - Population'!P$8:P$274)*_xlfn.XLOOKUP($B310,$B$11:$B$188,$L$11:$L$188)</f>
        <v>34151.09289</v>
      </c>
      <c r="I310" s="251">
        <f>_xlfn.XLOOKUP($B310,Pop_countries_a,'Data01 - Population'!Q$8:Q$274)*_xlfn.XLOOKUP($B310,$B$11:$B$188,$L$11:$L$188)</f>
        <v>34394.304629999999</v>
      </c>
      <c r="J310" s="251">
        <f>_xlfn.XLOOKUP($B310,Pop_countries_a,'Data01 - Population'!R$8:R$274)*_xlfn.XLOOKUP($B310,$B$11:$B$188,$L$11:$L$188)</f>
        <v>34633.298190000001</v>
      </c>
      <c r="K310" s="251">
        <f>_xlfn.XLOOKUP($B310,Pop_countries_a,'Data01 - Population'!S$8:S$274)*_xlfn.XLOOKUP($B310,$B$11:$B$188,$L$11:$L$188)</f>
        <v>34868.087309999995</v>
      </c>
      <c r="L310" s="251">
        <f>_xlfn.XLOOKUP($B310,Pop_countries_a,'Data01 - Population'!T$8:T$274)*_xlfn.XLOOKUP($B310,$B$11:$B$188,$L$11:$L$188)</f>
        <v>35097.888810000004</v>
      </c>
      <c r="M310" s="251">
        <f>_xlfn.XLOOKUP($B310,Pop_countries_a,'Data01 - Population'!U$8:U$274)*_xlfn.XLOOKUP($B310,$B$11:$B$188,$L$11:$L$188)</f>
        <v>35321.500440000003</v>
      </c>
      <c r="N310" s="251">
        <f>_xlfn.XLOOKUP($B310,Pop_countries_a,'Data01 - Population'!V$8:V$274)*_xlfn.XLOOKUP($B310,$B$11:$B$188,$L$11:$L$188)</f>
        <v>35538.24207</v>
      </c>
      <c r="O310" s="251">
        <f>_xlfn.XLOOKUP($B310,Pop_countries_a,'Data01 - Population'!W$8:W$274)*_xlfn.XLOOKUP($B310,$B$11:$B$188,$L$11:$L$188)</f>
        <v>35747.928209999998</v>
      </c>
      <c r="P310" s="251">
        <f>_xlfn.XLOOKUP($B310,Pop_countries_a,'Data01 - Population'!X$8:X$274)*_xlfn.XLOOKUP($B310,$B$11:$B$188,$L$11:$L$188)</f>
        <v>35950.655040000005</v>
      </c>
      <c r="Q310" s="251">
        <f>_xlfn.XLOOKUP($B310,Pop_countries_a,'Data01 - Population'!Y$8:Y$274)*_xlfn.XLOOKUP($B310,$B$11:$B$188,$L$11:$L$188)</f>
        <v>36146.443169999999</v>
      </c>
      <c r="R310" s="251">
        <f>_xlfn.XLOOKUP($B310,Pop_countries_a,'Data01 - Population'!Z$8:Z$274)*_xlfn.XLOOKUP($B310,$B$11:$B$188,$L$11:$L$188)</f>
        <v>36335.155200000001</v>
      </c>
      <c r="S310" s="251">
        <f>_xlfn.XLOOKUP($B310,Pop_countries_a,'Data01 - Population'!AA$8:AA$274)*_xlfn.XLOOKUP($B310,$B$11:$B$188,$L$11:$L$188)</f>
        <v>36516.928529999997</v>
      </c>
      <c r="T310" s="251">
        <f>_xlfn.XLOOKUP($B310,Pop_countries_a,'Data01 - Population'!AB$8:AB$274)*_xlfn.XLOOKUP($B310,$B$11:$B$188,$L$11:$L$188)</f>
        <v>36691.639500000005</v>
      </c>
      <c r="U310" s="251">
        <f>_xlfn.XLOOKUP($B310,Pop_countries_a,'Data01 - Population'!AC$8:AC$274)*_xlfn.XLOOKUP($B310,$B$11:$B$188,$L$11:$L$188)</f>
        <v>36859.37055</v>
      </c>
      <c r="V310" s="251">
        <f>_xlfn.XLOOKUP($B310,Pop_countries_a,'Data01 - Population'!AD$8:AD$274)*_xlfn.XLOOKUP($B310,$B$11:$B$188,$L$11:$L$188)</f>
        <v>37020.575099999995</v>
      </c>
      <c r="W310" s="251">
        <f>_xlfn.XLOOKUP($B310,Pop_countries_a,'Data01 - Population'!AE$8:AE$274)*_xlfn.XLOOKUP($B310,$B$11:$B$188,$L$11:$L$188)</f>
        <v>37175.562299999998</v>
      </c>
      <c r="X310" s="251">
        <f>_xlfn.XLOOKUP($B310,Pop_countries_a,'Data01 - Population'!AF$8:AF$274)*_xlfn.XLOOKUP($B310,$B$11:$B$188,$L$11:$L$188)</f>
        <v>37324.71</v>
      </c>
      <c r="Y310" s="251">
        <f>_xlfn.XLOOKUP($B310,Pop_countries_a,'Data01 - Population'!AG$8:AG$274)*_xlfn.XLOOKUP($B310,$B$11:$B$188,$L$11:$L$188)</f>
        <v>37468.265520000001</v>
      </c>
      <c r="Z310" s="251">
        <f>_xlfn.XLOOKUP($B310,Pop_countries_a,'Data01 - Population'!AH$8:AH$274)*_xlfn.XLOOKUP($B310,$B$11:$B$188,$L$11:$L$188)</f>
        <v>37606.290690000002</v>
      </c>
      <c r="AA310" s="251">
        <f>_xlfn.XLOOKUP($B310,Pop_countries_a,'Data01 - Population'!AI$8:AI$274)*_xlfn.XLOOKUP($B310,$B$11:$B$188,$L$11:$L$188)</f>
        <v>37738.922910000001</v>
      </c>
      <c r="AB310" s="251">
        <f>_xlfn.XLOOKUP($B310,Pop_countries_a,'Data01 - Population'!AJ$8:AJ$274)*_xlfn.XLOOKUP($B310,$B$11:$B$188,$L$11:$L$188)</f>
        <v>37866.203399999999</v>
      </c>
      <c r="AC310" s="251">
        <f>_xlfn.XLOOKUP($B310,Pop_countries_a,'Data01 - Population'!AK$8:AK$274)*_xlfn.XLOOKUP($B310,$B$11:$B$188,$L$11:$L$188)</f>
        <v>37988.139030000006</v>
      </c>
      <c r="AD310" s="251">
        <f>_xlfn.XLOOKUP($B310,Pop_countries_a,'Data01 - Population'!AL$8:AL$274)*_xlfn.XLOOKUP($B310,$B$11:$B$188,$L$11:$L$188)</f>
        <v>38104.949639999999</v>
      </c>
      <c r="AE310" s="251">
        <f>_xlfn.XLOOKUP($B310,Pop_countries_a,'Data01 - Population'!AM$8:AM$274)*_xlfn.XLOOKUP($B310,$B$11:$B$188,$L$11:$L$188)</f>
        <v>38216.999339999995</v>
      </c>
      <c r="AF310" s="251">
        <f>_xlfn.XLOOKUP($B310,Pop_countries_a,'Data01 - Population'!AN$8:AN$274)*_xlfn.XLOOKUP($B310,$B$11:$B$188,$L$11:$L$188)</f>
        <v>38324.377439999997</v>
      </c>
      <c r="AG310" s="251">
        <f>_xlfn.XLOOKUP($B310,Pop_countries_a,'Data01 - Population'!AO$8:AO$274)*_xlfn.XLOOKUP($B310,$B$11:$B$188,$L$11:$L$188)</f>
        <v>38427.097679999999</v>
      </c>
      <c r="AH310" s="251">
        <f>_xlfn.XLOOKUP($B310,Pop_countries_a,'Data01 - Population'!AP$8:AP$274)*_xlfn.XLOOKUP($B310,$B$11:$B$188,$L$11:$L$188)</f>
        <v>38525.537909999999</v>
      </c>
    </row>
    <row r="311" spans="2:34" x14ac:dyDescent="0.25">
      <c r="B311" s="256" t="s">
        <v>357</v>
      </c>
      <c r="C311" s="251">
        <f>_xlfn.XLOOKUP($B311,Pop_countries_a,'Data01 - Population'!K$8:K$274)*_xlfn.XLOOKUP($B311,$B$11:$B$188,$L$11:$L$188)</f>
        <v>42022.129259999994</v>
      </c>
      <c r="D311" s="251">
        <f>_xlfn.XLOOKUP($B311,Pop_countries_a,'Data01 - Population'!L$8:L$274)*_xlfn.XLOOKUP($B311,$B$11:$B$188,$L$11:$L$188)</f>
        <v>42529.636679999996</v>
      </c>
      <c r="E311" s="251">
        <f>_xlfn.XLOOKUP($B311,Pop_countries_a,'Data01 - Population'!M$8:M$274)*_xlfn.XLOOKUP($B311,$B$11:$B$188,$L$11:$L$188)</f>
        <v>43029.273179999997</v>
      </c>
      <c r="F311" s="251">
        <f>_xlfn.XLOOKUP($B311,Pop_countries_a,'Data01 - Population'!N$8:N$274)*_xlfn.XLOOKUP($B311,$B$11:$B$188,$L$11:$L$188)</f>
        <v>43521.796319999994</v>
      </c>
      <c r="G311" s="251">
        <f>_xlfn.XLOOKUP($B311,Pop_countries_a,'Data01 - Population'!O$8:O$274)*_xlfn.XLOOKUP($B311,$B$11:$B$188,$L$11:$L$188)</f>
        <v>44010.242759999994</v>
      </c>
      <c r="H311" s="251">
        <f>_xlfn.XLOOKUP($B311,Pop_countries_a,'Data01 - Population'!P$8:P$274)*_xlfn.XLOOKUP($B311,$B$11:$B$188,$L$11:$L$188)</f>
        <v>44499.106499999994</v>
      </c>
      <c r="I311" s="251">
        <f>_xlfn.XLOOKUP($B311,Pop_countries_a,'Data01 - Population'!Q$8:Q$274)*_xlfn.XLOOKUP($B311,$B$11:$B$188,$L$11:$L$188)</f>
        <v>44991.398519999995</v>
      </c>
      <c r="J311" s="251">
        <f>_xlfn.XLOOKUP($B311,Pop_countries_a,'Data01 - Population'!R$8:R$274)*_xlfn.XLOOKUP($B311,$B$11:$B$188,$L$11:$L$188)</f>
        <v>45487.998359999998</v>
      </c>
      <c r="K311" s="251">
        <f>_xlfn.XLOOKUP($B311,Pop_countries_a,'Data01 - Population'!S$8:S$274)*_xlfn.XLOOKUP($B311,$B$11:$B$188,$L$11:$L$188)</f>
        <v>45987.069899999995</v>
      </c>
      <c r="L311" s="251">
        <f>_xlfn.XLOOKUP($B311,Pop_countries_a,'Data01 - Population'!T$8:T$274)*_xlfn.XLOOKUP($B311,$B$11:$B$188,$L$11:$L$188)</f>
        <v>46484.639159999992</v>
      </c>
      <c r="M311" s="251">
        <f>_xlfn.XLOOKUP($B311,Pop_countries_a,'Data01 - Population'!U$8:U$274)*_xlfn.XLOOKUP($B311,$B$11:$B$188,$L$11:$L$188)</f>
        <v>46975.563719999991</v>
      </c>
      <c r="N311" s="251">
        <f>_xlfn.XLOOKUP($B311,Pop_countries_a,'Data01 - Population'!V$8:V$274)*_xlfn.XLOOKUP($B311,$B$11:$B$188,$L$11:$L$188)</f>
        <v>47455.876019999996</v>
      </c>
      <c r="O311" s="251">
        <f>_xlfn.XLOOKUP($B311,Pop_countries_a,'Data01 - Population'!W$8:W$274)*_xlfn.XLOOKUP($B311,$B$11:$B$188,$L$11:$L$188)</f>
        <v>47924.112299999993</v>
      </c>
      <c r="P311" s="251">
        <f>_xlfn.XLOOKUP($B311,Pop_countries_a,'Data01 - Population'!X$8:X$274)*_xlfn.XLOOKUP($B311,$B$11:$B$188,$L$11:$L$188)</f>
        <v>48380.786159999996</v>
      </c>
      <c r="Q311" s="251">
        <f>_xlfn.XLOOKUP($B311,Pop_countries_a,'Data01 - Population'!Y$8:Y$274)*_xlfn.XLOOKUP($B311,$B$11:$B$188,$L$11:$L$188)</f>
        <v>48826.417619999993</v>
      </c>
      <c r="R311" s="251">
        <f>_xlfn.XLOOKUP($B311,Pop_countries_a,'Data01 - Population'!Z$8:Z$274)*_xlfn.XLOOKUP($B311,$B$11:$B$188,$L$11:$L$188)</f>
        <v>49262.290679999991</v>
      </c>
      <c r="S311" s="251">
        <f>_xlfn.XLOOKUP($B311,Pop_countries_a,'Data01 - Population'!AA$8:AA$274)*_xlfn.XLOOKUP($B311,$B$11:$B$188,$L$11:$L$188)</f>
        <v>49689.073019999989</v>
      </c>
      <c r="T311" s="251">
        <f>_xlfn.XLOOKUP($B311,Pop_countries_a,'Data01 - Population'!AB$8:AB$274)*_xlfn.XLOOKUP($B311,$B$11:$B$188,$L$11:$L$188)</f>
        <v>50106.57845999999</v>
      </c>
      <c r="U311" s="251">
        <f>_xlfn.XLOOKUP($B311,Pop_countries_a,'Data01 - Population'!AC$8:AC$274)*_xlfn.XLOOKUP($B311,$B$11:$B$188,$L$11:$L$188)</f>
        <v>50513.953139999991</v>
      </c>
      <c r="V311" s="251">
        <f>_xlfn.XLOOKUP($B311,Pop_countries_a,'Data01 - Population'!AD$8:AD$274)*_xlfn.XLOOKUP($B311,$B$11:$B$188,$L$11:$L$188)</f>
        <v>50910.940259999988</v>
      </c>
      <c r="W311" s="251">
        <f>_xlfn.XLOOKUP($B311,Pop_countries_a,'Data01 - Population'!AE$8:AE$274)*_xlfn.XLOOKUP($B311,$B$11:$B$188,$L$11:$L$188)</f>
        <v>51297.385739999991</v>
      </c>
      <c r="X311" s="251">
        <f>_xlfn.XLOOKUP($B311,Pop_countries_a,'Data01 - Population'!AF$8:AF$274)*_xlfn.XLOOKUP($B311,$B$11:$B$188,$L$11:$L$188)</f>
        <v>51672.962159999988</v>
      </c>
      <c r="Y311" s="251">
        <f>_xlfn.XLOOKUP($B311,Pop_countries_a,'Data01 - Population'!AG$8:AG$274)*_xlfn.XLOOKUP($B311,$B$11:$B$188,$L$11:$L$188)</f>
        <v>52037.470499999989</v>
      </c>
      <c r="Z311" s="251">
        <f>_xlfn.XLOOKUP($B311,Pop_countries_a,'Data01 - Population'!AH$8:AH$274)*_xlfn.XLOOKUP($B311,$B$11:$B$188,$L$11:$L$188)</f>
        <v>52390.737419999998</v>
      </c>
      <c r="AA311" s="251">
        <f>_xlfn.XLOOKUP($B311,Pop_countries_a,'Data01 - Population'!AI$8:AI$274)*_xlfn.XLOOKUP($B311,$B$11:$B$188,$L$11:$L$188)</f>
        <v>52732.358459999996</v>
      </c>
      <c r="AB311" s="251">
        <f>_xlfn.XLOOKUP($B311,Pop_countries_a,'Data01 - Population'!AJ$8:AJ$274)*_xlfn.XLOOKUP($B311,$B$11:$B$188,$L$11:$L$188)</f>
        <v>53061.813599999994</v>
      </c>
      <c r="AC311" s="251">
        <f>_xlfn.XLOOKUP($B311,Pop_countries_a,'Data01 - Population'!AK$8:AK$274)*_xlfn.XLOOKUP($B311,$B$11:$B$188,$L$11:$L$188)</f>
        <v>53378.762579999995</v>
      </c>
      <c r="AD311" s="251">
        <f>_xlfn.XLOOKUP($B311,Pop_countries_a,'Data01 - Population'!AL$8:AL$274)*_xlfn.XLOOKUP($B311,$B$11:$B$188,$L$11:$L$188)</f>
        <v>53683.064159999994</v>
      </c>
      <c r="AE311" s="251">
        <f>_xlfn.XLOOKUP($B311,Pop_countries_a,'Data01 - Population'!AM$8:AM$274)*_xlfn.XLOOKUP($B311,$B$11:$B$188,$L$11:$L$188)</f>
        <v>53974.512899999994</v>
      </c>
      <c r="AF311" s="251">
        <f>_xlfn.XLOOKUP($B311,Pop_countries_a,'Data01 - Population'!AN$8:AN$274)*_xlfn.XLOOKUP($B311,$B$11:$B$188,$L$11:$L$188)</f>
        <v>54252.890519999994</v>
      </c>
      <c r="AG311" s="251">
        <f>_xlfn.XLOOKUP($B311,Pop_countries_a,'Data01 - Population'!AO$8:AO$274)*_xlfn.XLOOKUP($B311,$B$11:$B$188,$L$11:$L$188)</f>
        <v>54517.888859999992</v>
      </c>
      <c r="AH311" s="251">
        <f>_xlfn.XLOOKUP($B311,Pop_countries_a,'Data01 - Population'!AP$8:AP$274)*_xlfn.XLOOKUP($B311,$B$11:$B$188,$L$11:$L$188)</f>
        <v>54769.308899999989</v>
      </c>
    </row>
    <row r="312" spans="2:34" x14ac:dyDescent="0.25">
      <c r="B312" s="256" t="s">
        <v>243</v>
      </c>
      <c r="C312" s="251">
        <f>_xlfn.XLOOKUP($B312,Pop_countries_a,'Data01 - Population'!K$8:K$274)*_xlfn.XLOOKUP($B312,$B$11:$B$188,$L$11:$L$188)</f>
        <v>117019.80937999999</v>
      </c>
      <c r="D312" s="251">
        <f>_xlfn.XLOOKUP($B312,Pop_countries_a,'Data01 - Population'!L$8:L$274)*_xlfn.XLOOKUP($B312,$B$11:$B$188,$L$11:$L$188)</f>
        <v>121517.31271999999</v>
      </c>
      <c r="E312" s="251">
        <f>_xlfn.XLOOKUP($B312,Pop_countries_a,'Data01 - Population'!M$8:M$274)*_xlfn.XLOOKUP($B312,$B$11:$B$188,$L$11:$L$188)</f>
        <v>126156.66619999999</v>
      </c>
      <c r="F312" s="251">
        <f>_xlfn.XLOOKUP($B312,Pop_countries_a,'Data01 - Population'!N$8:N$274)*_xlfn.XLOOKUP($B312,$B$11:$B$188,$L$11:$L$188)</f>
        <v>130939.97319999999</v>
      </c>
      <c r="G312" s="251">
        <f>_xlfn.XLOOKUP($B312,Pop_countries_a,'Data01 - Population'!O$8:O$274)*_xlfn.XLOOKUP($B312,$B$11:$B$188,$L$11:$L$188)</f>
        <v>135872.47459999999</v>
      </c>
      <c r="H312" s="251">
        <f>_xlfn.XLOOKUP($B312,Pop_countries_a,'Data01 - Population'!P$8:P$274)*_xlfn.XLOOKUP($B312,$B$11:$B$188,$L$11:$L$188)</f>
        <v>140960.76667999997</v>
      </c>
      <c r="I312" s="251">
        <f>_xlfn.XLOOKUP($B312,Pop_countries_a,'Data01 - Population'!Q$8:Q$274)*_xlfn.XLOOKUP($B312,$B$11:$B$188,$L$11:$L$188)</f>
        <v>146210.06521999999</v>
      </c>
      <c r="J312" s="251">
        <f>_xlfn.XLOOKUP($B312,Pop_countries_a,'Data01 - Population'!R$8:R$274)*_xlfn.XLOOKUP($B312,$B$11:$B$188,$L$11:$L$188)</f>
        <v>151622.73463999998</v>
      </c>
      <c r="K312" s="251">
        <f>_xlfn.XLOOKUP($B312,Pop_countries_a,'Data01 - Population'!S$8:S$274)*_xlfn.XLOOKUP($B312,$B$11:$B$188,$L$11:$L$188)</f>
        <v>157199.35223999998</v>
      </c>
      <c r="L312" s="251">
        <f>_xlfn.XLOOKUP($B312,Pop_countries_a,'Data01 - Population'!T$8:T$274)*_xlfn.XLOOKUP($B312,$B$11:$B$188,$L$11:$L$188)</f>
        <v>162941.63987999997</v>
      </c>
      <c r="M312" s="251">
        <f>_xlfn.XLOOKUP($B312,Pop_countries_a,'Data01 - Population'!U$8:U$274)*_xlfn.XLOOKUP($B312,$B$11:$B$188,$L$11:$L$188)</f>
        <v>168850.60657999996</v>
      </c>
      <c r="N312" s="251">
        <f>_xlfn.XLOOKUP($B312,Pop_countries_a,'Data01 - Population'!V$8:V$274)*_xlfn.XLOOKUP($B312,$B$11:$B$188,$L$11:$L$188)</f>
        <v>174927.01538</v>
      </c>
      <c r="O312" s="251">
        <f>_xlfn.XLOOKUP($B312,Pop_countries_a,'Data01 - Population'!W$8:W$274)*_xlfn.XLOOKUP($B312,$B$11:$B$188,$L$11:$L$188)</f>
        <v>181171.39337999999</v>
      </c>
      <c r="P312" s="251">
        <f>_xlfn.XLOOKUP($B312,Pop_countries_a,'Data01 - Population'!X$8:X$274)*_xlfn.XLOOKUP($B312,$B$11:$B$188,$L$11:$L$188)</f>
        <v>187583.66527999999</v>
      </c>
      <c r="Q312" s="251">
        <f>_xlfn.XLOOKUP($B312,Pop_countries_a,'Data01 - Population'!Y$8:Y$274)*_xlfn.XLOOKUP($B312,$B$11:$B$188,$L$11:$L$188)</f>
        <v>194162.23471999998</v>
      </c>
      <c r="R312" s="251">
        <f>_xlfn.XLOOKUP($B312,Pop_countries_a,'Data01 - Population'!Z$8:Z$274)*_xlfn.XLOOKUP($B312,$B$11:$B$188,$L$11:$L$188)</f>
        <v>200905.01839999997</v>
      </c>
      <c r="S312" s="251">
        <f>_xlfn.XLOOKUP($B312,Pop_countries_a,'Data01 - Population'!AA$8:AA$274)*_xlfn.XLOOKUP($B312,$B$11:$B$188,$L$11:$L$188)</f>
        <v>207809.79245999997</v>
      </c>
      <c r="T312" s="251">
        <f>_xlfn.XLOOKUP($B312,Pop_countries_a,'Data01 - Population'!AB$8:AB$274)*_xlfn.XLOOKUP($B312,$B$11:$B$188,$L$11:$L$188)</f>
        <v>214875.12619999997</v>
      </c>
      <c r="U312" s="251">
        <f>_xlfn.XLOOKUP($B312,Pop_countries_a,'Data01 - Population'!AC$8:AC$274)*_xlfn.XLOOKUP($B312,$B$11:$B$188,$L$11:$L$188)</f>
        <v>222099.57385999997</v>
      </c>
      <c r="V312" s="251">
        <f>_xlfn.XLOOKUP($B312,Pop_countries_a,'Data01 - Population'!AD$8:AD$274)*_xlfn.XLOOKUP($B312,$B$11:$B$188,$L$11:$L$188)</f>
        <v>229480.93667999998</v>
      </c>
      <c r="W312" s="251">
        <f>_xlfn.XLOOKUP($B312,Pop_countries_a,'Data01 - Population'!AE$8:AE$274)*_xlfn.XLOOKUP($B312,$B$11:$B$188,$L$11:$L$188)</f>
        <v>237016.70465999999</v>
      </c>
      <c r="X312" s="251">
        <f>_xlfn.XLOOKUP($B312,Pop_countries_a,'Data01 - Population'!AF$8:AF$274)*_xlfn.XLOOKUP($B312,$B$11:$B$188,$L$11:$L$188)</f>
        <v>244704.22723999998</v>
      </c>
      <c r="Y312" s="251">
        <f>_xlfn.XLOOKUP($B312,Pop_countries_a,'Data01 - Population'!AG$8:AG$274)*_xlfn.XLOOKUP($B312,$B$11:$B$188,$L$11:$L$188)</f>
        <v>252541.05465999997</v>
      </c>
      <c r="Z312" s="251">
        <f>_xlfn.XLOOKUP($B312,Pop_countries_a,'Data01 - Population'!AH$8:AH$274)*_xlfn.XLOOKUP($B312,$B$11:$B$188,$L$11:$L$188)</f>
        <v>260524.56145999997</v>
      </c>
      <c r="AA312" s="251">
        <f>_xlfn.XLOOKUP($B312,Pop_countries_a,'Data01 - Population'!AI$8:AI$274)*_xlfn.XLOOKUP($B312,$B$11:$B$188,$L$11:$L$188)</f>
        <v>268651.50974000001</v>
      </c>
      <c r="AB312" s="251">
        <f>_xlfn.XLOOKUP($B312,Pop_countries_a,'Data01 - Population'!AJ$8:AJ$274)*_xlfn.XLOOKUP($B312,$B$11:$B$188,$L$11:$L$188)</f>
        <v>276918.60135999997</v>
      </c>
      <c r="AC312" s="251">
        <f>_xlfn.XLOOKUP($B312,Pop_countries_a,'Data01 - Population'!AK$8:AK$274)*_xlfn.XLOOKUP($B312,$B$11:$B$188,$L$11:$L$188)</f>
        <v>285322.33737999998</v>
      </c>
      <c r="AD312" s="251">
        <f>_xlfn.XLOOKUP($B312,Pop_countries_a,'Data01 - Population'!AL$8:AL$274)*_xlfn.XLOOKUP($B312,$B$11:$B$188,$L$11:$L$188)</f>
        <v>293859.26905999996</v>
      </c>
      <c r="AE312" s="251">
        <f>_xlfn.XLOOKUP($B312,Pop_countries_a,'Data01 - Population'!AM$8:AM$274)*_xlfn.XLOOKUP($B312,$B$11:$B$188,$L$11:$L$188)</f>
        <v>302526.01793999993</v>
      </c>
      <c r="AF312" s="251">
        <f>_xlfn.XLOOKUP($B312,Pop_countries_a,'Data01 - Population'!AN$8:AN$274)*_xlfn.XLOOKUP($B312,$B$11:$B$188,$L$11:$L$188)</f>
        <v>311319.87321999995</v>
      </c>
      <c r="AG312" s="251">
        <f>_xlfn.XLOOKUP($B312,Pop_countries_a,'Data01 - Population'!AO$8:AO$274)*_xlfn.XLOOKUP($B312,$B$11:$B$188,$L$11:$L$188)</f>
        <v>320237.93835999997</v>
      </c>
      <c r="AH312" s="251">
        <f>_xlfn.XLOOKUP($B312,Pop_countries_a,'Data01 - Population'!AP$8:AP$274)*_xlfn.XLOOKUP($B312,$B$11:$B$188,$L$11:$L$188)</f>
        <v>329277.07585999998</v>
      </c>
    </row>
    <row r="313" spans="2:34" x14ac:dyDescent="0.25">
      <c r="B313" s="256" t="s">
        <v>244</v>
      </c>
      <c r="C313" s="251">
        <f>_xlfn.XLOOKUP($B313,Pop_countries_a,'Data01 - Population'!K$8:K$274)*_xlfn.XLOOKUP($B313,$B$11:$B$188,$L$11:$L$188)</f>
        <v>1989539.6697000002</v>
      </c>
      <c r="D313" s="251">
        <f>_xlfn.XLOOKUP($B313,Pop_countries_a,'Data01 - Population'!L$8:L$274)*_xlfn.XLOOKUP($B313,$B$11:$B$188,$L$11:$L$188)</f>
        <v>2040781.9113</v>
      </c>
      <c r="E313" s="251">
        <f>_xlfn.XLOOKUP($B313,Pop_countries_a,'Data01 - Population'!M$8:M$274)*_xlfn.XLOOKUP($B313,$B$11:$B$188,$L$11:$L$188)</f>
        <v>2092866.9696</v>
      </c>
      <c r="F313" s="251">
        <f>_xlfn.XLOOKUP($B313,Pop_countries_a,'Data01 - Population'!N$8:N$274)*_xlfn.XLOOKUP($B313,$B$11:$B$188,$L$11:$L$188)</f>
        <v>2145794.6367000001</v>
      </c>
      <c r="G313" s="251">
        <f>_xlfn.XLOOKUP($B313,Pop_countries_a,'Data01 - Population'!O$8:O$274)*_xlfn.XLOOKUP($B313,$B$11:$B$188,$L$11:$L$188)</f>
        <v>2199605.7600000002</v>
      </c>
      <c r="H313" s="251">
        <f>_xlfn.XLOOKUP($B313,Pop_countries_a,'Data01 - Population'!P$8:P$274)*_xlfn.XLOOKUP($B313,$B$11:$B$188,$L$11:$L$188)</f>
        <v>2254358.9673000001</v>
      </c>
      <c r="I313" s="251">
        <f>_xlfn.XLOOKUP($B313,Pop_countries_a,'Data01 - Population'!Q$8:Q$274)*_xlfn.XLOOKUP($B313,$B$11:$B$188,$L$11:$L$188)</f>
        <v>2310096.8583</v>
      </c>
      <c r="J313" s="251">
        <f>_xlfn.XLOOKUP($B313,Pop_countries_a,'Data01 - Population'!R$8:R$274)*_xlfn.XLOOKUP($B313,$B$11:$B$188,$L$11:$L$188)</f>
        <v>2366825.6502</v>
      </c>
      <c r="K313" s="251">
        <f>_xlfn.XLOOKUP($B313,Pop_countries_a,'Data01 - Population'!S$8:S$274)*_xlfn.XLOOKUP($B313,$B$11:$B$188,$L$11:$L$188)</f>
        <v>2424531.8790000002</v>
      </c>
      <c r="L313" s="251">
        <f>_xlfn.XLOOKUP($B313,Pop_countries_a,'Data01 - Population'!T$8:T$274)*_xlfn.XLOOKUP($B313,$B$11:$B$188,$L$11:$L$188)</f>
        <v>2483213.9805000001</v>
      </c>
      <c r="M313" s="251">
        <f>_xlfn.XLOOKUP($B313,Pop_countries_a,'Data01 - Population'!U$8:U$274)*_xlfn.XLOOKUP($B313,$B$11:$B$188,$L$11:$L$188)</f>
        <v>2542865.2919999999</v>
      </c>
      <c r="N313" s="251">
        <f>_xlfn.XLOOKUP($B313,Pop_countries_a,'Data01 - Population'!V$8:V$274)*_xlfn.XLOOKUP($B313,$B$11:$B$188,$L$11:$L$188)</f>
        <v>2603475.7056</v>
      </c>
      <c r="O313" s="251">
        <f>_xlfn.XLOOKUP($B313,Pop_countries_a,'Data01 - Population'!W$8:W$274)*_xlfn.XLOOKUP($B313,$B$11:$B$188,$L$11:$L$188)</f>
        <v>2665034.1531000002</v>
      </c>
      <c r="P313" s="251">
        <f>_xlfn.XLOOKUP($B313,Pop_countries_a,'Data01 - Population'!X$8:X$274)*_xlfn.XLOOKUP($B313,$B$11:$B$188,$L$11:$L$188)</f>
        <v>2727526.0023000003</v>
      </c>
      <c r="Q313" s="251">
        <f>_xlfn.XLOOKUP($B313,Pop_countries_a,'Data01 - Population'!Y$8:Y$274)*_xlfn.XLOOKUP($B313,$B$11:$B$188,$L$11:$L$188)</f>
        <v>2790929.3048999999</v>
      </c>
      <c r="R313" s="251">
        <f>_xlfn.XLOOKUP($B313,Pop_countries_a,'Data01 - Population'!Z$8:Z$274)*_xlfn.XLOOKUP($B313,$B$11:$B$188,$L$11:$L$188)</f>
        <v>2855217.5982000004</v>
      </c>
      <c r="S313" s="251">
        <f>_xlfn.XLOOKUP($B313,Pop_countries_a,'Data01 - Population'!AA$8:AA$274)*_xlfn.XLOOKUP($B313,$B$11:$B$188,$L$11:$L$188)</f>
        <v>2920361.9148000004</v>
      </c>
      <c r="T313" s="251">
        <f>_xlfn.XLOOKUP($B313,Pop_countries_a,'Data01 - Population'!AB$8:AB$274)*_xlfn.XLOOKUP($B313,$B$11:$B$188,$L$11:$L$188)</f>
        <v>2986334.6733000004</v>
      </c>
      <c r="U313" s="251">
        <f>_xlfn.XLOOKUP($B313,Pop_countries_a,'Data01 - Population'!AC$8:AC$274)*_xlfn.XLOOKUP($B313,$B$11:$B$188,$L$11:$L$188)</f>
        <v>3053104.5402000002</v>
      </c>
      <c r="V313" s="251">
        <f>_xlfn.XLOOKUP($B313,Pop_countries_a,'Data01 - Population'!AD$8:AD$274)*_xlfn.XLOOKUP($B313,$B$11:$B$188,$L$11:$L$188)</f>
        <v>3120629.2821000004</v>
      </c>
      <c r="W313" s="251">
        <f>_xlfn.XLOOKUP($B313,Pop_countries_a,'Data01 - Population'!AE$8:AE$274)*_xlfn.XLOOKUP($B313,$B$11:$B$188,$L$11:$L$188)</f>
        <v>3188863.0817999998</v>
      </c>
      <c r="X313" s="251">
        <f>_xlfn.XLOOKUP($B313,Pop_countries_a,'Data01 - Population'!AF$8:AF$274)*_xlfn.XLOOKUP($B313,$B$11:$B$188,$L$11:$L$188)</f>
        <v>3257759.4588000001</v>
      </c>
      <c r="Y313" s="251">
        <f>_xlfn.XLOOKUP($B313,Pop_countries_a,'Data01 - Population'!AG$8:AG$274)*_xlfn.XLOOKUP($B313,$B$11:$B$188,$L$11:$L$188)</f>
        <v>3327288.2181000002</v>
      </c>
      <c r="Z313" s="251">
        <f>_xlfn.XLOOKUP($B313,Pop_countries_a,'Data01 - Population'!AH$8:AH$274)*_xlfn.XLOOKUP($B313,$B$11:$B$188,$L$11:$L$188)</f>
        <v>3397410.2151000001</v>
      </c>
      <c r="AA313" s="251">
        <f>_xlfn.XLOOKUP($B313,Pop_countries_a,'Data01 - Population'!AI$8:AI$274)*_xlfn.XLOOKUP($B313,$B$11:$B$188,$L$11:$L$188)</f>
        <v>3468059.1198</v>
      </c>
      <c r="AB313" s="251">
        <f>_xlfn.XLOOKUP($B313,Pop_countries_a,'Data01 - Population'!AJ$8:AJ$274)*_xlfn.XLOOKUP($B313,$B$11:$B$188,$L$11:$L$188)</f>
        <v>3539158.6725000003</v>
      </c>
      <c r="AC313" s="251">
        <f>_xlfn.XLOOKUP($B313,Pop_countries_a,'Data01 - Population'!AK$8:AK$274)*_xlfn.XLOOKUP($B313,$B$11:$B$188,$L$11:$L$188)</f>
        <v>3610646.8892999999</v>
      </c>
      <c r="AD313" s="251">
        <f>_xlfn.XLOOKUP($B313,Pop_countries_a,'Data01 - Population'!AL$8:AL$274)*_xlfn.XLOOKUP($B313,$B$11:$B$188,$L$11:$L$188)</f>
        <v>3682471.9932000004</v>
      </c>
      <c r="AE313" s="251">
        <f>_xlfn.XLOOKUP($B313,Pop_countries_a,'Data01 - Population'!AM$8:AM$274)*_xlfn.XLOOKUP($B313,$B$11:$B$188,$L$11:$L$188)</f>
        <v>3754611.6993</v>
      </c>
      <c r="AF313" s="251">
        <f>_xlfn.XLOOKUP($B313,Pop_countries_a,'Data01 - Population'!AN$8:AN$274)*_xlfn.XLOOKUP($B313,$B$11:$B$188,$L$11:$L$188)</f>
        <v>3827070.8487000004</v>
      </c>
      <c r="AG313" s="251">
        <f>_xlfn.XLOOKUP($B313,Pop_countries_a,'Data01 - Population'!AO$8:AO$274)*_xlfn.XLOOKUP($B313,$B$11:$B$188,$L$11:$L$188)</f>
        <v>3899871.2906999998</v>
      </c>
      <c r="AH313" s="251">
        <f>_xlfn.XLOOKUP($B313,Pop_countries_a,'Data01 - Population'!AP$8:AP$274)*_xlfn.XLOOKUP($B313,$B$11:$B$188,$L$11:$L$188)</f>
        <v>3973018.4702999997</v>
      </c>
    </row>
    <row r="314" spans="2:34" x14ac:dyDescent="0.25">
      <c r="B314" s="256" t="s">
        <v>441</v>
      </c>
      <c r="C314" s="251">
        <f>_xlfn.XLOOKUP($B314,Pop_countries_a,'Data01 - Population'!K$8:K$274)*_xlfn.XLOOKUP($B314,$B$11:$B$188,$L$11:$L$188)</f>
        <v>32314.433580000004</v>
      </c>
      <c r="D314" s="251">
        <f>_xlfn.XLOOKUP($B314,Pop_countries_a,'Data01 - Population'!L$8:L$274)*_xlfn.XLOOKUP($B314,$B$11:$B$188,$L$11:$L$188)</f>
        <v>32313.223800000003</v>
      </c>
      <c r="E314" s="251">
        <f>_xlfn.XLOOKUP($B314,Pop_countries_a,'Data01 - Population'!M$8:M$274)*_xlfn.XLOOKUP($B314,$B$11:$B$188,$L$11:$L$188)</f>
        <v>32302.087620000002</v>
      </c>
      <c r="F314" s="251">
        <f>_xlfn.XLOOKUP($B314,Pop_countries_a,'Data01 - Population'!N$8:N$274)*_xlfn.XLOOKUP($B314,$B$11:$B$188,$L$11:$L$188)</f>
        <v>32281.040550000002</v>
      </c>
      <c r="G314" s="251">
        <f>_xlfn.XLOOKUP($B314,Pop_countries_a,'Data01 - Population'!O$8:O$274)*_xlfn.XLOOKUP($B314,$B$11:$B$188,$L$11:$L$188)</f>
        <v>32250.516870000003</v>
      </c>
      <c r="H314" s="251">
        <f>_xlfn.XLOOKUP($B314,Pop_countries_a,'Data01 - Population'!P$8:P$274)*_xlfn.XLOOKUP($B314,$B$11:$B$188,$L$11:$L$188)</f>
        <v>32211.478200000005</v>
      </c>
      <c r="I314" s="251">
        <f>_xlfn.XLOOKUP($B314,Pop_countries_a,'Data01 - Population'!Q$8:Q$274)*_xlfn.XLOOKUP($B314,$B$11:$B$188,$L$11:$L$188)</f>
        <v>32164.762080000004</v>
      </c>
      <c r="J314" s="251">
        <f>_xlfn.XLOOKUP($B314,Pop_countries_a,'Data01 - Population'!R$8:R$274)*_xlfn.XLOOKUP($B314,$B$11:$B$188,$L$11:$L$188)</f>
        <v>32110.011780000001</v>
      </c>
      <c r="K314" s="251">
        <f>_xlfn.XLOOKUP($B314,Pop_countries_a,'Data01 - Population'!S$8:S$274)*_xlfn.XLOOKUP($B314,$B$11:$B$188,$L$11:$L$188)</f>
        <v>32047.04118</v>
      </c>
      <c r="L314" s="251">
        <f>_xlfn.XLOOKUP($B314,Pop_countries_a,'Data01 - Population'!T$8:T$274)*_xlfn.XLOOKUP($B314,$B$11:$B$188,$L$11:$L$188)</f>
        <v>31975.633140000005</v>
      </c>
      <c r="M314" s="251">
        <f>_xlfn.XLOOKUP($B314,Pop_countries_a,'Data01 - Population'!U$8:U$274)*_xlfn.XLOOKUP($B314,$B$11:$B$188,$L$11:$L$188)</f>
        <v>31895.679090000001</v>
      </c>
      <c r="N314" s="251">
        <f>_xlfn.XLOOKUP($B314,Pop_countries_a,'Data01 - Population'!V$8:V$274)*_xlfn.XLOOKUP($B314,$B$11:$B$188,$L$11:$L$188)</f>
        <v>31807.008420000006</v>
      </c>
      <c r="O314" s="251">
        <f>_xlfn.XLOOKUP($B314,Pop_countries_a,'Data01 - Population'!W$8:W$274)*_xlfn.XLOOKUP($B314,$B$11:$B$188,$L$11:$L$188)</f>
        <v>31709.776230000003</v>
      </c>
      <c r="P314" s="251">
        <f>_xlfn.XLOOKUP($B314,Pop_countries_a,'Data01 - Population'!X$8:X$274)*_xlfn.XLOOKUP($B314,$B$11:$B$188,$L$11:$L$188)</f>
        <v>31604.447820000005</v>
      </c>
      <c r="Q314" s="251">
        <f>_xlfn.XLOOKUP($B314,Pop_countries_a,'Data01 - Population'!Y$8:Y$274)*_xlfn.XLOOKUP($B314,$B$11:$B$188,$L$11:$L$188)</f>
        <v>31490.992170000001</v>
      </c>
      <c r="R314" s="251">
        <f>_xlfn.XLOOKUP($B314,Pop_countries_a,'Data01 - Population'!Z$8:Z$274)*_xlfn.XLOOKUP($B314,$B$11:$B$188,$L$11:$L$188)</f>
        <v>31369.998660000005</v>
      </c>
      <c r="S314" s="251">
        <f>_xlfn.XLOOKUP($B314,Pop_countries_a,'Data01 - Population'!AA$8:AA$274)*_xlfn.XLOOKUP($B314,$B$11:$B$188,$L$11:$L$188)</f>
        <v>31241.637900000002</v>
      </c>
      <c r="T314" s="251">
        <f>_xlfn.XLOOKUP($B314,Pop_countries_a,'Data01 - Population'!AB$8:AB$274)*_xlfn.XLOOKUP($B314,$B$11:$B$188,$L$11:$L$188)</f>
        <v>31106.437230000003</v>
      </c>
      <c r="U314" s="251">
        <f>_xlfn.XLOOKUP($B314,Pop_countries_a,'Data01 - Population'!AC$8:AC$274)*_xlfn.XLOOKUP($B314,$B$11:$B$188,$L$11:$L$188)</f>
        <v>30964.582770000001</v>
      </c>
      <c r="V314" s="251">
        <f>_xlfn.XLOOKUP($B314,Pop_countries_a,'Data01 - Population'!AD$8:AD$274)*_xlfn.XLOOKUP($B314,$B$11:$B$188,$L$11:$L$188)</f>
        <v>30816.958590000006</v>
      </c>
      <c r="W314" s="251">
        <f>_xlfn.XLOOKUP($B314,Pop_countries_a,'Data01 - Population'!AE$8:AE$274)*_xlfn.XLOOKUP($B314,$B$11:$B$188,$L$11:$L$188)</f>
        <v>30664.386720000002</v>
      </c>
      <c r="X314" s="251">
        <f>_xlfn.XLOOKUP($B314,Pop_countries_a,'Data01 - Population'!AF$8:AF$274)*_xlfn.XLOOKUP($B314,$B$11:$B$188,$L$11:$L$188)</f>
        <v>30507.642660000001</v>
      </c>
      <c r="Y314" s="251">
        <f>_xlfn.XLOOKUP($B314,Pop_countries_a,'Data01 - Population'!AG$8:AG$274)*_xlfn.XLOOKUP($B314,$B$11:$B$188,$L$11:$L$188)</f>
        <v>30347.145180000003</v>
      </c>
      <c r="Z314" s="251">
        <f>_xlfn.XLOOKUP($B314,Pop_countries_a,'Data01 - Population'!AH$8:AH$274)*_xlfn.XLOOKUP($B314,$B$11:$B$188,$L$11:$L$188)</f>
        <v>30183.251010000004</v>
      </c>
      <c r="AA314" s="251">
        <f>_xlfn.XLOOKUP($B314,Pop_countries_a,'Data01 - Population'!AI$8:AI$274)*_xlfn.XLOOKUP($B314,$B$11:$B$188,$L$11:$L$188)</f>
        <v>30016.409940000005</v>
      </c>
      <c r="AB314" s="251">
        <f>_xlfn.XLOOKUP($B314,Pop_countries_a,'Data01 - Population'!AJ$8:AJ$274)*_xlfn.XLOOKUP($B314,$B$11:$B$188,$L$11:$L$188)</f>
        <v>29847.412980000001</v>
      </c>
      <c r="AC314" s="251">
        <f>_xlfn.XLOOKUP($B314,Pop_countries_a,'Data01 - Population'!AK$8:AK$274)*_xlfn.XLOOKUP($B314,$B$11:$B$188,$L$11:$L$188)</f>
        <v>29676.430740000003</v>
      </c>
      <c r="AD314" s="251">
        <f>_xlfn.XLOOKUP($B314,Pop_countries_a,'Data01 - Population'!AL$8:AL$274)*_xlfn.XLOOKUP($B314,$B$11:$B$188,$L$11:$L$188)</f>
        <v>29503.928520000001</v>
      </c>
      <c r="AE314" s="251">
        <f>_xlfn.XLOOKUP($B314,Pop_countries_a,'Data01 - Population'!AM$8:AM$274)*_xlfn.XLOOKUP($B314,$B$11:$B$188,$L$11:$L$188)</f>
        <v>29330.014890000002</v>
      </c>
      <c r="AF314" s="251">
        <f>_xlfn.XLOOKUP($B314,Pop_countries_a,'Data01 - Population'!AN$8:AN$274)*_xlfn.XLOOKUP($B314,$B$11:$B$188,$L$11:$L$188)</f>
        <v>29154.348630000004</v>
      </c>
      <c r="AG314" s="251">
        <f>_xlfn.XLOOKUP($B314,Pop_countries_a,'Data01 - Population'!AO$8:AO$274)*_xlfn.XLOOKUP($B314,$B$11:$B$188,$L$11:$L$188)</f>
        <v>28977.224430000002</v>
      </c>
      <c r="AH314" s="251">
        <f>_xlfn.XLOOKUP($B314,Pop_countries_a,'Data01 - Population'!AP$8:AP$274)*_xlfn.XLOOKUP($B314,$B$11:$B$188,$L$11:$L$188)</f>
        <v>28798.580250000003</v>
      </c>
    </row>
    <row r="315" spans="2:34" x14ac:dyDescent="0.25">
      <c r="B315" s="256" t="s">
        <v>427</v>
      </c>
      <c r="C315" s="251">
        <f>_xlfn.XLOOKUP($B315,Pop_countries_a,'Data01 - Population'!K$8:K$274)*_xlfn.XLOOKUP($B315,$B$11:$B$188,$L$11:$L$188)</f>
        <v>21891.956130000002</v>
      </c>
      <c r="D315" s="251">
        <f>_xlfn.XLOOKUP($B315,Pop_countries_a,'Data01 - Population'!L$8:L$274)*_xlfn.XLOOKUP($B315,$B$11:$B$188,$L$11:$L$188)</f>
        <v>22064.454940000003</v>
      </c>
      <c r="E315" s="251">
        <f>_xlfn.XLOOKUP($B315,Pop_countries_a,'Data01 - Population'!M$8:M$274)*_xlfn.XLOOKUP($B315,$B$11:$B$188,$L$11:$L$188)</f>
        <v>22245.11003</v>
      </c>
      <c r="F315" s="251">
        <f>_xlfn.XLOOKUP($B315,Pop_countries_a,'Data01 - Population'!N$8:N$274)*_xlfn.XLOOKUP($B315,$B$11:$B$188,$L$11:$L$188)</f>
        <v>22431.284040000002</v>
      </c>
      <c r="G315" s="251">
        <f>_xlfn.XLOOKUP($B315,Pop_countries_a,'Data01 - Population'!O$8:O$274)*_xlfn.XLOOKUP($B315,$B$11:$B$188,$L$11:$L$188)</f>
        <v>22621.165820000002</v>
      </c>
      <c r="H315" s="251">
        <f>_xlfn.XLOOKUP($B315,Pop_countries_a,'Data01 - Population'!P$8:P$274)*_xlfn.XLOOKUP($B315,$B$11:$B$188,$L$11:$L$188)</f>
        <v>22811.552280000004</v>
      </c>
      <c r="I315" s="251">
        <f>_xlfn.XLOOKUP($B315,Pop_countries_a,'Data01 - Population'!Q$8:Q$274)*_xlfn.XLOOKUP($B315,$B$11:$B$188,$L$11:$L$188)</f>
        <v>22999.972930000004</v>
      </c>
      <c r="J315" s="251">
        <f>_xlfn.XLOOKUP($B315,Pop_countries_a,'Data01 - Population'!R$8:R$274)*_xlfn.XLOOKUP($B315,$B$11:$B$188,$L$11:$L$188)</f>
        <v>23186.317880000002</v>
      </c>
      <c r="K315" s="251">
        <f>_xlfn.XLOOKUP($B315,Pop_countries_a,'Data01 - Population'!S$8:S$274)*_xlfn.XLOOKUP($B315,$B$11:$B$188,$L$11:$L$188)</f>
        <v>23371.551719999999</v>
      </c>
      <c r="L315" s="251">
        <f>_xlfn.XLOOKUP($B315,Pop_countries_a,'Data01 - Population'!T$8:T$274)*_xlfn.XLOOKUP($B315,$B$11:$B$188,$L$11:$L$188)</f>
        <v>23555.092440000004</v>
      </c>
      <c r="M315" s="251">
        <f>_xlfn.XLOOKUP($B315,Pop_countries_a,'Data01 - Population'!U$8:U$274)*_xlfn.XLOOKUP($B315,$B$11:$B$188,$L$11:$L$188)</f>
        <v>23736.362100000002</v>
      </c>
      <c r="N315" s="251">
        <f>_xlfn.XLOOKUP($B315,Pop_countries_a,'Data01 - Population'!V$8:V$274)*_xlfn.XLOOKUP($B315,$B$11:$B$188,$L$11:$L$188)</f>
        <v>23915.002540000001</v>
      </c>
      <c r="O315" s="251">
        <f>_xlfn.XLOOKUP($B315,Pop_countries_a,'Data01 - Population'!W$8:W$274)*_xlfn.XLOOKUP($B315,$B$11:$B$188,$L$11:$L$188)</f>
        <v>24090.602690000003</v>
      </c>
      <c r="P315" s="251">
        <f>_xlfn.XLOOKUP($B315,Pop_countries_a,'Data01 - Population'!X$8:X$274)*_xlfn.XLOOKUP($B315,$B$11:$B$188,$L$11:$L$188)</f>
        <v>24263.101500000001</v>
      </c>
      <c r="Q315" s="251">
        <f>_xlfn.XLOOKUP($B315,Pop_countries_a,'Data01 - Population'!Y$8:Y$274)*_xlfn.XLOOKUP($B315,$B$11:$B$188,$L$11:$L$188)</f>
        <v>24432.3321</v>
      </c>
      <c r="R315" s="251">
        <f>_xlfn.XLOOKUP($B315,Pop_countries_a,'Data01 - Population'!Z$8:Z$274)*_xlfn.XLOOKUP($B315,$B$11:$B$188,$L$11:$L$188)</f>
        <v>24598.351470000001</v>
      </c>
      <c r="S315" s="251">
        <f>_xlfn.XLOOKUP($B315,Pop_countries_a,'Data01 - Population'!AA$8:AA$274)*_xlfn.XLOOKUP($B315,$B$11:$B$188,$L$11:$L$188)</f>
        <v>24760.976460000002</v>
      </c>
      <c r="T315" s="251">
        <f>_xlfn.XLOOKUP($B315,Pop_countries_a,'Data01 - Population'!AB$8:AB$274)*_xlfn.XLOOKUP($B315,$B$11:$B$188,$L$11:$L$188)</f>
        <v>24920.288470000003</v>
      </c>
      <c r="U315" s="251">
        <f>_xlfn.XLOOKUP($B315,Pop_countries_a,'Data01 - Population'!AC$8:AC$274)*_xlfn.XLOOKUP($B315,$B$11:$B$188,$L$11:$L$188)</f>
        <v>25076.120630000001</v>
      </c>
      <c r="V315" s="251">
        <f>_xlfn.XLOOKUP($B315,Pop_countries_a,'Data01 - Population'!AD$8:AD$274)*_xlfn.XLOOKUP($B315,$B$11:$B$188,$L$11:$L$188)</f>
        <v>25228.721210000003</v>
      </c>
      <c r="W315" s="251">
        <f>_xlfn.XLOOKUP($B315,Pop_countries_a,'Data01 - Population'!AE$8:AE$274)*_xlfn.XLOOKUP($B315,$B$11:$B$188,$L$11:$L$188)</f>
        <v>25378.289640000003</v>
      </c>
      <c r="X315" s="251">
        <f>_xlfn.XLOOKUP($B315,Pop_countries_a,'Data01 - Population'!AF$8:AF$274)*_xlfn.XLOOKUP($B315,$B$11:$B$188,$L$11:$L$188)</f>
        <v>25524.968370000002</v>
      </c>
      <c r="Y315" s="251">
        <f>_xlfn.XLOOKUP($B315,Pop_countries_a,'Data01 - Population'!AG$8:AG$274)*_xlfn.XLOOKUP($B315,$B$11:$B$188,$L$11:$L$188)</f>
        <v>25668.78182</v>
      </c>
      <c r="Z315" s="251">
        <f>_xlfn.XLOOKUP($B315,Pop_countries_a,'Data01 - Population'!AH$8:AH$274)*_xlfn.XLOOKUP($B315,$B$11:$B$188,$L$11:$L$188)</f>
        <v>25809.974190000001</v>
      </c>
      <c r="AA315" s="251">
        <f>_xlfn.XLOOKUP($B315,Pop_countries_a,'Data01 - Population'!AI$8:AI$274)*_xlfn.XLOOKUP($B315,$B$11:$B$188,$L$11:$L$188)</f>
        <v>25948.565830000003</v>
      </c>
      <c r="AB315" s="251">
        <f>_xlfn.XLOOKUP($B315,Pop_countries_a,'Data01 - Population'!AJ$8:AJ$274)*_xlfn.XLOOKUP($B315,$B$11:$B$188,$L$11:$L$188)</f>
        <v>26084.89862</v>
      </c>
      <c r="AC315" s="251">
        <f>_xlfn.XLOOKUP($B315,Pop_countries_a,'Data01 - Population'!AK$8:AK$274)*_xlfn.XLOOKUP($B315,$B$11:$B$188,$L$11:$L$188)</f>
        <v>26219.159780000002</v>
      </c>
      <c r="AD315" s="251">
        <f>_xlfn.XLOOKUP($B315,Pop_countries_a,'Data01 - Population'!AL$8:AL$274)*_xlfn.XLOOKUP($B315,$B$11:$B$188,$L$11:$L$188)</f>
        <v>26351.548740000002</v>
      </c>
      <c r="AE315" s="251">
        <f>_xlfn.XLOOKUP($B315,Pop_countries_a,'Data01 - Population'!AM$8:AM$274)*_xlfn.XLOOKUP($B315,$B$11:$B$188,$L$11:$L$188)</f>
        <v>26482.06957</v>
      </c>
      <c r="AF315" s="251">
        <f>_xlfn.XLOOKUP($B315,Pop_countries_a,'Data01 - Population'!AN$8:AN$274)*_xlfn.XLOOKUP($B315,$B$11:$B$188,$L$11:$L$188)</f>
        <v>26610.885070000004</v>
      </c>
      <c r="AG315" s="251">
        <f>_xlfn.XLOOKUP($B315,Pop_countries_a,'Data01 - Population'!AO$8:AO$274)*_xlfn.XLOOKUP($B315,$B$11:$B$188,$L$11:$L$188)</f>
        <v>26737.938260000003</v>
      </c>
      <c r="AH315" s="251">
        <f>_xlfn.XLOOKUP($B315,Pop_countries_a,'Data01 - Population'!AP$8:AP$274)*_xlfn.XLOOKUP($B315,$B$11:$B$188,$L$11:$L$188)</f>
        <v>26863.375660000002</v>
      </c>
    </row>
    <row r="316" spans="2:34" x14ac:dyDescent="0.25">
      <c r="B316" s="256" t="s">
        <v>269</v>
      </c>
      <c r="C316" s="251">
        <f>_xlfn.XLOOKUP($B316,Pop_countries_a,'Data01 - Population'!K$8:K$274)*_xlfn.XLOOKUP($B316,$B$11:$B$188,$L$11:$L$188)</f>
        <v>49451.420480000001</v>
      </c>
      <c r="D316" s="251">
        <f>_xlfn.XLOOKUP($B316,Pop_countries_a,'Data01 - Population'!L$8:L$274)*_xlfn.XLOOKUP($B316,$B$11:$B$188,$L$11:$L$188)</f>
        <v>50759.822679999997</v>
      </c>
      <c r="E316" s="251">
        <f>_xlfn.XLOOKUP($B316,Pop_countries_a,'Data01 - Population'!M$8:M$274)*_xlfn.XLOOKUP($B316,$B$11:$B$188,$L$11:$L$188)</f>
        <v>51920.35744</v>
      </c>
      <c r="F316" s="251">
        <f>_xlfn.XLOOKUP($B316,Pop_countries_a,'Data01 - Population'!N$8:N$274)*_xlfn.XLOOKUP($B316,$B$11:$B$188,$L$11:$L$188)</f>
        <v>52920.56</v>
      </c>
      <c r="G316" s="251">
        <f>_xlfn.XLOOKUP($B316,Pop_countries_a,'Data01 - Population'!O$8:O$274)*_xlfn.XLOOKUP($B316,$B$11:$B$188,$L$11:$L$188)</f>
        <v>53800.130720000001</v>
      </c>
      <c r="H316" s="251">
        <f>_xlfn.XLOOKUP($B316,Pop_countries_a,'Data01 - Population'!P$8:P$274)*_xlfn.XLOOKUP($B316,$B$11:$B$188,$L$11:$L$188)</f>
        <v>54611.98021999999</v>
      </c>
      <c r="I316" s="251">
        <f>_xlfn.XLOOKUP($B316,Pop_countries_a,'Data01 - Population'!Q$8:Q$274)*_xlfn.XLOOKUP($B316,$B$11:$B$188,$L$11:$L$188)</f>
        <v>55395.659759999995</v>
      </c>
      <c r="J316" s="251">
        <f>_xlfn.XLOOKUP($B316,Pop_countries_a,'Data01 - Population'!R$8:R$274)*_xlfn.XLOOKUP($B316,$B$11:$B$188,$L$11:$L$188)</f>
        <v>56170.293900000004</v>
      </c>
      <c r="K316" s="251">
        <f>_xlfn.XLOOKUP($B316,Pop_countries_a,'Data01 - Population'!S$8:S$274)*_xlfn.XLOOKUP($B316,$B$11:$B$188,$L$11:$L$188)</f>
        <v>56932.483159999996</v>
      </c>
      <c r="L316" s="251">
        <f>_xlfn.XLOOKUP($B316,Pop_countries_a,'Data01 - Population'!T$8:T$274)*_xlfn.XLOOKUP($B316,$B$11:$B$188,$L$11:$L$188)</f>
        <v>57671.691139999995</v>
      </c>
      <c r="M316" s="251">
        <f>_xlfn.XLOOKUP($B316,Pop_countries_a,'Data01 - Population'!U$8:U$274)*_xlfn.XLOOKUP($B316,$B$11:$B$188,$L$11:$L$188)</f>
        <v>58366.994139999995</v>
      </c>
      <c r="N316" s="251">
        <f>_xlfn.XLOOKUP($B316,Pop_countries_a,'Data01 - Population'!V$8:V$274)*_xlfn.XLOOKUP($B316,$B$11:$B$188,$L$11:$L$188)</f>
        <v>59004.665019999993</v>
      </c>
      <c r="O316" s="251">
        <f>_xlfn.XLOOKUP($B316,Pop_countries_a,'Data01 - Population'!W$8:W$274)*_xlfn.XLOOKUP($B316,$B$11:$B$188,$L$11:$L$188)</f>
        <v>59585.667959999992</v>
      </c>
      <c r="P316" s="251">
        <f>_xlfn.XLOOKUP($B316,Pop_countries_a,'Data01 - Population'!X$8:X$274)*_xlfn.XLOOKUP($B316,$B$11:$B$188,$L$11:$L$188)</f>
        <v>60122.159579999992</v>
      </c>
      <c r="Q316" s="251">
        <f>_xlfn.XLOOKUP($B316,Pop_countries_a,'Data01 - Population'!Y$8:Y$274)*_xlfn.XLOOKUP($B316,$B$11:$B$188,$L$11:$L$188)</f>
        <v>60626.21697999999</v>
      </c>
      <c r="R316" s="251">
        <f>_xlfn.XLOOKUP($B316,Pop_countries_a,'Data01 - Population'!Z$8:Z$274)*_xlfn.XLOOKUP($B316,$B$11:$B$188,$L$11:$L$188)</f>
        <v>61113.157699999996</v>
      </c>
      <c r="S316" s="251">
        <f>_xlfn.XLOOKUP($B316,Pop_countries_a,'Data01 - Population'!AA$8:AA$274)*_xlfn.XLOOKUP($B316,$B$11:$B$188,$L$11:$L$188)</f>
        <v>61595.038959999998</v>
      </c>
      <c r="T316" s="251">
        <f>_xlfn.XLOOKUP($B316,Pop_countries_a,'Data01 - Population'!AB$8:AB$274)*_xlfn.XLOOKUP($B316,$B$11:$B$188,$L$11:$L$188)</f>
        <v>62077.049440000003</v>
      </c>
      <c r="U316" s="251">
        <f>_xlfn.XLOOKUP($B316,Pop_countries_a,'Data01 - Population'!AC$8:AC$274)*_xlfn.XLOOKUP($B316,$B$11:$B$188,$L$11:$L$188)</f>
        <v>62559.049980000003</v>
      </c>
      <c r="V316" s="251">
        <f>_xlfn.XLOOKUP($B316,Pop_countries_a,'Data01 - Population'!AD$8:AD$274)*_xlfn.XLOOKUP($B316,$B$11:$B$188,$L$11:$L$188)</f>
        <v>63040.136039999998</v>
      </c>
      <c r="W316" s="251">
        <f>_xlfn.XLOOKUP($B316,Pop_countries_a,'Data01 - Population'!AE$8:AE$274)*_xlfn.XLOOKUP($B316,$B$11:$B$188,$L$11:$L$188)</f>
        <v>63517.027419999991</v>
      </c>
      <c r="X316" s="251">
        <f>_xlfn.XLOOKUP($B316,Pop_countries_a,'Data01 - Population'!AF$8:AF$274)*_xlfn.XLOOKUP($B316,$B$11:$B$188,$L$11:$L$188)</f>
        <v>63987.885219999989</v>
      </c>
      <c r="Y316" s="251">
        <f>_xlfn.XLOOKUP($B316,Pop_countries_a,'Data01 - Population'!AG$8:AG$274)*_xlfn.XLOOKUP($B316,$B$11:$B$188,$L$11:$L$188)</f>
        <v>64453.077219999992</v>
      </c>
      <c r="Z316" s="251">
        <f>_xlfn.XLOOKUP($B316,Pop_countries_a,'Data01 - Population'!AH$8:AH$274)*_xlfn.XLOOKUP($B316,$B$11:$B$188,$L$11:$L$188)</f>
        <v>64914.949260000001</v>
      </c>
      <c r="AA316" s="251">
        <f>_xlfn.XLOOKUP($B316,Pop_countries_a,'Data01 - Population'!AI$8:AI$274)*_xlfn.XLOOKUP($B316,$B$11:$B$188,$L$11:$L$188)</f>
        <v>65377.25866</v>
      </c>
      <c r="AB316" s="251">
        <f>_xlfn.XLOOKUP($B316,Pop_countries_a,'Data01 - Population'!AJ$8:AJ$274)*_xlfn.XLOOKUP($B316,$B$11:$B$188,$L$11:$L$188)</f>
        <v>65844.309439999997</v>
      </c>
      <c r="AC316" s="251">
        <f>_xlfn.XLOOKUP($B316,Pop_countries_a,'Data01 - Population'!AK$8:AK$274)*_xlfn.XLOOKUP($B316,$B$11:$B$188,$L$11:$L$188)</f>
        <v>66318.725760000001</v>
      </c>
      <c r="AD316" s="251">
        <f>_xlfn.XLOOKUP($B316,Pop_countries_a,'Data01 - Population'!AL$8:AL$274)*_xlfn.XLOOKUP($B316,$B$11:$B$188,$L$11:$L$188)</f>
        <v>66801.809759999989</v>
      </c>
      <c r="AE316" s="251">
        <f>_xlfn.XLOOKUP($B316,Pop_countries_a,'Data01 - Population'!AM$8:AM$274)*_xlfn.XLOOKUP($B316,$B$11:$B$188,$L$11:$L$188)</f>
        <v>67290.986979999987</v>
      </c>
      <c r="AF316" s="251">
        <f>_xlfn.XLOOKUP($B316,Pop_countries_a,'Data01 - Population'!AN$8:AN$274)*_xlfn.XLOOKUP($B316,$B$11:$B$188,$L$11:$L$188)</f>
        <v>67781.486219999992</v>
      </c>
      <c r="AG316" s="251">
        <f>_xlfn.XLOOKUP($B316,Pop_countries_a,'Data01 - Population'!AO$8:AO$274)*_xlfn.XLOOKUP($B316,$B$11:$B$188,$L$11:$L$188)</f>
        <v>68266.170559999999</v>
      </c>
      <c r="AH316" s="251">
        <f>_xlfn.XLOOKUP($B316,Pop_countries_a,'Data01 - Population'!AP$8:AP$274)*_xlfn.XLOOKUP($B316,$B$11:$B$188,$L$11:$L$188)</f>
        <v>68739.582939999993</v>
      </c>
    </row>
    <row r="317" spans="2:34" x14ac:dyDescent="0.25">
      <c r="B317" s="256" t="s">
        <v>293</v>
      </c>
      <c r="C317" s="251">
        <f>_xlfn.XLOOKUP($B317,Pop_countries_a,'Data01 - Population'!K$8:K$274)*_xlfn.XLOOKUP($B317,$B$11:$B$188,$L$11:$L$188)</f>
        <v>1191109.2435000001</v>
      </c>
      <c r="D317" s="251">
        <f>_xlfn.XLOOKUP($B317,Pop_countries_a,'Data01 - Population'!L$8:L$274)*_xlfn.XLOOKUP($B317,$B$11:$B$188,$L$11:$L$188)</f>
        <v>1214907.8204999999</v>
      </c>
      <c r="E317" s="251">
        <f>_xlfn.XLOOKUP($B317,Pop_countries_a,'Data01 - Population'!M$8:M$274)*_xlfn.XLOOKUP($B317,$B$11:$B$188,$L$11:$L$188)</f>
        <v>1238599.6095</v>
      </c>
      <c r="F317" s="251">
        <f>_xlfn.XLOOKUP($B317,Pop_countries_a,'Data01 - Population'!N$8:N$274)*_xlfn.XLOOKUP($B317,$B$11:$B$188,$L$11:$L$188)</f>
        <v>1262189.4780000001</v>
      </c>
      <c r="G317" s="251">
        <f>_xlfn.XLOOKUP($B317,Pop_countries_a,'Data01 - Population'!O$8:O$274)*_xlfn.XLOOKUP($B317,$B$11:$B$188,$L$11:$L$188)</f>
        <v>1285664.9135</v>
      </c>
      <c r="H317" s="251">
        <f>_xlfn.XLOOKUP($B317,Pop_countries_a,'Data01 - Population'!P$8:P$274)*_xlfn.XLOOKUP($B317,$B$11:$B$188,$L$11:$L$188)</f>
        <v>1309030.976</v>
      </c>
      <c r="I317" s="251">
        <f>_xlfn.XLOOKUP($B317,Pop_countries_a,'Data01 - Population'!Q$8:Q$274)*_xlfn.XLOOKUP($B317,$B$11:$B$188,$L$11:$L$188)</f>
        <v>1332287.3245000001</v>
      </c>
      <c r="J317" s="251">
        <f>_xlfn.XLOOKUP($B317,Pop_countries_a,'Data01 - Population'!R$8:R$274)*_xlfn.XLOOKUP($B317,$B$11:$B$188,$L$11:$L$188)</f>
        <v>1355416.0785000001</v>
      </c>
      <c r="K317" s="251">
        <f>_xlfn.XLOOKUP($B317,Pop_countries_a,'Data01 - Population'!S$8:S$274)*_xlfn.XLOOKUP($B317,$B$11:$B$188,$L$11:$L$188)</f>
        <v>1378391.7455</v>
      </c>
      <c r="L317" s="251">
        <f>_xlfn.XLOOKUP($B317,Pop_countries_a,'Data01 - Population'!T$8:T$274)*_xlfn.XLOOKUP($B317,$B$11:$B$188,$L$11:$L$188)</f>
        <v>1401200.4764999999</v>
      </c>
      <c r="M317" s="251">
        <f>_xlfn.XLOOKUP($B317,Pop_countries_a,'Data01 - Population'!U$8:U$274)*_xlfn.XLOOKUP($B317,$B$11:$B$188,$L$11:$L$188)</f>
        <v>1423830.254</v>
      </c>
      <c r="N317" s="251">
        <f>_xlfn.XLOOKUP($B317,Pop_countries_a,'Data01 - Population'!V$8:V$274)*_xlfn.XLOOKUP($B317,$B$11:$B$188,$L$11:$L$188)</f>
        <v>1446273.3835</v>
      </c>
      <c r="O317" s="251">
        <f>_xlfn.XLOOKUP($B317,Pop_countries_a,'Data01 - Population'!W$8:W$274)*_xlfn.XLOOKUP($B317,$B$11:$B$188,$L$11:$L$188)</f>
        <v>1468518.986</v>
      </c>
      <c r="P317" s="251">
        <f>_xlfn.XLOOKUP($B317,Pop_countries_a,'Data01 - Population'!X$8:X$274)*_xlfn.XLOOKUP($B317,$B$11:$B$188,$L$11:$L$188)</f>
        <v>1490567.8150000002</v>
      </c>
      <c r="Q317" s="251">
        <f>_xlfn.XLOOKUP($B317,Pop_countries_a,'Data01 - Population'!Y$8:Y$274)*_xlfn.XLOOKUP($B317,$B$11:$B$188,$L$11:$L$188)</f>
        <v>1512438.4715000002</v>
      </c>
      <c r="R317" s="251">
        <f>_xlfn.XLOOKUP($B317,Pop_countries_a,'Data01 - Population'!Z$8:Z$274)*_xlfn.XLOOKUP($B317,$B$11:$B$188,$L$11:$L$188)</f>
        <v>1534158.8130000001</v>
      </c>
      <c r="S317" s="251">
        <f>_xlfn.XLOOKUP($B317,Pop_countries_a,'Data01 - Population'!AA$8:AA$274)*_xlfn.XLOOKUP($B317,$B$11:$B$188,$L$11:$L$188)</f>
        <v>1555748.92</v>
      </c>
      <c r="T317" s="251">
        <f>_xlfn.XLOOKUP($B317,Pop_countries_a,'Data01 - Population'!AB$8:AB$274)*_xlfn.XLOOKUP($B317,$B$11:$B$188,$L$11:$L$188)</f>
        <v>1577205.4484999999</v>
      </c>
      <c r="U317" s="251">
        <f>_xlfn.XLOOKUP($B317,Pop_countries_a,'Data01 - Population'!AC$8:AC$274)*_xlfn.XLOOKUP($B317,$B$11:$B$188,$L$11:$L$188)</f>
        <v>1598520.3795</v>
      </c>
      <c r="V317" s="251">
        <f>_xlfn.XLOOKUP($B317,Pop_countries_a,'Data01 - Population'!AD$8:AD$274)*_xlfn.XLOOKUP($B317,$B$11:$B$188,$L$11:$L$188)</f>
        <v>1619703.4645</v>
      </c>
      <c r="W317" s="251">
        <f>_xlfn.XLOOKUP($B317,Pop_countries_a,'Data01 - Population'!AE$8:AE$274)*_xlfn.XLOOKUP($B317,$B$11:$B$188,$L$11:$L$188)</f>
        <v>1640766.061</v>
      </c>
      <c r="X317" s="251">
        <f>_xlfn.XLOOKUP($B317,Pop_countries_a,'Data01 - Population'!AF$8:AF$274)*_xlfn.XLOOKUP($B317,$B$11:$B$188,$L$11:$L$188)</f>
        <v>1661710.523</v>
      </c>
      <c r="Y317" s="251">
        <f>_xlfn.XLOOKUP($B317,Pop_countries_a,'Data01 - Population'!AG$8:AG$274)*_xlfn.XLOOKUP($B317,$B$11:$B$188,$L$11:$L$188)</f>
        <v>1682534.821</v>
      </c>
      <c r="Z317" s="251">
        <f>_xlfn.XLOOKUP($B317,Pop_countries_a,'Data01 - Population'!AH$8:AH$274)*_xlfn.XLOOKUP($B317,$B$11:$B$188,$L$11:$L$188)</f>
        <v>1703218.2804999999</v>
      </c>
      <c r="AA317" s="251">
        <f>_xlfn.XLOOKUP($B317,Pop_countries_a,'Data01 - Population'!AI$8:AI$274)*_xlfn.XLOOKUP($B317,$B$11:$B$188,$L$11:$L$188)</f>
        <v>1723720.6359999999</v>
      </c>
      <c r="AB317" s="251">
        <f>_xlfn.XLOOKUP($B317,Pop_countries_a,'Data01 - Population'!AJ$8:AJ$274)*_xlfn.XLOOKUP($B317,$B$11:$B$188,$L$11:$L$188)</f>
        <v>1743989.2634999999</v>
      </c>
      <c r="AC317" s="251">
        <f>_xlfn.XLOOKUP($B317,Pop_countries_a,'Data01 - Population'!AK$8:AK$274)*_xlfn.XLOOKUP($B317,$B$11:$B$188,$L$11:$L$188)</f>
        <v>1763980.0694999998</v>
      </c>
      <c r="AD317" s="251">
        <f>_xlfn.XLOOKUP($B317,Pop_countries_a,'Data01 - Population'!AL$8:AL$274)*_xlfn.XLOOKUP($B317,$B$11:$B$188,$L$11:$L$188)</f>
        <v>1783668.821</v>
      </c>
      <c r="AE317" s="251">
        <f>_xlfn.XLOOKUP($B317,Pop_countries_a,'Data01 - Population'!AM$8:AM$274)*_xlfn.XLOOKUP($B317,$B$11:$B$188,$L$11:$L$188)</f>
        <v>1803042.4555000002</v>
      </c>
      <c r="AF317" s="251">
        <f>_xlfn.XLOOKUP($B317,Pop_countries_a,'Data01 - Population'!AN$8:AN$274)*_xlfn.XLOOKUP($B317,$B$11:$B$188,$L$11:$L$188)</f>
        <v>1822080.1115000001</v>
      </c>
      <c r="AG317" s="251">
        <f>_xlfn.XLOOKUP($B317,Pop_countries_a,'Data01 - Population'!AO$8:AO$274)*_xlfn.XLOOKUP($B317,$B$11:$B$188,$L$11:$L$188)</f>
        <v>1840763.1220000002</v>
      </c>
      <c r="AH317" s="251">
        <f>_xlfn.XLOOKUP($B317,Pop_countries_a,'Data01 - Population'!AP$8:AP$274)*_xlfn.XLOOKUP($B317,$B$11:$B$188,$L$11:$L$188)</f>
        <v>1859072.567</v>
      </c>
    </row>
    <row r="318" spans="2:34" x14ac:dyDescent="0.25">
      <c r="B318" s="256" t="s">
        <v>358</v>
      </c>
      <c r="C318" s="251">
        <f>_xlfn.XLOOKUP($B318,Pop_countries_a,'Data01 - Population'!K$8:K$274)*_xlfn.XLOOKUP($B318,$B$11:$B$188,$L$11:$L$188)</f>
        <v>29130.578399999999</v>
      </c>
      <c r="D318" s="251">
        <f>_xlfn.XLOOKUP($B318,Pop_countries_a,'Data01 - Population'!L$8:L$274)*_xlfn.XLOOKUP($B318,$B$11:$B$188,$L$11:$L$188)</f>
        <v>29599.308480000003</v>
      </c>
      <c r="E318" s="251">
        <f>_xlfn.XLOOKUP($B318,Pop_countries_a,'Data01 - Population'!M$8:M$274)*_xlfn.XLOOKUP($B318,$B$11:$B$188,$L$11:$L$188)</f>
        <v>30057.659379999997</v>
      </c>
      <c r="F318" s="251">
        <f>_xlfn.XLOOKUP($B318,Pop_countries_a,'Data01 - Population'!N$8:N$274)*_xlfn.XLOOKUP($B318,$B$11:$B$188,$L$11:$L$188)</f>
        <v>30506.125020000003</v>
      </c>
      <c r="G318" s="251">
        <f>_xlfn.XLOOKUP($B318,Pop_countries_a,'Data01 - Population'!O$8:O$274)*_xlfn.XLOOKUP($B318,$B$11:$B$188,$L$11:$L$188)</f>
        <v>30945.254200000003</v>
      </c>
      <c r="H318" s="251">
        <f>_xlfn.XLOOKUP($B318,Pop_countries_a,'Data01 - Population'!P$8:P$274)*_xlfn.XLOOKUP($B318,$B$11:$B$188,$L$11:$L$188)</f>
        <v>31376.027900000005</v>
      </c>
      <c r="I318" s="251">
        <f>_xlfn.XLOOKUP($B318,Pop_countries_a,'Data01 - Population'!Q$8:Q$274)*_xlfn.XLOOKUP($B318,$B$11:$B$188,$L$11:$L$188)</f>
        <v>31799.51628</v>
      </c>
      <c r="J318" s="251">
        <f>_xlfn.XLOOKUP($B318,Pop_countries_a,'Data01 - Population'!R$8:R$274)*_xlfn.XLOOKUP($B318,$B$11:$B$188,$L$11:$L$188)</f>
        <v>32215.197980000001</v>
      </c>
      <c r="K318" s="251">
        <f>_xlfn.XLOOKUP($B318,Pop_countries_a,'Data01 - Population'!S$8:S$274)*_xlfn.XLOOKUP($B318,$B$11:$B$188,$L$11:$L$188)</f>
        <v>32622.620240000004</v>
      </c>
      <c r="L318" s="251">
        <f>_xlfn.XLOOKUP($B318,Pop_countries_a,'Data01 - Population'!T$8:T$274)*_xlfn.XLOOKUP($B318,$B$11:$B$188,$L$11:$L$188)</f>
        <v>33022.469060000003</v>
      </c>
      <c r="M318" s="251">
        <f>_xlfn.XLOOKUP($B318,Pop_countries_a,'Data01 - Population'!U$8:U$274)*_xlfn.XLOOKUP($B318,$B$11:$B$188,$L$11:$L$188)</f>
        <v>33415.780299999999</v>
      </c>
      <c r="N318" s="251">
        <f>_xlfn.XLOOKUP($B318,Pop_countries_a,'Data01 - Population'!V$8:V$274)*_xlfn.XLOOKUP($B318,$B$11:$B$188,$L$11:$L$188)</f>
        <v>33803.418320000004</v>
      </c>
      <c r="O318" s="251">
        <f>_xlfn.XLOOKUP($B318,Pop_countries_a,'Data01 - Population'!W$8:W$274)*_xlfn.XLOOKUP($B318,$B$11:$B$188,$L$11:$L$188)</f>
        <v>34185.657520000001</v>
      </c>
      <c r="P318" s="251">
        <f>_xlfn.XLOOKUP($B318,Pop_countries_a,'Data01 - Population'!X$8:X$274)*_xlfn.XLOOKUP($B318,$B$11:$B$188,$L$11:$L$188)</f>
        <v>34562.003980000001</v>
      </c>
      <c r="Q318" s="251">
        <f>_xlfn.XLOOKUP($B318,Pop_countries_a,'Data01 - Population'!Y$8:Y$274)*_xlfn.XLOOKUP($B318,$B$11:$B$188,$L$11:$L$188)</f>
        <v>34932.457699999999</v>
      </c>
      <c r="R318" s="251">
        <f>_xlfn.XLOOKUP($B318,Pop_countries_a,'Data01 - Population'!Z$8:Z$274)*_xlfn.XLOOKUP($B318,$B$11:$B$188,$L$11:$L$188)</f>
        <v>35296.305240000002</v>
      </c>
      <c r="S318" s="251">
        <f>_xlfn.XLOOKUP($B318,Pop_countries_a,'Data01 - Population'!AA$8:AA$274)*_xlfn.XLOOKUP($B318,$B$11:$B$188,$L$11:$L$188)</f>
        <v>35653.327080000003</v>
      </c>
      <c r="T318" s="251">
        <f>_xlfn.XLOOKUP($B318,Pop_countries_a,'Data01 - Population'!AB$8:AB$274)*_xlfn.XLOOKUP($B318,$B$11:$B$188,$L$11:$L$188)</f>
        <v>36003.379159999997</v>
      </c>
      <c r="U318" s="251">
        <f>_xlfn.XLOOKUP($B318,Pop_countries_a,'Data01 - Population'!AC$8:AC$274)*_xlfn.XLOOKUP($B318,$B$11:$B$188,$L$11:$L$188)</f>
        <v>36346.612400000005</v>
      </c>
      <c r="V318" s="251">
        <f>_xlfn.XLOOKUP($B318,Pop_countries_a,'Data01 - Population'!AD$8:AD$274)*_xlfn.XLOOKUP($B318,$B$11:$B$188,$L$11:$L$188)</f>
        <v>36682.731820000008</v>
      </c>
      <c r="W318" s="251">
        <f>_xlfn.XLOOKUP($B318,Pop_countries_a,'Data01 - Population'!AE$8:AE$274)*_xlfn.XLOOKUP($B318,$B$11:$B$188,$L$11:$L$188)</f>
        <v>37011.881480000004</v>
      </c>
      <c r="X318" s="251">
        <f>_xlfn.XLOOKUP($B318,Pop_countries_a,'Data01 - Population'!AF$8:AF$274)*_xlfn.XLOOKUP($B318,$B$11:$B$188,$L$11:$L$188)</f>
        <v>37333.773260000002</v>
      </c>
      <c r="Y318" s="251">
        <f>_xlfn.XLOOKUP($B318,Pop_countries_a,'Data01 - Population'!AG$8:AG$274)*_xlfn.XLOOKUP($B318,$B$11:$B$188,$L$11:$L$188)</f>
        <v>37648.434600000001</v>
      </c>
      <c r="Z318" s="251">
        <f>_xlfn.XLOOKUP($B318,Pop_countries_a,'Data01 - Population'!AH$8:AH$274)*_xlfn.XLOOKUP($B318,$B$11:$B$188,$L$11:$L$188)</f>
        <v>37955.810620000004</v>
      </c>
      <c r="AA318" s="251">
        <f>_xlfn.XLOOKUP($B318,Pop_countries_a,'Data01 - Population'!AI$8:AI$274)*_xlfn.XLOOKUP($B318,$B$11:$B$188,$L$11:$L$188)</f>
        <v>38255.80528</v>
      </c>
      <c r="AB318" s="251">
        <f>_xlfn.XLOOKUP($B318,Pop_countries_a,'Data01 - Population'!AJ$8:AJ$274)*_xlfn.XLOOKUP($B318,$B$11:$B$188,$L$11:$L$188)</f>
        <v>38548.631240000002</v>
      </c>
      <c r="AC318" s="251">
        <f>_xlfn.XLOOKUP($B318,Pop_countries_a,'Data01 - Population'!AK$8:AK$274)*_xlfn.XLOOKUP($B318,$B$11:$B$188,$L$11:$L$188)</f>
        <v>38834.254200000003</v>
      </c>
      <c r="AD318" s="251">
        <f>_xlfn.XLOOKUP($B318,Pop_countries_a,'Data01 - Population'!AL$8:AL$274)*_xlfn.XLOOKUP($B318,$B$11:$B$188,$L$11:$L$188)</f>
        <v>39112.81136</v>
      </c>
      <c r="AE318" s="251">
        <f>_xlfn.XLOOKUP($B318,Pop_countries_a,'Data01 - Population'!AM$8:AM$274)*_xlfn.XLOOKUP($B318,$B$11:$B$188,$L$11:$L$188)</f>
        <v>39384.014600000002</v>
      </c>
      <c r="AF318" s="251">
        <f>_xlfn.XLOOKUP($B318,Pop_countries_a,'Data01 - Population'!AN$8:AN$274)*_xlfn.XLOOKUP($B318,$B$11:$B$188,$L$11:$L$188)</f>
        <v>39647.678700000004</v>
      </c>
      <c r="AG318" s="251">
        <f>_xlfn.XLOOKUP($B318,Pop_countries_a,'Data01 - Population'!AO$8:AO$274)*_xlfn.XLOOKUP($B318,$B$11:$B$188,$L$11:$L$188)</f>
        <v>39903.54984</v>
      </c>
      <c r="AH318" s="251">
        <f>_xlfn.XLOOKUP($B318,Pop_countries_a,'Data01 - Population'!AP$8:AP$274)*_xlfn.XLOOKUP($B318,$B$11:$B$188,$L$11:$L$188)</f>
        <v>40151.161540000001</v>
      </c>
    </row>
    <row r="319" spans="2:34" x14ac:dyDescent="0.25">
      <c r="B319" s="256" t="s">
        <v>381</v>
      </c>
      <c r="C319" s="251">
        <f>_xlfn.XLOOKUP($B319,Pop_countries_a,'Data01 - Population'!K$8:K$274)*_xlfn.XLOOKUP($B319,$B$11:$B$188,$L$11:$L$188)</f>
        <v>55289.549700000003</v>
      </c>
      <c r="D319" s="251">
        <f>_xlfn.XLOOKUP($B319,Pop_countries_a,'Data01 - Population'!L$8:L$274)*_xlfn.XLOOKUP($B319,$B$11:$B$188,$L$11:$L$188)</f>
        <v>56366.270100000002</v>
      </c>
      <c r="E319" s="251">
        <f>_xlfn.XLOOKUP($B319,Pop_countries_a,'Data01 - Population'!M$8:M$274)*_xlfn.XLOOKUP($B319,$B$11:$B$188,$L$11:$L$188)</f>
        <v>57449.731499999994</v>
      </c>
      <c r="F319" s="251">
        <f>_xlfn.XLOOKUP($B319,Pop_countries_a,'Data01 - Population'!N$8:N$274)*_xlfn.XLOOKUP($B319,$B$11:$B$188,$L$11:$L$188)</f>
        <v>58540.683600000004</v>
      </c>
      <c r="G319" s="251">
        <f>_xlfn.XLOOKUP($B319,Pop_countries_a,'Data01 - Population'!O$8:O$274)*_xlfn.XLOOKUP($B319,$B$11:$B$188,$L$11:$L$188)</f>
        <v>59638.515299999999</v>
      </c>
      <c r="H319" s="251">
        <f>_xlfn.XLOOKUP($B319,Pop_countries_a,'Data01 - Population'!P$8:P$274)*_xlfn.XLOOKUP($B319,$B$11:$B$188,$L$11:$L$188)</f>
        <v>60742.747799999997</v>
      </c>
      <c r="I319" s="251">
        <f>_xlfn.XLOOKUP($B319,Pop_countries_a,'Data01 - Population'!Q$8:Q$274)*_xlfn.XLOOKUP($B319,$B$11:$B$188,$L$11:$L$188)</f>
        <v>61852.877099999998</v>
      </c>
      <c r="J319" s="251">
        <f>_xlfn.XLOOKUP($B319,Pop_countries_a,'Data01 - Population'!R$8:R$274)*_xlfn.XLOOKUP($B319,$B$11:$B$188,$L$11:$L$188)</f>
        <v>62968.304699999993</v>
      </c>
      <c r="K319" s="251">
        <f>_xlfn.XLOOKUP($B319,Pop_countries_a,'Data01 - Population'!S$8:S$274)*_xlfn.XLOOKUP($B319,$B$11:$B$188,$L$11:$L$188)</f>
        <v>64088.331299999998</v>
      </c>
      <c r="L319" s="251">
        <f>_xlfn.XLOOKUP($B319,Pop_countries_a,'Data01 - Population'!T$8:T$274)*_xlfn.XLOOKUP($B319,$B$11:$B$188,$L$11:$L$188)</f>
        <v>65212.251299999996</v>
      </c>
      <c r="M319" s="251">
        <f>_xlfn.XLOOKUP($B319,Pop_countries_a,'Data01 - Population'!U$8:U$274)*_xlfn.XLOOKUP($B319,$B$11:$B$188,$L$11:$L$188)</f>
        <v>66339.352800000008</v>
      </c>
      <c r="N319" s="251">
        <f>_xlfn.XLOOKUP($B319,Pop_countries_a,'Data01 - Population'!V$8:V$274)*_xlfn.XLOOKUP($B319,$B$11:$B$188,$L$11:$L$188)</f>
        <v>67468.911300000007</v>
      </c>
      <c r="O319" s="251">
        <f>_xlfn.XLOOKUP($B319,Pop_countries_a,'Data01 - Population'!W$8:W$274)*_xlfn.XLOOKUP($B319,$B$11:$B$188,$L$11:$L$188)</f>
        <v>68600.391299999988</v>
      </c>
      <c r="P319" s="251">
        <f>_xlfn.XLOOKUP($B319,Pop_countries_a,'Data01 - Population'!X$8:X$274)*_xlfn.XLOOKUP($B319,$B$11:$B$188,$L$11:$L$188)</f>
        <v>69733.049399999989</v>
      </c>
      <c r="Q319" s="251">
        <f>_xlfn.XLOOKUP($B319,Pop_countries_a,'Data01 - Population'!Y$8:Y$274)*_xlfn.XLOOKUP($B319,$B$11:$B$188,$L$11:$L$188)</f>
        <v>70865.562600000005</v>
      </c>
      <c r="R319" s="251">
        <f>_xlfn.XLOOKUP($B319,Pop_countries_a,'Data01 - Population'!Z$8:Z$274)*_xlfn.XLOOKUP($B319,$B$11:$B$188,$L$11:$L$188)</f>
        <v>71996.337</v>
      </c>
      <c r="S319" s="251">
        <f>_xlfn.XLOOKUP($B319,Pop_countries_a,'Data01 - Population'!AA$8:AA$274)*_xlfn.XLOOKUP($B319,$B$11:$B$188,$L$11:$L$188)</f>
        <v>73124.087399999989</v>
      </c>
      <c r="T319" s="251">
        <f>_xlfn.XLOOKUP($B319,Pop_countries_a,'Data01 - Population'!AB$8:AB$274)*_xlfn.XLOOKUP($B319,$B$11:$B$188,$L$11:$L$188)</f>
        <v>74247.982199999999</v>
      </c>
      <c r="U319" s="251">
        <f>_xlfn.XLOOKUP($B319,Pop_countries_a,'Data01 - Population'!AC$8:AC$274)*_xlfn.XLOOKUP($B319,$B$11:$B$188,$L$11:$L$188)</f>
        <v>75367.737899999993</v>
      </c>
      <c r="V319" s="251">
        <f>_xlfn.XLOOKUP($B319,Pop_countries_a,'Data01 - Population'!AD$8:AD$274)*_xlfn.XLOOKUP($B319,$B$11:$B$188,$L$11:$L$188)</f>
        <v>76483.360799999995</v>
      </c>
      <c r="W319" s="251">
        <f>_xlfn.XLOOKUP($B319,Pop_countries_a,'Data01 - Population'!AE$8:AE$274)*_xlfn.XLOOKUP($B319,$B$11:$B$188,$L$11:$L$188)</f>
        <v>77595.241500000004</v>
      </c>
      <c r="X319" s="251">
        <f>_xlfn.XLOOKUP($B319,Pop_countries_a,'Data01 - Population'!AF$8:AF$274)*_xlfn.XLOOKUP($B319,$B$11:$B$188,$L$11:$L$188)</f>
        <v>78703.386299999998</v>
      </c>
      <c r="Y319" s="251">
        <f>_xlfn.XLOOKUP($B319,Pop_countries_a,'Data01 - Population'!AG$8:AG$274)*_xlfn.XLOOKUP($B319,$B$11:$B$188,$L$11:$L$188)</f>
        <v>79807.524300000005</v>
      </c>
      <c r="Z319" s="251">
        <f>_xlfn.XLOOKUP($B319,Pop_countries_a,'Data01 - Population'!AH$8:AH$274)*_xlfn.XLOOKUP($B319,$B$11:$B$188,$L$11:$L$188)</f>
        <v>80907.050699999993</v>
      </c>
      <c r="AA319" s="251">
        <f>_xlfn.XLOOKUP($B319,Pop_countries_a,'Data01 - Population'!AI$8:AI$274)*_xlfn.XLOOKUP($B319,$B$11:$B$188,$L$11:$L$188)</f>
        <v>82001.555999999997</v>
      </c>
      <c r="AB319" s="251">
        <f>_xlfn.XLOOKUP($B319,Pop_countries_a,'Data01 - Population'!AJ$8:AJ$274)*_xlfn.XLOOKUP($B319,$B$11:$B$188,$L$11:$L$188)</f>
        <v>83090.637000000002</v>
      </c>
      <c r="AC319" s="251">
        <f>_xlfn.XLOOKUP($B319,Pop_countries_a,'Data01 - Population'!AK$8:AK$274)*_xlfn.XLOOKUP($B319,$B$11:$B$188,$L$11:$L$188)</f>
        <v>84173.707800000004</v>
      </c>
      <c r="AD319" s="251">
        <f>_xlfn.XLOOKUP($B319,Pop_countries_a,'Data01 - Population'!AL$8:AL$274)*_xlfn.XLOOKUP($B319,$B$11:$B$188,$L$11:$L$188)</f>
        <v>85250.585699999996</v>
      </c>
      <c r="AE319" s="251">
        <f>_xlfn.XLOOKUP($B319,Pop_countries_a,'Data01 - Population'!AM$8:AM$274)*_xlfn.XLOOKUP($B319,$B$11:$B$188,$L$11:$L$188)</f>
        <v>86320.980899999995</v>
      </c>
      <c r="AF319" s="251">
        <f>_xlfn.XLOOKUP($B319,Pop_countries_a,'Data01 - Population'!AN$8:AN$274)*_xlfn.XLOOKUP($B319,$B$11:$B$188,$L$11:$L$188)</f>
        <v>87384.030299999999</v>
      </c>
      <c r="AG319" s="251">
        <f>_xlfn.XLOOKUP($B319,Pop_countries_a,'Data01 - Population'!AO$8:AO$274)*_xlfn.XLOOKUP($B319,$B$11:$B$188,$L$11:$L$188)</f>
        <v>88439.154299999995</v>
      </c>
      <c r="AH319" s="251">
        <f>_xlfn.XLOOKUP($B319,Pop_countries_a,'Data01 - Population'!AP$8:AP$274)*_xlfn.XLOOKUP($B319,$B$11:$B$188,$L$11:$L$188)</f>
        <v>89485.577999999994</v>
      </c>
    </row>
    <row r="320" spans="2:34" x14ac:dyDescent="0.25">
      <c r="B320" s="256" t="s">
        <v>369</v>
      </c>
      <c r="C320" s="251">
        <f>_xlfn.XLOOKUP($B320,Pop_countries_a,'Data01 - Population'!K$8:K$274)*_xlfn.XLOOKUP($B320,$B$11:$B$188,$L$11:$L$188)</f>
        <v>108839.67255</v>
      </c>
      <c r="D320" s="251">
        <f>_xlfn.XLOOKUP($B320,Pop_countries_a,'Data01 - Population'!L$8:L$274)*_xlfn.XLOOKUP($B320,$B$11:$B$188,$L$11:$L$188)</f>
        <v>110197.5885</v>
      </c>
      <c r="E320" s="251">
        <f>_xlfn.XLOOKUP($B320,Pop_countries_a,'Data01 - Population'!M$8:M$274)*_xlfn.XLOOKUP($B320,$B$11:$B$188,$L$11:$L$188)</f>
        <v>111543.45344999999</v>
      </c>
      <c r="F320" s="251">
        <f>_xlfn.XLOOKUP($B320,Pop_countries_a,'Data01 - Population'!N$8:N$274)*_xlfn.XLOOKUP($B320,$B$11:$B$188,$L$11:$L$188)</f>
        <v>112875.25889999999</v>
      </c>
      <c r="G320" s="251">
        <f>_xlfn.XLOOKUP($B320,Pop_countries_a,'Data01 - Population'!O$8:O$274)*_xlfn.XLOOKUP($B320,$B$11:$B$188,$L$11:$L$188)</f>
        <v>114191.1045</v>
      </c>
      <c r="H320" s="251">
        <f>_xlfn.XLOOKUP($B320,Pop_countries_a,'Data01 - Population'!P$8:P$274)*_xlfn.XLOOKUP($B320,$B$11:$B$188,$L$11:$L$188)</f>
        <v>115489.01264999999</v>
      </c>
      <c r="I320" s="251">
        <f>_xlfn.XLOOKUP($B320,Pop_countries_a,'Data01 - Population'!Q$8:Q$274)*_xlfn.XLOOKUP($B320,$B$11:$B$188,$L$11:$L$188)</f>
        <v>116767.22205</v>
      </c>
      <c r="J320" s="251">
        <f>_xlfn.XLOOKUP($B320,Pop_countries_a,'Data01 - Population'!R$8:R$274)*_xlfn.XLOOKUP($B320,$B$11:$B$188,$L$11:$L$188)</f>
        <v>118024.00229999999</v>
      </c>
      <c r="K320" s="251">
        <f>_xlfn.XLOOKUP($B320,Pop_countries_a,'Data01 - Population'!S$8:S$274)*_xlfn.XLOOKUP($B320,$B$11:$B$188,$L$11:$L$188)</f>
        <v>119258.39549999998</v>
      </c>
      <c r="L320" s="251">
        <f>_xlfn.XLOOKUP($B320,Pop_countries_a,'Data01 - Population'!T$8:T$274)*_xlfn.XLOOKUP($B320,$B$11:$B$188,$L$11:$L$188)</f>
        <v>120470.0772</v>
      </c>
      <c r="M320" s="251">
        <f>_xlfn.XLOOKUP($B320,Pop_countries_a,'Data01 - Population'!U$8:U$274)*_xlfn.XLOOKUP($B320,$B$11:$B$188,$L$11:$L$188)</f>
        <v>121659.57269999999</v>
      </c>
      <c r="N320" s="251">
        <f>_xlfn.XLOOKUP($B320,Pop_countries_a,'Data01 - Population'!V$8:V$274)*_xlfn.XLOOKUP($B320,$B$11:$B$188,$L$11:$L$188)</f>
        <v>122827.02105</v>
      </c>
      <c r="O320" s="251">
        <f>_xlfn.XLOOKUP($B320,Pop_countries_a,'Data01 - Population'!W$8:W$274)*_xlfn.XLOOKUP($B320,$B$11:$B$188,$L$11:$L$188)</f>
        <v>123972.06690000001</v>
      </c>
      <c r="P320" s="251">
        <f>_xlfn.XLOOKUP($B320,Pop_countries_a,'Data01 - Population'!X$8:X$274)*_xlfn.XLOOKUP($B320,$B$11:$B$188,$L$11:$L$188)</f>
        <v>125093.27339999999</v>
      </c>
      <c r="Q320" s="251">
        <f>_xlfn.XLOOKUP($B320,Pop_countries_a,'Data01 - Population'!Y$8:Y$274)*_xlfn.XLOOKUP($B320,$B$11:$B$188,$L$11:$L$188)</f>
        <v>126189.62084999999</v>
      </c>
      <c r="R320" s="251">
        <f>_xlfn.XLOOKUP($B320,Pop_countries_a,'Data01 - Population'!Z$8:Z$274)*_xlfn.XLOOKUP($B320,$B$11:$B$188,$L$11:$L$188)</f>
        <v>127259.08530000001</v>
      </c>
      <c r="S320" s="251">
        <f>_xlfn.XLOOKUP($B320,Pop_countries_a,'Data01 - Population'!AA$8:AA$274)*_xlfn.XLOOKUP($B320,$B$11:$B$188,$L$11:$L$188)</f>
        <v>128300.60069999998</v>
      </c>
      <c r="T320" s="251">
        <f>_xlfn.XLOOKUP($B320,Pop_countries_a,'Data01 - Population'!AB$8:AB$274)*_xlfn.XLOOKUP($B320,$B$11:$B$188,$L$11:$L$188)</f>
        <v>129313.13189999998</v>
      </c>
      <c r="U320" s="251">
        <f>_xlfn.XLOOKUP($B320,Pop_countries_a,'Data01 - Population'!AC$8:AC$274)*_xlfn.XLOOKUP($B320,$B$11:$B$188,$L$11:$L$188)</f>
        <v>130297.03425</v>
      </c>
      <c r="V320" s="251">
        <f>_xlfn.XLOOKUP($B320,Pop_countries_a,'Data01 - Population'!AD$8:AD$274)*_xlfn.XLOOKUP($B320,$B$11:$B$188,$L$11:$L$188)</f>
        <v>131252.66309999998</v>
      </c>
      <c r="W320" s="251">
        <f>_xlfn.XLOOKUP($B320,Pop_countries_a,'Data01 - Population'!AE$8:AE$274)*_xlfn.XLOOKUP($B320,$B$11:$B$188,$L$11:$L$188)</f>
        <v>132181.19264999998</v>
      </c>
      <c r="X320" s="251">
        <f>_xlfn.XLOOKUP($B320,Pop_countries_a,'Data01 - Population'!AF$8:AF$274)*_xlfn.XLOOKUP($B320,$B$11:$B$188,$L$11:$L$188)</f>
        <v>133083.27179999999</v>
      </c>
      <c r="Y320" s="251">
        <f>_xlfn.XLOOKUP($B320,Pop_countries_a,'Data01 - Population'!AG$8:AG$274)*_xlfn.XLOOKUP($B320,$B$11:$B$188,$L$11:$L$188)</f>
        <v>133959.03959999999</v>
      </c>
      <c r="Z320" s="251">
        <f>_xlfn.XLOOKUP($B320,Pop_countries_a,'Data01 - Population'!AH$8:AH$274)*_xlfn.XLOOKUP($B320,$B$11:$B$188,$L$11:$L$188)</f>
        <v>134807.84714999999</v>
      </c>
      <c r="AA320" s="251">
        <f>_xlfn.XLOOKUP($B320,Pop_countries_a,'Data01 - Population'!AI$8:AI$274)*_xlfn.XLOOKUP($B320,$B$11:$B$188,$L$11:$L$188)</f>
        <v>135629.78714999999</v>
      </c>
      <c r="AB320" s="251">
        <f>_xlfn.XLOOKUP($B320,Pop_countries_a,'Data01 - Population'!AJ$8:AJ$274)*_xlfn.XLOOKUP($B320,$B$11:$B$188,$L$11:$L$188)</f>
        <v>136424.84414999999</v>
      </c>
      <c r="AC320" s="251">
        <f>_xlfn.XLOOKUP($B320,Pop_countries_a,'Data01 - Population'!AK$8:AK$274)*_xlfn.XLOOKUP($B320,$B$11:$B$188,$L$11:$L$188)</f>
        <v>137192.98725000001</v>
      </c>
      <c r="AD320" s="251">
        <f>_xlfn.XLOOKUP($B320,Pop_countries_a,'Data01 - Population'!AL$8:AL$274)*_xlfn.XLOOKUP($B320,$B$11:$B$188,$L$11:$L$188)</f>
        <v>137933.69115</v>
      </c>
      <c r="AE320" s="251">
        <f>_xlfn.XLOOKUP($B320,Pop_countries_a,'Data01 - Population'!AM$8:AM$274)*_xlfn.XLOOKUP($B320,$B$11:$B$188,$L$11:$L$188)</f>
        <v>138647.17215</v>
      </c>
      <c r="AF320" s="251">
        <f>_xlfn.XLOOKUP($B320,Pop_countries_a,'Data01 - Population'!AN$8:AN$274)*_xlfn.XLOOKUP($B320,$B$11:$B$188,$L$11:$L$188)</f>
        <v>139332.87404999998</v>
      </c>
      <c r="AG320" s="251">
        <f>_xlfn.XLOOKUP($B320,Pop_countries_a,'Data01 - Population'!AO$8:AO$274)*_xlfn.XLOOKUP($B320,$B$11:$B$188,$L$11:$L$188)</f>
        <v>139990.61145</v>
      </c>
      <c r="AH320" s="251">
        <f>_xlfn.XLOOKUP($B320,Pop_countries_a,'Data01 - Population'!AP$8:AP$274)*_xlfn.XLOOKUP($B320,$B$11:$B$188,$L$11:$L$188)</f>
        <v>140620.19894999999</v>
      </c>
    </row>
    <row r="321" spans="2:34" x14ac:dyDescent="0.25">
      <c r="B321" s="256" t="s">
        <v>370</v>
      </c>
      <c r="C321" s="251">
        <f>_xlfn.XLOOKUP($B321,Pop_countries_a,'Data01 - Population'!K$8:K$274)*_xlfn.XLOOKUP($B321,$B$11:$B$188,$L$11:$L$188)</f>
        <v>217169.88616000002</v>
      </c>
      <c r="D321" s="251">
        <f>_xlfn.XLOOKUP($B321,Pop_countries_a,'Data01 - Population'!L$8:L$274)*_xlfn.XLOOKUP($B321,$B$11:$B$188,$L$11:$L$188)</f>
        <v>220251.93128000002</v>
      </c>
      <c r="E321" s="251">
        <f>_xlfn.XLOOKUP($B321,Pop_countries_a,'Data01 - Population'!M$8:M$274)*_xlfn.XLOOKUP($B321,$B$11:$B$188,$L$11:$L$188)</f>
        <v>222840.89887999999</v>
      </c>
      <c r="F321" s="251">
        <f>_xlfn.XLOOKUP($B321,Pop_countries_a,'Data01 - Population'!N$8:N$274)*_xlfn.XLOOKUP($B321,$B$11:$B$188,$L$11:$L$188)</f>
        <v>225010.57624000002</v>
      </c>
      <c r="G321" s="251">
        <f>_xlfn.XLOOKUP($B321,Pop_countries_a,'Data01 - Population'!O$8:O$274)*_xlfn.XLOOKUP($B321,$B$11:$B$188,$L$11:$L$188)</f>
        <v>226893.18728000004</v>
      </c>
      <c r="H321" s="251">
        <f>_xlfn.XLOOKUP($B321,Pop_countries_a,'Data01 - Population'!P$8:P$274)*_xlfn.XLOOKUP($B321,$B$11:$B$188,$L$11:$L$188)</f>
        <v>228697.78260000001</v>
      </c>
      <c r="I321" s="251">
        <f>_xlfn.XLOOKUP($B321,Pop_countries_a,'Data01 - Population'!Q$8:Q$274)*_xlfn.XLOOKUP($B321,$B$11:$B$188,$L$11:$L$188)</f>
        <v>230576.90667999999</v>
      </c>
      <c r="J321" s="251">
        <f>_xlfn.XLOOKUP($B321,Pop_countries_a,'Data01 - Population'!R$8:R$274)*_xlfn.XLOOKUP($B321,$B$11:$B$188,$L$11:$L$188)</f>
        <v>232561.92880000005</v>
      </c>
      <c r="K321" s="251">
        <f>_xlfn.XLOOKUP($B321,Pop_countries_a,'Data01 - Population'!S$8:S$274)*_xlfn.XLOOKUP($B321,$B$11:$B$188,$L$11:$L$188)</f>
        <v>234601.27268000002</v>
      </c>
      <c r="L321" s="251">
        <f>_xlfn.XLOOKUP($B321,Pop_countries_a,'Data01 - Population'!T$8:T$274)*_xlfn.XLOOKUP($B321,$B$11:$B$188,$L$11:$L$188)</f>
        <v>236667.13616000002</v>
      </c>
      <c r="M321" s="251">
        <f>_xlfn.XLOOKUP($B321,Pop_countries_a,'Data01 - Population'!U$8:U$274)*_xlfn.XLOOKUP($B321,$B$11:$B$188,$L$11:$L$188)</f>
        <v>238707.55551999999</v>
      </c>
      <c r="N321" s="251">
        <f>_xlfn.XLOOKUP($B321,Pop_countries_a,'Data01 - Population'!V$8:V$274)*_xlfn.XLOOKUP($B321,$B$11:$B$188,$L$11:$L$188)</f>
        <v>240684.35456000001</v>
      </c>
      <c r="O321" s="251">
        <f>_xlfn.XLOOKUP($B321,Pop_countries_a,'Data01 - Population'!W$8:W$274)*_xlfn.XLOOKUP($B321,$B$11:$B$188,$L$11:$L$188)</f>
        <v>242596.86528000003</v>
      </c>
      <c r="P321" s="251">
        <f>_xlfn.XLOOKUP($B321,Pop_countries_a,'Data01 - Population'!X$8:X$274)*_xlfn.XLOOKUP($B321,$B$11:$B$188,$L$11:$L$188)</f>
        <v>244461.72088000001</v>
      </c>
      <c r="Q321" s="251">
        <f>_xlfn.XLOOKUP($B321,Pop_countries_a,'Data01 - Population'!Y$8:Y$274)*_xlfn.XLOOKUP($B321,$B$11:$B$188,$L$11:$L$188)</f>
        <v>246276.52324000004</v>
      </c>
      <c r="R321" s="251">
        <f>_xlfn.XLOOKUP($B321,Pop_countries_a,'Data01 - Population'!Z$8:Z$274)*_xlfn.XLOOKUP($B321,$B$11:$B$188,$L$11:$L$188)</f>
        <v>248040.02988000005</v>
      </c>
      <c r="S321" s="251">
        <f>_xlfn.XLOOKUP($B321,Pop_countries_a,'Data01 - Population'!AA$8:AA$274)*_xlfn.XLOOKUP($B321,$B$11:$B$188,$L$11:$L$188)</f>
        <v>249751.56612000003</v>
      </c>
      <c r="T321" s="251">
        <f>_xlfn.XLOOKUP($B321,Pop_countries_a,'Data01 - Population'!AB$8:AB$274)*_xlfn.XLOOKUP($B321,$B$11:$B$188,$L$11:$L$188)</f>
        <v>251408.55348</v>
      </c>
      <c r="U321" s="251">
        <f>_xlfn.XLOOKUP($B321,Pop_countries_a,'Data01 - Population'!AC$8:AC$274)*_xlfn.XLOOKUP($B321,$B$11:$B$188,$L$11:$L$188)</f>
        <v>253010.22376000002</v>
      </c>
      <c r="V321" s="251">
        <f>_xlfn.XLOOKUP($B321,Pop_countries_a,'Data01 - Population'!AD$8:AD$274)*_xlfn.XLOOKUP($B321,$B$11:$B$188,$L$11:$L$188)</f>
        <v>254560.49812</v>
      </c>
      <c r="W321" s="251">
        <f>_xlfn.XLOOKUP($B321,Pop_countries_a,'Data01 - Population'!AE$8:AE$274)*_xlfn.XLOOKUP($B321,$B$11:$B$188,$L$11:$L$188)</f>
        <v>256065.11468000003</v>
      </c>
      <c r="X321" s="251">
        <f>_xlfn.XLOOKUP($B321,Pop_countries_a,'Data01 - Population'!AF$8:AF$274)*_xlfn.XLOOKUP($B321,$B$11:$B$188,$L$11:$L$188)</f>
        <v>257528.14824000004</v>
      </c>
      <c r="Y321" s="251">
        <f>_xlfn.XLOOKUP($B321,Pop_countries_a,'Data01 - Population'!AG$8:AG$274)*_xlfn.XLOOKUP($B321,$B$11:$B$188,$L$11:$L$188)</f>
        <v>258950.36700000003</v>
      </c>
      <c r="Z321" s="251">
        <f>_xlfn.XLOOKUP($B321,Pop_countries_a,'Data01 - Population'!AH$8:AH$274)*_xlfn.XLOOKUP($B321,$B$11:$B$188,$L$11:$L$188)</f>
        <v>260330.25460000004</v>
      </c>
      <c r="AA321" s="251">
        <f>_xlfn.XLOOKUP($B321,Pop_countries_a,'Data01 - Population'!AI$8:AI$274)*_xlfn.XLOOKUP($B321,$B$11:$B$188,$L$11:$L$188)</f>
        <v>261666.72888000001</v>
      </c>
      <c r="AB321" s="251">
        <f>_xlfn.XLOOKUP($B321,Pop_countries_a,'Data01 - Population'!AJ$8:AJ$274)*_xlfn.XLOOKUP($B321,$B$11:$B$188,$L$11:$L$188)</f>
        <v>262957.99960000004</v>
      </c>
      <c r="AC321" s="251">
        <f>_xlfn.XLOOKUP($B321,Pop_countries_a,'Data01 - Population'!AK$8:AK$274)*_xlfn.XLOOKUP($B321,$B$11:$B$188,$L$11:$L$188)</f>
        <v>264202.39676000003</v>
      </c>
      <c r="AD321" s="251">
        <f>_xlfn.XLOOKUP($B321,Pop_countries_a,'Data01 - Population'!AL$8:AL$274)*_xlfn.XLOOKUP($B321,$B$11:$B$188,$L$11:$L$188)</f>
        <v>265399.49952000001</v>
      </c>
      <c r="AE321" s="251">
        <f>_xlfn.XLOOKUP($B321,Pop_countries_a,'Data01 - Population'!AM$8:AM$274)*_xlfn.XLOOKUP($B321,$B$11:$B$188,$L$11:$L$188)</f>
        <v>266548.93380000006</v>
      </c>
      <c r="AF321" s="251">
        <f>_xlfn.XLOOKUP($B321,Pop_countries_a,'Data01 - Population'!AN$8:AN$274)*_xlfn.XLOOKUP($B321,$B$11:$B$188,$L$11:$L$188)</f>
        <v>267649.41036000004</v>
      </c>
      <c r="AG321" s="251">
        <f>_xlfn.XLOOKUP($B321,Pop_countries_a,'Data01 - Population'!AO$8:AO$274)*_xlfn.XLOOKUP($B321,$B$11:$B$188,$L$11:$L$188)</f>
        <v>268699.59988000005</v>
      </c>
      <c r="AH321" s="251">
        <f>_xlfn.XLOOKUP($B321,Pop_countries_a,'Data01 - Population'!AP$8:AP$274)*_xlfn.XLOOKUP($B321,$B$11:$B$188,$L$11:$L$188)</f>
        <v>269698.23316</v>
      </c>
    </row>
    <row r="322" spans="2:34" x14ac:dyDescent="0.25">
      <c r="B322" s="256" t="s">
        <v>314</v>
      </c>
      <c r="C322" s="251">
        <f>_xlfn.XLOOKUP($B322,Pop_countries_a,'Data01 - Population'!K$8:K$274)*_xlfn.XLOOKUP($B322,$B$11:$B$188,$L$11:$L$188)</f>
        <v>654105.56310000003</v>
      </c>
      <c r="D322" s="251">
        <f>_xlfn.XLOOKUP($B322,Pop_countries_a,'Data01 - Population'!L$8:L$274)*_xlfn.XLOOKUP($B322,$B$11:$B$188,$L$11:$L$188)</f>
        <v>662965.56425000005</v>
      </c>
      <c r="E322" s="251">
        <f>_xlfn.XLOOKUP($B322,Pop_countries_a,'Data01 - Population'!M$8:M$274)*_xlfn.XLOOKUP($B322,$B$11:$B$188,$L$11:$L$188)</f>
        <v>671833.80550000002</v>
      </c>
      <c r="F322" s="251">
        <f>_xlfn.XLOOKUP($B322,Pop_countries_a,'Data01 - Population'!N$8:N$274)*_xlfn.XLOOKUP($B322,$B$11:$B$188,$L$11:$L$188)</f>
        <v>680679.3955499999</v>
      </c>
      <c r="G322" s="251">
        <f>_xlfn.XLOOKUP($B322,Pop_countries_a,'Data01 - Population'!O$8:O$274)*_xlfn.XLOOKUP($B322,$B$11:$B$188,$L$11:$L$188)</f>
        <v>689482.82314999995</v>
      </c>
      <c r="H322" s="251">
        <f>_xlfn.XLOOKUP($B322,Pop_countries_a,'Data01 - Population'!P$8:P$274)*_xlfn.XLOOKUP($B322,$B$11:$B$188,$L$11:$L$188)</f>
        <v>698211.4425</v>
      </c>
      <c r="I322" s="251">
        <f>_xlfn.XLOOKUP($B322,Pop_countries_a,'Data01 - Population'!Q$8:Q$274)*_xlfn.XLOOKUP($B322,$B$11:$B$188,$L$11:$L$188)</f>
        <v>706839.98274999997</v>
      </c>
      <c r="J322" s="251">
        <f>_xlfn.XLOOKUP($B322,Pop_countries_a,'Data01 - Population'!R$8:R$274)*_xlfn.XLOOKUP($B322,$B$11:$B$188,$L$11:$L$188)</f>
        <v>715360.97214999993</v>
      </c>
      <c r="K322" s="251">
        <f>_xlfn.XLOOKUP($B322,Pop_countries_a,'Data01 - Population'!S$8:S$274)*_xlfn.XLOOKUP($B322,$B$11:$B$188,$L$11:$L$188)</f>
        <v>723777.49619999994</v>
      </c>
      <c r="L322" s="251">
        <f>_xlfn.XLOOKUP($B322,Pop_countries_a,'Data01 - Population'!T$8:T$274)*_xlfn.XLOOKUP($B322,$B$11:$B$188,$L$11:$L$188)</f>
        <v>732086.35444999998</v>
      </c>
      <c r="M322" s="251">
        <f>_xlfn.XLOOKUP($B322,Pop_countries_a,'Data01 - Population'!U$8:U$274)*_xlfn.XLOOKUP($B322,$B$11:$B$188,$L$11:$L$188)</f>
        <v>740285.96180000005</v>
      </c>
      <c r="N322" s="251">
        <f>_xlfn.XLOOKUP($B322,Pop_countries_a,'Data01 - Population'!V$8:V$274)*_xlfn.XLOOKUP($B322,$B$11:$B$188,$L$11:$L$188)</f>
        <v>748372.4523</v>
      </c>
      <c r="O322" s="251">
        <f>_xlfn.XLOOKUP($B322,Pop_countries_a,'Data01 - Population'!W$8:W$274)*_xlfn.XLOOKUP($B322,$B$11:$B$188,$L$11:$L$188)</f>
        <v>756342.28669999994</v>
      </c>
      <c r="P322" s="251">
        <f>_xlfn.XLOOKUP($B322,Pop_countries_a,'Data01 - Population'!X$8:X$274)*_xlfn.XLOOKUP($B322,$B$11:$B$188,$L$11:$L$188)</f>
        <v>764184.87749999994</v>
      </c>
      <c r="Q322" s="251">
        <f>_xlfn.XLOOKUP($B322,Pop_countries_a,'Data01 - Population'!Y$8:Y$274)*_xlfn.XLOOKUP($B322,$B$11:$B$188,$L$11:$L$188)</f>
        <v>771880.66505000007</v>
      </c>
      <c r="R322" s="251">
        <f>_xlfn.XLOOKUP($B322,Pop_countries_a,'Data01 - Population'!Z$8:Z$274)*_xlfn.XLOOKUP($B322,$B$11:$B$188,$L$11:$L$188)</f>
        <v>779405.35255000007</v>
      </c>
      <c r="S322" s="251">
        <f>_xlfn.XLOOKUP($B322,Pop_countries_a,'Data01 - Population'!AA$8:AA$274)*_xlfn.XLOOKUP($B322,$B$11:$B$188,$L$11:$L$188)</f>
        <v>786740.76579999994</v>
      </c>
      <c r="T322" s="251">
        <f>_xlfn.XLOOKUP($B322,Pop_countries_a,'Data01 - Population'!AB$8:AB$274)*_xlfn.XLOOKUP($B322,$B$11:$B$188,$L$11:$L$188)</f>
        <v>793877.02514999988</v>
      </c>
      <c r="U322" s="251">
        <f>_xlfn.XLOOKUP($B322,Pop_countries_a,'Data01 - Population'!AC$8:AC$274)*_xlfn.XLOOKUP($B322,$B$11:$B$188,$L$11:$L$188)</f>
        <v>800814.25764999993</v>
      </c>
      <c r="V322" s="251">
        <f>_xlfn.XLOOKUP($B322,Pop_countries_a,'Data01 - Population'!AD$8:AD$274)*_xlfn.XLOOKUP($B322,$B$11:$B$188,$L$11:$L$188)</f>
        <v>807557.04919999989</v>
      </c>
      <c r="W322" s="251">
        <f>_xlfn.XLOOKUP($B322,Pop_countries_a,'Data01 - Population'!AE$8:AE$274)*_xlfn.XLOOKUP($B322,$B$11:$B$188,$L$11:$L$188)</f>
        <v>814114.80755000003</v>
      </c>
      <c r="X322" s="251">
        <f>_xlfn.XLOOKUP($B322,Pop_countries_a,'Data01 - Population'!AF$8:AF$274)*_xlfn.XLOOKUP($B322,$B$11:$B$188,$L$11:$L$188)</f>
        <v>820494.12719999999</v>
      </c>
      <c r="Y322" s="251">
        <f>_xlfn.XLOOKUP($B322,Pop_countries_a,'Data01 - Population'!AG$8:AG$274)*_xlfn.XLOOKUP($B322,$B$11:$B$188,$L$11:$L$188)</f>
        <v>826693.72554999986</v>
      </c>
      <c r="Z322" s="251">
        <f>_xlfn.XLOOKUP($B322,Pop_countries_a,'Data01 - Population'!AH$8:AH$274)*_xlfn.XLOOKUP($B322,$B$11:$B$188,$L$11:$L$188)</f>
        <v>832709.29499999993</v>
      </c>
      <c r="AA322" s="251">
        <f>_xlfn.XLOOKUP($B322,Pop_countries_a,'Data01 - Population'!AI$8:AI$274)*_xlfn.XLOOKUP($B322,$B$11:$B$188,$L$11:$L$188)</f>
        <v>838540.7448000001</v>
      </c>
      <c r="AB322" s="251">
        <f>_xlfn.XLOOKUP($B322,Pop_countries_a,'Data01 - Population'!AJ$8:AJ$274)*_xlfn.XLOOKUP($B322,$B$11:$B$188,$L$11:$L$188)</f>
        <v>844188.1899</v>
      </c>
      <c r="AC322" s="251">
        <f>_xlfn.XLOOKUP($B322,Pop_countries_a,'Data01 - Population'!AK$8:AK$274)*_xlfn.XLOOKUP($B322,$B$11:$B$188,$L$11:$L$188)</f>
        <v>849651.18864999991</v>
      </c>
      <c r="AD322" s="251">
        <f>_xlfn.XLOOKUP($B322,Pop_countries_a,'Data01 - Population'!AL$8:AL$274)*_xlfn.XLOOKUP($B322,$B$11:$B$188,$L$11:$L$188)</f>
        <v>854930.64854999993</v>
      </c>
      <c r="AE322" s="251">
        <f>_xlfn.XLOOKUP($B322,Pop_countries_a,'Data01 - Population'!AM$8:AM$274)*_xlfn.XLOOKUP($B322,$B$11:$B$188,$L$11:$L$188)</f>
        <v>860025.46244999999</v>
      </c>
      <c r="AF322" s="251">
        <f>_xlfn.XLOOKUP($B322,Pop_countries_a,'Data01 - Population'!AN$8:AN$274)*_xlfn.XLOOKUP($B322,$B$11:$B$188,$L$11:$L$188)</f>
        <v>864931.09285000002</v>
      </c>
      <c r="AG322" s="251">
        <f>_xlfn.XLOOKUP($B322,Pop_countries_a,'Data01 - Population'!AO$8:AO$274)*_xlfn.XLOOKUP($B322,$B$11:$B$188,$L$11:$L$188)</f>
        <v>869641.68334999995</v>
      </c>
      <c r="AH322" s="251">
        <f>_xlfn.XLOOKUP($B322,Pop_countries_a,'Data01 - Population'!AP$8:AP$274)*_xlfn.XLOOKUP($B322,$B$11:$B$188,$L$11:$L$188)</f>
        <v>874153.43455000001</v>
      </c>
    </row>
    <row r="323" spans="2:34" x14ac:dyDescent="0.25">
      <c r="B323" s="256" t="s">
        <v>409</v>
      </c>
      <c r="C323" s="251">
        <f>_xlfn.XLOOKUP($B323,Pop_countries_a,'Data01 - Population'!K$8:K$274)*_xlfn.XLOOKUP($B323,$B$11:$B$188,$L$11:$L$188)</f>
        <v>253469.18798999998</v>
      </c>
      <c r="D323" s="251">
        <f>_xlfn.XLOOKUP($B323,Pop_countries_a,'Data01 - Population'!L$8:L$274)*_xlfn.XLOOKUP($B323,$B$11:$B$188,$L$11:$L$188)</f>
        <v>253193.78745</v>
      </c>
      <c r="E323" s="251">
        <f>_xlfn.XLOOKUP($B323,Pop_countries_a,'Data01 - Population'!M$8:M$274)*_xlfn.XLOOKUP($B323,$B$11:$B$188,$L$11:$L$188)</f>
        <v>252861.93</v>
      </c>
      <c r="F323" s="251">
        <f>_xlfn.XLOOKUP($B323,Pop_countries_a,'Data01 - Population'!N$8:N$274)*_xlfn.XLOOKUP($B323,$B$11:$B$188,$L$11:$L$188)</f>
        <v>252479.12151</v>
      </c>
      <c r="G323" s="251">
        <f>_xlfn.XLOOKUP($B323,Pop_countries_a,'Data01 - Population'!O$8:O$274)*_xlfn.XLOOKUP($B323,$B$11:$B$188,$L$11:$L$188)</f>
        <v>252039.26738999999</v>
      </c>
      <c r="H323" s="251">
        <f>_xlfn.XLOOKUP($B323,Pop_countries_a,'Data01 - Population'!P$8:P$274)*_xlfn.XLOOKUP($B323,$B$11:$B$188,$L$11:$L$188)</f>
        <v>251538.30012</v>
      </c>
      <c r="I323" s="251">
        <f>_xlfn.XLOOKUP($B323,Pop_countries_a,'Data01 - Population'!Q$8:Q$274)*_xlfn.XLOOKUP($B323,$B$11:$B$188,$L$11:$L$188)</f>
        <v>250973.30954999998</v>
      </c>
      <c r="J323" s="251">
        <f>_xlfn.XLOOKUP($B323,Pop_countries_a,'Data01 - Population'!R$8:R$274)*_xlfn.XLOOKUP($B323,$B$11:$B$188,$L$11:$L$188)</f>
        <v>250340.14788</v>
      </c>
      <c r="K323" s="251">
        <f>_xlfn.XLOOKUP($B323,Pop_countries_a,'Data01 - Population'!S$8:S$274)*_xlfn.XLOOKUP($B323,$B$11:$B$188,$L$11:$L$188)</f>
        <v>249637.23626999999</v>
      </c>
      <c r="L323" s="251">
        <f>_xlfn.XLOOKUP($B323,Pop_countries_a,'Data01 - Population'!T$8:T$274)*_xlfn.XLOOKUP($B323,$B$11:$B$188,$L$11:$L$188)</f>
        <v>248868.62885999997</v>
      </c>
      <c r="M323" s="251">
        <f>_xlfn.XLOOKUP($B323,Pop_countries_a,'Data01 - Population'!U$8:U$274)*_xlfn.XLOOKUP($B323,$B$11:$B$188,$L$11:$L$188)</f>
        <v>248040.71459999995</v>
      </c>
      <c r="N323" s="251">
        <f>_xlfn.XLOOKUP($B323,Pop_countries_a,'Data01 - Population'!V$8:V$274)*_xlfn.XLOOKUP($B323,$B$11:$B$188,$L$11:$L$188)</f>
        <v>247159.18667999998</v>
      </c>
      <c r="O323" s="251">
        <f>_xlfn.XLOOKUP($B323,Pop_countries_a,'Data01 - Population'!W$8:W$274)*_xlfn.XLOOKUP($B323,$B$11:$B$188,$L$11:$L$188)</f>
        <v>246225.55034999998</v>
      </c>
      <c r="P323" s="251">
        <f>_xlfn.XLOOKUP($B323,Pop_countries_a,'Data01 - Population'!X$8:X$274)*_xlfn.XLOOKUP($B323,$B$11:$B$188,$L$11:$L$188)</f>
        <v>245240.84924999997</v>
      </c>
      <c r="Q323" s="251">
        <f>_xlfn.XLOOKUP($B323,Pop_countries_a,'Data01 - Population'!Y$8:Y$274)*_xlfn.XLOOKUP($B323,$B$11:$B$188,$L$11:$L$188)</f>
        <v>244209.68609999999</v>
      </c>
      <c r="R323" s="251">
        <f>_xlfn.XLOOKUP($B323,Pop_countries_a,'Data01 - Population'!Z$8:Z$274)*_xlfn.XLOOKUP($B323,$B$11:$B$188,$L$11:$L$188)</f>
        <v>243137.46641999995</v>
      </c>
      <c r="S323" s="251">
        <f>_xlfn.XLOOKUP($B323,Pop_countries_a,'Data01 - Population'!AA$8:AA$274)*_xlfn.XLOOKUP($B323,$B$11:$B$188,$L$11:$L$188)</f>
        <v>242028.98694</v>
      </c>
      <c r="T323" s="251">
        <f>_xlfn.XLOOKUP($B323,Pop_countries_a,'Data01 - Population'!AB$8:AB$274)*_xlfn.XLOOKUP($B323,$B$11:$B$188,$L$11:$L$188)</f>
        <v>240887.35850999996</v>
      </c>
      <c r="U323" s="251">
        <f>_xlfn.XLOOKUP($B323,Pop_countries_a,'Data01 - Population'!AC$8:AC$274)*_xlfn.XLOOKUP($B323,$B$11:$B$188,$L$11:$L$188)</f>
        <v>239714.80889999997</v>
      </c>
      <c r="V323" s="251">
        <f>_xlfn.XLOOKUP($B323,Pop_countries_a,'Data01 - Population'!AD$8:AD$274)*_xlfn.XLOOKUP($B323,$B$11:$B$188,$L$11:$L$188)</f>
        <v>238514.37536999997</v>
      </c>
      <c r="W323" s="251">
        <f>_xlfn.XLOOKUP($B323,Pop_countries_a,'Data01 - Population'!AE$8:AE$274)*_xlfn.XLOOKUP($B323,$B$11:$B$188,$L$11:$L$188)</f>
        <v>237288.67370999997</v>
      </c>
      <c r="X323" s="251">
        <f>_xlfn.XLOOKUP($B323,Pop_countries_a,'Data01 - Population'!AF$8:AF$274)*_xlfn.XLOOKUP($B323,$B$11:$B$188,$L$11:$L$188)</f>
        <v>236040.13907999996</v>
      </c>
      <c r="Y323" s="251">
        <f>_xlfn.XLOOKUP($B323,Pop_countries_a,'Data01 - Population'!AG$8:AG$274)*_xlfn.XLOOKUP($B323,$B$11:$B$188,$L$11:$L$188)</f>
        <v>234771.30698999998</v>
      </c>
      <c r="Z323" s="251">
        <f>_xlfn.XLOOKUP($B323,Pop_countries_a,'Data01 - Population'!AH$8:AH$274)*_xlfn.XLOOKUP($B323,$B$11:$B$188,$L$11:$L$188)</f>
        <v>233484.23126999999</v>
      </c>
      <c r="AA323" s="251">
        <f>_xlfn.XLOOKUP($B323,Pop_countries_a,'Data01 - Population'!AI$8:AI$274)*_xlfn.XLOOKUP($B323,$B$11:$B$188,$L$11:$L$188)</f>
        <v>232181.07948000001</v>
      </c>
      <c r="AB323" s="251">
        <f>_xlfn.XLOOKUP($B323,Pop_countries_a,'Data01 - Population'!AJ$8:AJ$274)*_xlfn.XLOOKUP($B323,$B$11:$B$188,$L$11:$L$188)</f>
        <v>230863.70475</v>
      </c>
      <c r="AC323" s="251">
        <f>_xlfn.XLOOKUP($B323,Pop_countries_a,'Data01 - Population'!AK$8:AK$274)*_xlfn.XLOOKUP($B323,$B$11:$B$188,$L$11:$L$188)</f>
        <v>229533.75950999997</v>
      </c>
      <c r="AD323" s="251">
        <f>_xlfn.XLOOKUP($B323,Pop_countries_a,'Data01 - Population'!AL$8:AL$274)*_xlfn.XLOOKUP($B323,$B$11:$B$188,$L$11:$L$188)</f>
        <v>228192.34091999999</v>
      </c>
      <c r="AE323" s="251">
        <f>_xlfn.XLOOKUP($B323,Pop_countries_a,'Data01 - Population'!AM$8:AM$274)*_xlfn.XLOOKUP($B323,$B$11:$B$188,$L$11:$L$188)</f>
        <v>226840.63979999998</v>
      </c>
      <c r="AF323" s="251">
        <f>_xlfn.XLOOKUP($B323,Pop_countries_a,'Data01 - Population'!AN$8:AN$274)*_xlfn.XLOOKUP($B323,$B$11:$B$188,$L$11:$L$188)</f>
        <v>225480.36878999998</v>
      </c>
      <c r="AG323" s="251">
        <f>_xlfn.XLOOKUP($B323,Pop_countries_a,'Data01 - Population'!AO$8:AO$274)*_xlfn.XLOOKUP($B323,$B$11:$B$188,$L$11:$L$188)</f>
        <v>224113.37432999996</v>
      </c>
      <c r="AH323" s="251">
        <f>_xlfn.XLOOKUP($B323,Pop_countries_a,'Data01 - Population'!AP$8:AP$274)*_xlfn.XLOOKUP($B323,$B$11:$B$188,$L$11:$L$188)</f>
        <v>222740.69336999996</v>
      </c>
    </row>
    <row r="324" spans="2:34" x14ac:dyDescent="0.25">
      <c r="B324" s="256" t="s">
        <v>442</v>
      </c>
      <c r="C324" s="251">
        <f>_xlfn.XLOOKUP($B324,Pop_countries_a,'Data01 - Population'!K$8:K$274)*_xlfn.XLOOKUP($B324,$B$11:$B$188,$L$11:$L$188)</f>
        <v>159937.42392</v>
      </c>
      <c r="D324" s="251">
        <f>_xlfn.XLOOKUP($B324,Pop_countries_a,'Data01 - Population'!L$8:L$274)*_xlfn.XLOOKUP($B324,$B$11:$B$188,$L$11:$L$188)</f>
        <v>159476.49748000002</v>
      </c>
      <c r="E324" s="251">
        <f>_xlfn.XLOOKUP($B324,Pop_countries_a,'Data01 - Population'!M$8:M$274)*_xlfn.XLOOKUP($B324,$B$11:$B$188,$L$11:$L$188)</f>
        <v>159026.31572000001</v>
      </c>
      <c r="F324" s="251">
        <f>_xlfn.XLOOKUP($B324,Pop_countries_a,'Data01 - Population'!N$8:N$274)*_xlfn.XLOOKUP($B324,$B$11:$B$188,$L$11:$L$188)</f>
        <v>158598.48352000001</v>
      </c>
      <c r="G324" s="251">
        <f>_xlfn.XLOOKUP($B324,Pop_countries_a,'Data01 - Population'!O$8:O$274)*_xlfn.XLOOKUP($B324,$B$11:$B$188,$L$11:$L$188)</f>
        <v>158183.22588000001</v>
      </c>
      <c r="H324" s="251">
        <f>_xlfn.XLOOKUP($B324,Pop_countries_a,'Data01 - Population'!P$8:P$274)*_xlfn.XLOOKUP($B324,$B$11:$B$188,$L$11:$L$188)</f>
        <v>157768.48436</v>
      </c>
      <c r="I324" s="251">
        <f>_xlfn.XLOOKUP($B324,Pop_countries_a,'Data01 - Population'!Q$8:Q$274)*_xlfn.XLOOKUP($B324,$B$11:$B$188,$L$11:$L$188)</f>
        <v>157344.90623999998</v>
      </c>
      <c r="J324" s="251">
        <f>_xlfn.XLOOKUP($B324,Pop_countries_a,'Data01 - Population'!R$8:R$274)*_xlfn.XLOOKUP($B324,$B$11:$B$188,$L$11:$L$188)</f>
        <v>156907.67439999999</v>
      </c>
      <c r="K324" s="251">
        <f>_xlfn.XLOOKUP($B324,Pop_countries_a,'Data01 - Population'!S$8:S$274)*_xlfn.XLOOKUP($B324,$B$11:$B$188,$L$11:$L$188)</f>
        <v>156456.16324000002</v>
      </c>
      <c r="L324" s="251">
        <f>_xlfn.XLOOKUP($B324,Pop_countries_a,'Data01 - Population'!T$8:T$274)*_xlfn.XLOOKUP($B324,$B$11:$B$188,$L$11:$L$188)</f>
        <v>155991.46756000002</v>
      </c>
      <c r="M324" s="251">
        <f>_xlfn.XLOOKUP($B324,Pop_countries_a,'Data01 - Population'!U$8:U$274)*_xlfn.XLOOKUP($B324,$B$11:$B$188,$L$11:$L$188)</f>
        <v>155516.94996000003</v>
      </c>
      <c r="N324" s="251">
        <f>_xlfn.XLOOKUP($B324,Pop_countries_a,'Data01 - Population'!V$8:V$274)*_xlfn.XLOOKUP($B324,$B$11:$B$188,$L$11:$L$188)</f>
        <v>155034.36212000001</v>
      </c>
      <c r="O324" s="251">
        <f>_xlfn.XLOOKUP($B324,Pop_countries_a,'Data01 - Population'!W$8:W$274)*_xlfn.XLOOKUP($B324,$B$11:$B$188,$L$11:$L$188)</f>
        <v>154542.78128000002</v>
      </c>
      <c r="P324" s="251">
        <f>_xlfn.XLOOKUP($B324,Pop_countries_a,'Data01 - Population'!X$8:X$274)*_xlfn.XLOOKUP($B324,$B$11:$B$188,$L$11:$L$188)</f>
        <v>154039.37660000002</v>
      </c>
      <c r="Q324" s="251">
        <f>_xlfn.XLOOKUP($B324,Pop_countries_a,'Data01 - Population'!Y$8:Y$274)*_xlfn.XLOOKUP($B324,$B$11:$B$188,$L$11:$L$188)</f>
        <v>153523.69452000002</v>
      </c>
      <c r="R324" s="251">
        <f>_xlfn.XLOOKUP($B324,Pop_countries_a,'Data01 - Population'!Z$8:Z$274)*_xlfn.XLOOKUP($B324,$B$11:$B$188,$L$11:$L$188)</f>
        <v>152994.51512</v>
      </c>
      <c r="S324" s="251">
        <f>_xlfn.XLOOKUP($B324,Pop_countries_a,'Data01 - Population'!AA$8:AA$274)*_xlfn.XLOOKUP($B324,$B$11:$B$188,$L$11:$L$188)</f>
        <v>152451.00948000001</v>
      </c>
      <c r="T324" s="251">
        <f>_xlfn.XLOOKUP($B324,Pop_countries_a,'Data01 - Population'!AB$8:AB$274)*_xlfn.XLOOKUP($B324,$B$11:$B$188,$L$11:$L$188)</f>
        <v>151892.80224000002</v>
      </c>
      <c r="U324" s="251">
        <f>_xlfn.XLOOKUP($B324,Pop_countries_a,'Data01 - Population'!AC$8:AC$274)*_xlfn.XLOOKUP($B324,$B$11:$B$188,$L$11:$L$188)</f>
        <v>151318.70476000002</v>
      </c>
      <c r="V324" s="251">
        <f>_xlfn.XLOOKUP($B324,Pop_countries_a,'Data01 - Population'!AD$8:AD$274)*_xlfn.XLOOKUP($B324,$B$11:$B$188,$L$11:$L$188)</f>
        <v>150728.09143999999</v>
      </c>
      <c r="W324" s="251">
        <f>_xlfn.XLOOKUP($B324,Pop_countries_a,'Data01 - Population'!AE$8:AE$274)*_xlfn.XLOOKUP($B324,$B$11:$B$188,$L$11:$L$188)</f>
        <v>150119.32008</v>
      </c>
      <c r="X324" s="251">
        <f>_xlfn.XLOOKUP($B324,Pop_countries_a,'Data01 - Population'!AF$8:AF$274)*_xlfn.XLOOKUP($B324,$B$11:$B$188,$L$11:$L$188)</f>
        <v>149491.43664</v>
      </c>
      <c r="Y324" s="251">
        <f>_xlfn.XLOOKUP($B324,Pop_countries_a,'Data01 - Population'!AG$8:AG$274)*_xlfn.XLOOKUP($B324,$B$11:$B$188,$L$11:$L$188)</f>
        <v>148843.87807999999</v>
      </c>
      <c r="Z324" s="251">
        <f>_xlfn.XLOOKUP($B324,Pop_countries_a,'Data01 - Population'!AH$8:AH$274)*_xlfn.XLOOKUP($B324,$B$11:$B$188,$L$11:$L$188)</f>
        <v>148176.64439999999</v>
      </c>
      <c r="AA324" s="251">
        <f>_xlfn.XLOOKUP($B324,Pop_countries_a,'Data01 - Population'!AI$8:AI$274)*_xlfn.XLOOKUP($B324,$B$11:$B$188,$L$11:$L$188)</f>
        <v>147488.59388</v>
      </c>
      <c r="AB324" s="251">
        <f>_xlfn.XLOOKUP($B324,Pop_countries_a,'Data01 - Population'!AJ$8:AJ$274)*_xlfn.XLOOKUP($B324,$B$11:$B$188,$L$11:$L$188)</f>
        <v>146779.41372000001</v>
      </c>
      <c r="AC324" s="251">
        <f>_xlfn.XLOOKUP($B324,Pop_countries_a,'Data01 - Population'!AK$8:AK$274)*_xlfn.XLOOKUP($B324,$B$11:$B$188,$L$11:$L$188)</f>
        <v>146048.10295999999</v>
      </c>
      <c r="AD324" s="251">
        <f>_xlfn.XLOOKUP($B324,Pop_countries_a,'Data01 - Population'!AL$8:AL$274)*_xlfn.XLOOKUP($B324,$B$11:$B$188,$L$11:$L$188)</f>
        <v>145295.209</v>
      </c>
      <c r="AE324" s="251">
        <f>_xlfn.XLOOKUP($B324,Pop_countries_a,'Data01 - Population'!AM$8:AM$274)*_xlfn.XLOOKUP($B324,$B$11:$B$188,$L$11:$L$188)</f>
        <v>144520.98207999999</v>
      </c>
      <c r="AF324" s="251">
        <f>_xlfn.XLOOKUP($B324,Pop_countries_a,'Data01 - Population'!AN$8:AN$274)*_xlfn.XLOOKUP($B324,$B$11:$B$188,$L$11:$L$188)</f>
        <v>143726.53263999999</v>
      </c>
      <c r="AG324" s="251">
        <f>_xlfn.XLOOKUP($B324,Pop_countries_a,'Data01 - Population'!AO$8:AO$274)*_xlfn.XLOOKUP($B324,$B$11:$B$188,$L$11:$L$188)</f>
        <v>142913.45596000002</v>
      </c>
      <c r="AH324" s="251">
        <f>_xlfn.XLOOKUP($B324,Pop_countries_a,'Data01 - Population'!AP$8:AP$274)*_xlfn.XLOOKUP($B324,$B$11:$B$188,$L$11:$L$188)</f>
        <v>142082.81555999999</v>
      </c>
    </row>
    <row r="325" spans="2:34" x14ac:dyDescent="0.25">
      <c r="B325" s="256" t="s">
        <v>306</v>
      </c>
      <c r="C325" s="251">
        <f>_xlfn.XLOOKUP($B325,Pop_countries_a,'Data01 - Population'!K$8:K$274)*_xlfn.XLOOKUP($B325,$B$11:$B$188,$L$11:$L$188)</f>
        <v>1046533.3080300001</v>
      </c>
      <c r="D325" s="251">
        <f>_xlfn.XLOOKUP($B325,Pop_countries_a,'Data01 - Population'!L$8:L$274)*_xlfn.XLOOKUP($B325,$B$11:$B$188,$L$11:$L$188)</f>
        <v>1047429.40869</v>
      </c>
      <c r="E325" s="251">
        <f>_xlfn.XLOOKUP($B325,Pop_countries_a,'Data01 - Population'!M$8:M$274)*_xlfn.XLOOKUP($B325,$B$11:$B$188,$L$11:$L$188)</f>
        <v>1048164.90912</v>
      </c>
      <c r="F325" s="251">
        <f>_xlfn.XLOOKUP($B325,Pop_countries_a,'Data01 - Population'!N$8:N$274)*_xlfn.XLOOKUP($B325,$B$11:$B$188,$L$11:$L$188)</f>
        <v>1048669.95915</v>
      </c>
      <c r="G325" s="251">
        <f>_xlfn.XLOOKUP($B325,Pop_countries_a,'Data01 - Population'!O$8:O$274)*_xlfn.XLOOKUP($B325,$B$11:$B$188,$L$11:$L$188)</f>
        <v>1048957.36839</v>
      </c>
      <c r="H325" s="251">
        <f>_xlfn.XLOOKUP($B325,Pop_countries_a,'Data01 - Population'!P$8:P$274)*_xlfn.XLOOKUP($B325,$B$11:$B$188,$L$11:$L$188)</f>
        <v>1049022.66267</v>
      </c>
      <c r="I325" s="251">
        <f>_xlfn.XLOOKUP($B325,Pop_countries_a,'Data01 - Population'!Q$8:Q$274)*_xlfn.XLOOKUP($B325,$B$11:$B$188,$L$11:$L$188)</f>
        <v>1048863.49254</v>
      </c>
      <c r="J325" s="251">
        <f>_xlfn.XLOOKUP($B325,Pop_countries_a,'Data01 - Population'!R$8:R$274)*_xlfn.XLOOKUP($B325,$B$11:$B$188,$L$11:$L$188)</f>
        <v>1048492.4633099999</v>
      </c>
      <c r="K325" s="251">
        <f>_xlfn.XLOOKUP($B325,Pop_countries_a,'Data01 - Population'!S$8:S$274)*_xlfn.XLOOKUP($B325,$B$11:$B$188,$L$11:$L$188)</f>
        <v>1047926.59317</v>
      </c>
      <c r="L325" s="251">
        <f>_xlfn.XLOOKUP($B325,Pop_countries_a,'Data01 - Population'!T$8:T$274)*_xlfn.XLOOKUP($B325,$B$11:$B$188,$L$11:$L$188)</f>
        <v>1047165.61653</v>
      </c>
      <c r="M325" s="251">
        <f>_xlfn.XLOOKUP($B325,Pop_countries_a,'Data01 - Population'!U$8:U$274)*_xlfn.XLOOKUP($B325,$B$11:$B$188,$L$11:$L$188)</f>
        <v>1046205.01836</v>
      </c>
      <c r="N325" s="251">
        <f>_xlfn.XLOOKUP($B325,Pop_countries_a,'Data01 - Population'!V$8:V$274)*_xlfn.XLOOKUP($B325,$B$11:$B$188,$L$11:$L$188)</f>
        <v>1045036.3815</v>
      </c>
      <c r="O325" s="251">
        <f>_xlfn.XLOOKUP($B325,Pop_countries_a,'Data01 - Population'!W$8:W$274)*_xlfn.XLOOKUP($B325,$B$11:$B$188,$L$11:$L$188)</f>
        <v>1043664.73173</v>
      </c>
      <c r="P325" s="251">
        <f>_xlfn.XLOOKUP($B325,Pop_countries_a,'Data01 - Population'!X$8:X$274)*_xlfn.XLOOKUP($B325,$B$11:$B$188,$L$11:$L$188)</f>
        <v>1042078.19922</v>
      </c>
      <c r="Q325" s="251">
        <f>_xlfn.XLOOKUP($B325,Pop_countries_a,'Data01 - Population'!Y$8:Y$274)*_xlfn.XLOOKUP($B325,$B$11:$B$188,$L$11:$L$188)</f>
        <v>1040227.5885300001</v>
      </c>
      <c r="R325" s="251">
        <f>_xlfn.XLOOKUP($B325,Pop_countries_a,'Data01 - Population'!Z$8:Z$274)*_xlfn.XLOOKUP($B325,$B$11:$B$188,$L$11:$L$188)</f>
        <v>1038048.83118</v>
      </c>
      <c r="S325" s="251">
        <f>_xlfn.XLOOKUP($B325,Pop_countries_a,'Data01 - Population'!AA$8:AA$274)*_xlfn.XLOOKUP($B325,$B$11:$B$188,$L$11:$L$188)</f>
        <v>1035494.65215</v>
      </c>
      <c r="T325" s="251">
        <f>_xlfn.XLOOKUP($B325,Pop_countries_a,'Data01 - Population'!AB$8:AB$274)*_xlfn.XLOOKUP($B325,$B$11:$B$188,$L$11:$L$188)</f>
        <v>1032547.05261</v>
      </c>
      <c r="U325" s="251">
        <f>_xlfn.XLOOKUP($B325,Pop_countries_a,'Data01 - Population'!AC$8:AC$274)*_xlfn.XLOOKUP($B325,$B$11:$B$188,$L$11:$L$188)</f>
        <v>1029214.63359</v>
      </c>
      <c r="V325" s="251">
        <f>_xlfn.XLOOKUP($B325,Pop_countries_a,'Data01 - Population'!AD$8:AD$274)*_xlfn.XLOOKUP($B325,$B$11:$B$188,$L$11:$L$188)</f>
        <v>1025510.4090000001</v>
      </c>
      <c r="W325" s="251">
        <f>_xlfn.XLOOKUP($B325,Pop_countries_a,'Data01 - Population'!AE$8:AE$274)*_xlfn.XLOOKUP($B325,$B$11:$B$188,$L$11:$L$188)</f>
        <v>1021459.48731</v>
      </c>
      <c r="X325" s="251">
        <f>_xlfn.XLOOKUP($B325,Pop_countries_a,'Data01 - Population'!AF$8:AF$274)*_xlfn.XLOOKUP($B325,$B$11:$B$188,$L$11:$L$188)</f>
        <v>1017081.82863</v>
      </c>
      <c r="Y325" s="251">
        <f>_xlfn.XLOOKUP($B325,Pop_countries_a,'Data01 - Population'!AG$8:AG$274)*_xlfn.XLOOKUP($B325,$B$11:$B$188,$L$11:$L$188)</f>
        <v>1012378.74048</v>
      </c>
      <c r="Z325" s="251">
        <f>_xlfn.XLOOKUP($B325,Pop_countries_a,'Data01 - Population'!AH$8:AH$274)*_xlfn.XLOOKUP($B325,$B$11:$B$188,$L$11:$L$188)</f>
        <v>1007348.52717</v>
      </c>
      <c r="AA325" s="251">
        <f>_xlfn.XLOOKUP($B325,Pop_countries_a,'Data01 - Population'!AI$8:AI$274)*_xlfn.XLOOKUP($B325,$B$11:$B$188,$L$11:$L$188)</f>
        <v>1002005.01981</v>
      </c>
      <c r="AB325" s="251">
        <f>_xlfn.XLOOKUP($B325,Pop_countries_a,'Data01 - Population'!AJ$8:AJ$274)*_xlfn.XLOOKUP($B325,$B$11:$B$188,$L$11:$L$188)</f>
        <v>996364.50111000007</v>
      </c>
      <c r="AC325" s="251">
        <f>_xlfn.XLOOKUP($B325,Pop_countries_a,'Data01 - Population'!AK$8:AK$274)*_xlfn.XLOOKUP($B325,$B$11:$B$188,$L$11:$L$188)</f>
        <v>990440.84304000007</v>
      </c>
      <c r="AD325" s="251">
        <f>_xlfn.XLOOKUP($B325,Pop_countries_a,'Data01 - Population'!AL$8:AL$274)*_xlfn.XLOOKUP($B325,$B$11:$B$188,$L$11:$L$188)</f>
        <v>984248.40789000003</v>
      </c>
      <c r="AE325" s="251">
        <f>_xlfn.XLOOKUP($B325,Pop_countries_a,'Data01 - Population'!AM$8:AM$274)*_xlfn.XLOOKUP($B325,$B$11:$B$188,$L$11:$L$188)</f>
        <v>977792.22143999999</v>
      </c>
      <c r="AF325" s="251">
        <f>_xlfn.XLOOKUP($B325,Pop_countries_a,'Data01 - Population'!AN$8:AN$274)*_xlfn.XLOOKUP($B325,$B$11:$B$188,$L$11:$L$188)</f>
        <v>971063.15147999988</v>
      </c>
      <c r="AG325" s="251">
        <f>_xlfn.XLOOKUP($B325,Pop_countries_a,'Data01 - Population'!AO$8:AO$274)*_xlfn.XLOOKUP($B325,$B$11:$B$188,$L$11:$L$188)</f>
        <v>964046.01852000004</v>
      </c>
      <c r="AH325" s="251">
        <f>_xlfn.XLOOKUP($B325,Pop_countries_a,'Data01 - Population'!AP$8:AP$274)*_xlfn.XLOOKUP($B325,$B$11:$B$188,$L$11:$L$188)</f>
        <v>956735.34731999994</v>
      </c>
    </row>
    <row r="326" spans="2:34" x14ac:dyDescent="0.25">
      <c r="B326" s="256" t="s">
        <v>410</v>
      </c>
      <c r="C326" s="251">
        <f>_xlfn.XLOOKUP($B326,Pop_countries_a,'Data01 - Population'!K$8:K$274)*_xlfn.XLOOKUP($B326,$B$11:$B$188,$L$11:$L$188)</f>
        <v>35621.102980000003</v>
      </c>
      <c r="D326" s="251">
        <f>_xlfn.XLOOKUP($B326,Pop_countries_a,'Data01 - Population'!L$8:L$274)*_xlfn.XLOOKUP($B326,$B$11:$B$188,$L$11:$L$188)</f>
        <v>35539.214030000003</v>
      </c>
      <c r="E326" s="251">
        <f>_xlfn.XLOOKUP($B326,Pop_countries_a,'Data01 - Population'!M$8:M$274)*_xlfn.XLOOKUP($B326,$B$11:$B$188,$L$11:$L$188)</f>
        <v>35451.660250000001</v>
      </c>
      <c r="F326" s="251">
        <f>_xlfn.XLOOKUP($B326,Pop_countries_a,'Data01 - Population'!N$8:N$274)*_xlfn.XLOOKUP($B326,$B$11:$B$188,$L$11:$L$188)</f>
        <v>35356.098180000001</v>
      </c>
      <c r="G326" s="251">
        <f>_xlfn.XLOOKUP($B326,Pop_countries_a,'Data01 - Population'!O$8:O$274)*_xlfn.XLOOKUP($B326,$B$11:$B$188,$L$11:$L$188)</f>
        <v>35251.849450000002</v>
      </c>
      <c r="H326" s="251">
        <f>_xlfn.XLOOKUP($B326,Pop_countries_a,'Data01 - Population'!P$8:P$274)*_xlfn.XLOOKUP($B326,$B$11:$B$188,$L$11:$L$188)</f>
        <v>35137.85686</v>
      </c>
      <c r="I326" s="251">
        <f>_xlfn.XLOOKUP($B326,Pop_countries_a,'Data01 - Population'!Q$8:Q$274)*_xlfn.XLOOKUP($B326,$B$11:$B$188,$L$11:$L$188)</f>
        <v>35013.212980000004</v>
      </c>
      <c r="J326" s="251">
        <f>_xlfn.XLOOKUP($B326,Pop_countries_a,'Data01 - Population'!R$8:R$274)*_xlfn.XLOOKUP($B326,$B$11:$B$188,$L$11:$L$188)</f>
        <v>34877.856140000004</v>
      </c>
      <c r="K326" s="251">
        <f>_xlfn.XLOOKUP($B326,Pop_countries_a,'Data01 - Population'!S$8:S$274)*_xlfn.XLOOKUP($B326,$B$11:$B$188,$L$11:$L$188)</f>
        <v>34732.050640000001</v>
      </c>
      <c r="L326" s="251">
        <f>_xlfn.XLOOKUP($B326,Pop_countries_a,'Data01 - Population'!T$8:T$274)*_xlfn.XLOOKUP($B326,$B$11:$B$188,$L$11:$L$188)</f>
        <v>34575.999110000004</v>
      </c>
      <c r="M326" s="251">
        <f>_xlfn.XLOOKUP($B326,Pop_countries_a,'Data01 - Population'!U$8:U$274)*_xlfn.XLOOKUP($B326,$B$11:$B$188,$L$11:$L$188)</f>
        <v>34410.080379999999</v>
      </c>
      <c r="N326" s="251">
        <f>_xlfn.XLOOKUP($B326,Pop_countries_a,'Data01 - Population'!V$8:V$274)*_xlfn.XLOOKUP($B326,$B$11:$B$188,$L$11:$L$188)</f>
        <v>34234.779000000002</v>
      </c>
      <c r="O326" s="251">
        <f>_xlfn.XLOOKUP($B326,Pop_countries_a,'Data01 - Population'!W$8:W$274)*_xlfn.XLOOKUP($B326,$B$11:$B$188,$L$11:$L$188)</f>
        <v>34050.227120000003</v>
      </c>
      <c r="P326" s="251">
        <f>_xlfn.XLOOKUP($B326,Pop_countries_a,'Data01 - Population'!X$8:X$274)*_xlfn.XLOOKUP($B326,$B$11:$B$188,$L$11:$L$188)</f>
        <v>33856.724280000002</v>
      </c>
      <c r="Q326" s="251">
        <f>_xlfn.XLOOKUP($B326,Pop_countries_a,'Data01 - Population'!Y$8:Y$274)*_xlfn.XLOOKUP($B326,$B$11:$B$188,$L$11:$L$188)</f>
        <v>33655.142670000001</v>
      </c>
      <c r="R326" s="251">
        <f>_xlfn.XLOOKUP($B326,Pop_countries_a,'Data01 - Population'!Z$8:Z$274)*_xlfn.XLOOKUP($B326,$B$11:$B$188,$L$11:$L$188)</f>
        <v>33446.301620000006</v>
      </c>
      <c r="S326" s="251">
        <f>_xlfn.XLOOKUP($B326,Pop_countries_a,'Data01 - Population'!AA$8:AA$274)*_xlfn.XLOOKUP($B326,$B$11:$B$188,$L$11:$L$188)</f>
        <v>33231.046890000005</v>
      </c>
      <c r="T326" s="251">
        <f>_xlfn.XLOOKUP($B326,Pop_countries_a,'Data01 - Population'!AB$8:AB$274)*_xlfn.XLOOKUP($B326,$B$11:$B$188,$L$11:$L$188)</f>
        <v>33009.845410000002</v>
      </c>
      <c r="U326" s="251">
        <f>_xlfn.XLOOKUP($B326,Pop_countries_a,'Data01 - Population'!AC$8:AC$274)*_xlfn.XLOOKUP($B326,$B$11:$B$188,$L$11:$L$188)</f>
        <v>32783.023150000001</v>
      </c>
      <c r="V326" s="251">
        <f>_xlfn.XLOOKUP($B326,Pop_countries_a,'Data01 - Population'!AD$8:AD$274)*_xlfn.XLOOKUP($B326,$B$11:$B$188,$L$11:$L$188)</f>
        <v>32551.646120000001</v>
      </c>
      <c r="W326" s="251">
        <f>_xlfn.XLOOKUP($B326,Pop_countries_a,'Data01 - Population'!AE$8:AE$274)*_xlfn.XLOOKUP($B326,$B$11:$B$188,$L$11:$L$188)</f>
        <v>32316.718660000002</v>
      </c>
      <c r="X326" s="251">
        <f>_xlfn.XLOOKUP($B326,Pop_countries_a,'Data01 - Population'!AF$8:AF$274)*_xlfn.XLOOKUP($B326,$B$11:$B$188,$L$11:$L$188)</f>
        <v>32078.875090000001</v>
      </c>
      <c r="Y326" s="251">
        <f>_xlfn.XLOOKUP($B326,Pop_countries_a,'Data01 - Population'!AG$8:AG$274)*_xlfn.XLOOKUP($B326,$B$11:$B$188,$L$11:$L$188)</f>
        <v>31838.776160000005</v>
      </c>
      <c r="Z326" s="251">
        <f>_xlfn.XLOOKUP($B326,Pop_countries_a,'Data01 - Population'!AH$8:AH$274)*_xlfn.XLOOKUP($B326,$B$11:$B$188,$L$11:$L$188)</f>
        <v>31596.677360000001</v>
      </c>
      <c r="AA326" s="251">
        <f>_xlfn.XLOOKUP($B326,Pop_countries_a,'Data01 - Population'!AI$8:AI$274)*_xlfn.XLOOKUP($B326,$B$11:$B$188,$L$11:$L$188)</f>
        <v>31352.737270000001</v>
      </c>
      <c r="AB326" s="251">
        <f>_xlfn.XLOOKUP($B326,Pop_countries_a,'Data01 - Population'!AJ$8:AJ$274)*_xlfn.XLOOKUP($B326,$B$11:$B$188,$L$11:$L$188)</f>
        <v>31107.088040000002</v>
      </c>
      <c r="AC326" s="251">
        <f>_xlfn.XLOOKUP($B326,Pop_countries_a,'Data01 - Population'!AK$8:AK$274)*_xlfn.XLOOKUP($B326,$B$11:$B$188,$L$11:$L$188)</f>
        <v>30859.853010000003</v>
      </c>
      <c r="AD326" s="251">
        <f>_xlfn.XLOOKUP($B326,Pop_countries_a,'Data01 - Population'!AL$8:AL$274)*_xlfn.XLOOKUP($B326,$B$11:$B$188,$L$11:$L$188)</f>
        <v>30611.146710000001</v>
      </c>
      <c r="AE326" s="251">
        <f>_xlfn.XLOOKUP($B326,Pop_countries_a,'Data01 - Population'!AM$8:AM$274)*_xlfn.XLOOKUP($B326,$B$11:$B$188,$L$11:$L$188)</f>
        <v>30361.198199999999</v>
      </c>
      <c r="AF326" s="251">
        <f>_xlfn.XLOOKUP($B326,Pop_countries_a,'Data01 - Population'!AN$8:AN$274)*_xlfn.XLOOKUP($B326,$B$11:$B$188,$L$11:$L$188)</f>
        <v>30109.945810000001</v>
      </c>
      <c r="AG326" s="251">
        <f>_xlfn.XLOOKUP($B326,Pop_countries_a,'Data01 - Population'!AO$8:AO$274)*_xlfn.XLOOKUP($B326,$B$11:$B$188,$L$11:$L$188)</f>
        <v>29857.301439999999</v>
      </c>
      <c r="AH326" s="251">
        <f>_xlfn.XLOOKUP($B326,Pop_countries_a,'Data01 - Population'!AP$8:AP$274)*_xlfn.XLOOKUP($B326,$B$11:$B$188,$L$11:$L$188)</f>
        <v>29603.150560000002</v>
      </c>
    </row>
    <row r="327" spans="2:34" x14ac:dyDescent="0.25">
      <c r="B327" s="256" t="s">
        <v>411</v>
      </c>
      <c r="C327" s="251">
        <f>_xlfn.XLOOKUP($B327,Pop_countries_a,'Data01 - Population'!K$8:K$274)*_xlfn.XLOOKUP($B327,$B$11:$B$188,$L$11:$L$188)</f>
        <v>241088.74710000001</v>
      </c>
      <c r="D327" s="251">
        <f>_xlfn.XLOOKUP($B327,Pop_countries_a,'Data01 - Population'!L$8:L$274)*_xlfn.XLOOKUP($B327,$B$11:$B$188,$L$11:$L$188)</f>
        <v>239509.1409</v>
      </c>
      <c r="E327" s="251">
        <f>_xlfn.XLOOKUP($B327,Pop_countries_a,'Data01 - Population'!M$8:M$274)*_xlfn.XLOOKUP($B327,$B$11:$B$188,$L$11:$L$188)</f>
        <v>238140.76139999999</v>
      </c>
      <c r="F327" s="251">
        <f>_xlfn.XLOOKUP($B327,Pop_countries_a,'Data01 - Population'!N$8:N$274)*_xlfn.XLOOKUP($B327,$B$11:$B$188,$L$11:$L$188)</f>
        <v>236940.05850000001</v>
      </c>
      <c r="G327" s="251">
        <f>_xlfn.XLOOKUP($B327,Pop_countries_a,'Data01 - Population'!O$8:O$274)*_xlfn.XLOOKUP($B327,$B$11:$B$188,$L$11:$L$188)</f>
        <v>235854.44340000002</v>
      </c>
      <c r="H327" s="251">
        <f>_xlfn.XLOOKUP($B327,Pop_countries_a,'Data01 - Population'!P$8:P$274)*_xlfn.XLOOKUP($B327,$B$11:$B$188,$L$11:$L$188)</f>
        <v>234802.1943</v>
      </c>
      <c r="I327" s="251">
        <f>_xlfn.XLOOKUP($B327,Pop_countries_a,'Data01 - Population'!Q$8:Q$274)*_xlfn.XLOOKUP($B327,$B$11:$B$188,$L$11:$L$188)</f>
        <v>233722.70459999997</v>
      </c>
      <c r="J327" s="251">
        <f>_xlfn.XLOOKUP($B327,Pop_countries_a,'Data01 - Population'!R$8:R$274)*_xlfn.XLOOKUP($B327,$B$11:$B$188,$L$11:$L$188)</f>
        <v>232601.91824999996</v>
      </c>
      <c r="K327" s="251">
        <f>_xlfn.XLOOKUP($B327,Pop_countries_a,'Data01 - Population'!S$8:S$274)*_xlfn.XLOOKUP($B327,$B$11:$B$188,$L$11:$L$188)</f>
        <v>231454.60094999999</v>
      </c>
      <c r="L327" s="251">
        <f>_xlfn.XLOOKUP($B327,Pop_countries_a,'Data01 - Population'!T$8:T$274)*_xlfn.XLOOKUP($B327,$B$11:$B$188,$L$11:$L$188)</f>
        <v>230283.80294999998</v>
      </c>
      <c r="M327" s="251">
        <f>_xlfn.XLOOKUP($B327,Pop_countries_a,'Data01 - Population'!U$8:U$274)*_xlfn.XLOOKUP($B327,$B$11:$B$188,$L$11:$L$188)</f>
        <v>229100.13164999997</v>
      </c>
      <c r="N327" s="251">
        <f>_xlfn.XLOOKUP($B327,Pop_countries_a,'Data01 - Population'!V$8:V$274)*_xlfn.XLOOKUP($B327,$B$11:$B$188,$L$11:$L$188)</f>
        <v>227910.84539999999</v>
      </c>
      <c r="O327" s="251">
        <f>_xlfn.XLOOKUP($B327,Pop_countries_a,'Data01 - Population'!W$8:W$274)*_xlfn.XLOOKUP($B327,$B$11:$B$188,$L$11:$L$188)</f>
        <v>226712.95619999999</v>
      </c>
      <c r="P327" s="251">
        <f>_xlfn.XLOOKUP($B327,Pop_countries_a,'Data01 - Population'!X$8:X$274)*_xlfn.XLOOKUP($B327,$B$11:$B$188,$L$11:$L$188)</f>
        <v>225499.66634999998</v>
      </c>
      <c r="Q327" s="251">
        <f>_xlfn.XLOOKUP($B327,Pop_countries_a,'Data01 - Population'!Y$8:Y$274)*_xlfn.XLOOKUP($B327,$B$11:$B$188,$L$11:$L$188)</f>
        <v>224273.14214999997</v>
      </c>
      <c r="R327" s="251">
        <f>_xlfn.XLOOKUP($B327,Pop_countries_a,'Data01 - Population'!Z$8:Z$274)*_xlfn.XLOOKUP($B327,$B$11:$B$188,$L$11:$L$188)</f>
        <v>223036.44629999998</v>
      </c>
      <c r="S327" s="251">
        <f>_xlfn.XLOOKUP($B327,Pop_countries_a,'Data01 - Population'!AA$8:AA$274)*_xlfn.XLOOKUP($B327,$B$11:$B$188,$L$11:$L$188)</f>
        <v>221792.52945</v>
      </c>
      <c r="T327" s="251">
        <f>_xlfn.XLOOKUP($B327,Pop_countries_a,'Data01 - Population'!AB$8:AB$274)*_xlfn.XLOOKUP($B327,$B$11:$B$188,$L$11:$L$188)</f>
        <v>220541.71529999998</v>
      </c>
      <c r="U327" s="251">
        <f>_xlfn.XLOOKUP($B327,Pop_countries_a,'Data01 - Population'!AC$8:AC$274)*_xlfn.XLOOKUP($B327,$B$11:$B$188,$L$11:$L$188)</f>
        <v>219283.58054999998</v>
      </c>
      <c r="V327" s="251">
        <f>_xlfn.XLOOKUP($B327,Pop_countries_a,'Data01 - Population'!AD$8:AD$274)*_xlfn.XLOOKUP($B327,$B$11:$B$188,$L$11:$L$188)</f>
        <v>218018.38664999997</v>
      </c>
      <c r="W327" s="251">
        <f>_xlfn.XLOOKUP($B327,Pop_countries_a,'Data01 - Population'!AE$8:AE$274)*_xlfn.XLOOKUP($B327,$B$11:$B$188,$L$11:$L$188)</f>
        <v>216746.10870000001</v>
      </c>
      <c r="X327" s="251">
        <f>_xlfn.XLOOKUP($B327,Pop_countries_a,'Data01 - Population'!AF$8:AF$274)*_xlfn.XLOOKUP($B327,$B$11:$B$188,$L$11:$L$188)</f>
        <v>215467.21979999999</v>
      </c>
      <c r="Y327" s="251">
        <f>_xlfn.XLOOKUP($B327,Pop_countries_a,'Data01 - Population'!AG$8:AG$274)*_xlfn.XLOOKUP($B327,$B$11:$B$188,$L$11:$L$188)</f>
        <v>214181.6826</v>
      </c>
      <c r="Z327" s="251">
        <f>_xlfn.XLOOKUP($B327,Pop_countries_a,'Data01 - Population'!AH$8:AH$274)*_xlfn.XLOOKUP($B327,$B$11:$B$188,$L$11:$L$188)</f>
        <v>212890.24409999998</v>
      </c>
      <c r="AA327" s="251">
        <f>_xlfn.XLOOKUP($B327,Pop_countries_a,'Data01 - Population'!AI$8:AI$274)*_xlfn.XLOOKUP($B327,$B$11:$B$188,$L$11:$L$188)</f>
        <v>211593.90029999998</v>
      </c>
      <c r="AB327" s="251">
        <f>_xlfn.XLOOKUP($B327,Pop_countries_a,'Data01 - Population'!AJ$8:AJ$274)*_xlfn.XLOOKUP($B327,$B$11:$B$188,$L$11:$L$188)</f>
        <v>210293.84639999998</v>
      </c>
      <c r="AC327" s="251">
        <f>_xlfn.XLOOKUP($B327,Pop_countries_a,'Data01 - Population'!AK$8:AK$274)*_xlfn.XLOOKUP($B327,$B$11:$B$188,$L$11:$L$188)</f>
        <v>208991.40209999998</v>
      </c>
      <c r="AD327" s="251">
        <f>_xlfn.XLOOKUP($B327,Pop_countries_a,'Data01 - Population'!AL$8:AL$274)*_xlfn.XLOOKUP($B327,$B$11:$B$188,$L$11:$L$188)</f>
        <v>207686.80394999997</v>
      </c>
      <c r="AE327" s="251">
        <f>_xlfn.XLOOKUP($B327,Pop_countries_a,'Data01 - Population'!AM$8:AM$274)*_xlfn.XLOOKUP($B327,$B$11:$B$188,$L$11:$L$188)</f>
        <v>206379.80294999998</v>
      </c>
      <c r="AF327" s="251">
        <f>_xlfn.XLOOKUP($B327,Pop_countries_a,'Data01 - Population'!AN$8:AN$274)*_xlfn.XLOOKUP($B327,$B$11:$B$188,$L$11:$L$188)</f>
        <v>205069.54004999998</v>
      </c>
      <c r="AG327" s="251">
        <f>_xlfn.XLOOKUP($B327,Pop_countries_a,'Data01 - Population'!AO$8:AO$274)*_xlfn.XLOOKUP($B327,$B$11:$B$188,$L$11:$L$188)</f>
        <v>203754.65819999998</v>
      </c>
      <c r="AH327" s="251">
        <f>_xlfn.XLOOKUP($B327,Pop_countries_a,'Data01 - Population'!AP$8:AP$274)*_xlfn.XLOOKUP($B327,$B$11:$B$188,$L$11:$L$188)</f>
        <v>202434.31079999998</v>
      </c>
    </row>
    <row r="328" spans="2:34" x14ac:dyDescent="0.25">
      <c r="B328" s="256" t="s">
        <v>412</v>
      </c>
      <c r="C328" s="251">
        <f>_xlfn.XLOOKUP($B328,Pop_countries_a,'Data01 - Population'!K$8:K$274)*_xlfn.XLOOKUP($B328,$B$11:$B$188,$L$11:$L$188)</f>
        <v>1657108.8736</v>
      </c>
      <c r="D328" s="251">
        <f>_xlfn.XLOOKUP($B328,Pop_countries_a,'Data01 - Population'!L$8:L$274)*_xlfn.XLOOKUP($B328,$B$11:$B$188,$L$11:$L$188)</f>
        <v>1657815.4655999998</v>
      </c>
      <c r="E328" s="251">
        <f>_xlfn.XLOOKUP($B328,Pop_countries_a,'Data01 - Population'!M$8:M$274)*_xlfn.XLOOKUP($B328,$B$11:$B$188,$L$11:$L$188)</f>
        <v>1657560.5699199999</v>
      </c>
      <c r="F328" s="251">
        <f>_xlfn.XLOOKUP($B328,Pop_countries_a,'Data01 - Population'!N$8:N$274)*_xlfn.XLOOKUP($B328,$B$11:$B$188,$L$11:$L$188)</f>
        <v>1656355.5238399997</v>
      </c>
      <c r="G328" s="251">
        <f>_xlfn.XLOOKUP($B328,Pop_countries_a,'Data01 - Population'!O$8:O$274)*_xlfn.XLOOKUP($B328,$B$11:$B$188,$L$11:$L$188)</f>
        <v>1654340.6006399998</v>
      </c>
      <c r="H328" s="251">
        <f>_xlfn.XLOOKUP($B328,Pop_countries_a,'Data01 - Population'!P$8:P$274)*_xlfn.XLOOKUP($B328,$B$11:$B$188,$L$11:$L$188)</f>
        <v>1651734.0259199999</v>
      </c>
      <c r="I328" s="251">
        <f>_xlfn.XLOOKUP($B328,Pop_countries_a,'Data01 - Population'!Q$8:Q$274)*_xlfn.XLOOKUP($B328,$B$11:$B$188,$L$11:$L$188)</f>
        <v>1648707.8355199997</v>
      </c>
      <c r="J328" s="251">
        <f>_xlfn.XLOOKUP($B328,Pop_countries_a,'Data01 - Population'!R$8:R$274)*_xlfn.XLOOKUP($B328,$B$11:$B$188,$L$11:$L$188)</f>
        <v>1645315.3305599999</v>
      </c>
      <c r="K328" s="251">
        <f>_xlfn.XLOOKUP($B328,Pop_countries_a,'Data01 - Population'!S$8:S$274)*_xlfn.XLOOKUP($B328,$B$11:$B$188,$L$11:$L$188)</f>
        <v>1641549.3315199998</v>
      </c>
      <c r="L328" s="251">
        <f>_xlfn.XLOOKUP($B328,Pop_countries_a,'Data01 - Population'!T$8:T$274)*_xlfn.XLOOKUP($B328,$B$11:$B$188,$L$11:$L$188)</f>
        <v>1637454.18784</v>
      </c>
      <c r="M328" s="251">
        <f>_xlfn.XLOOKUP($B328,Pop_countries_a,'Data01 - Population'!U$8:U$274)*_xlfn.XLOOKUP($B328,$B$11:$B$188,$L$11:$L$188)</f>
        <v>1633066.9217600001</v>
      </c>
      <c r="N328" s="251">
        <f>_xlfn.XLOOKUP($B328,Pop_countries_a,'Data01 - Population'!V$8:V$274)*_xlfn.XLOOKUP($B328,$B$11:$B$188,$L$11:$L$188)</f>
        <v>1628427.7590399999</v>
      </c>
      <c r="O328" s="251">
        <f>_xlfn.XLOOKUP($B328,Pop_countries_a,'Data01 - Population'!W$8:W$274)*_xlfn.XLOOKUP($B328,$B$11:$B$188,$L$11:$L$188)</f>
        <v>1623579.6404799998</v>
      </c>
      <c r="P328" s="251">
        <f>_xlfn.XLOOKUP($B328,Pop_countries_a,'Data01 - Population'!X$8:X$274)*_xlfn.XLOOKUP($B328,$B$11:$B$188,$L$11:$L$188)</f>
        <v>1618576.6510399999</v>
      </c>
      <c r="Q328" s="251">
        <f>_xlfn.XLOOKUP($B328,Pop_countries_a,'Data01 - Population'!Y$8:Y$274)*_xlfn.XLOOKUP($B328,$B$11:$B$188,$L$11:$L$188)</f>
        <v>1613481.2934399999</v>
      </c>
      <c r="R328" s="251">
        <f>_xlfn.XLOOKUP($B328,Pop_countries_a,'Data01 - Population'!Z$8:Z$274)*_xlfn.XLOOKUP($B328,$B$11:$B$188,$L$11:$L$188)</f>
        <v>1608361.2051200001</v>
      </c>
      <c r="S328" s="251">
        <f>_xlfn.XLOOKUP($B328,Pop_countries_a,'Data01 - Population'!AA$8:AA$274)*_xlfn.XLOOKUP($B328,$B$11:$B$188,$L$11:$L$188)</f>
        <v>1603273.7540799999</v>
      </c>
      <c r="T328" s="251">
        <f>_xlfn.XLOOKUP($B328,Pop_countries_a,'Data01 - Population'!AB$8:AB$274)*_xlfn.XLOOKUP($B328,$B$11:$B$188,$L$11:$L$188)</f>
        <v>1598253.3497599999</v>
      </c>
      <c r="U328" s="251">
        <f>_xlfn.XLOOKUP($B328,Pop_countries_a,'Data01 - Population'!AC$8:AC$274)*_xlfn.XLOOKUP($B328,$B$11:$B$188,$L$11:$L$188)</f>
        <v>1593324.6660800001</v>
      </c>
      <c r="V328" s="251">
        <f>_xlfn.XLOOKUP($B328,Pop_countries_a,'Data01 - Population'!AD$8:AD$274)*_xlfn.XLOOKUP($B328,$B$11:$B$188,$L$11:$L$188)</f>
        <v>1588520.6697599997</v>
      </c>
      <c r="W328" s="251">
        <f>_xlfn.XLOOKUP($B328,Pop_countries_a,'Data01 - Population'!AE$8:AE$274)*_xlfn.XLOOKUP($B328,$B$11:$B$188,$L$11:$L$188)</f>
        <v>1583870.1243199999</v>
      </c>
      <c r="X328" s="251">
        <f>_xlfn.XLOOKUP($B328,Pop_countries_a,'Data01 - Population'!AF$8:AF$274)*_xlfn.XLOOKUP($B328,$B$11:$B$188,$L$11:$L$188)</f>
        <v>1579394.0457599999</v>
      </c>
      <c r="Y328" s="251">
        <f>_xlfn.XLOOKUP($B328,Pop_countries_a,'Data01 - Population'!AG$8:AG$274)*_xlfn.XLOOKUP($B328,$B$11:$B$188,$L$11:$L$188)</f>
        <v>1575108.3607999999</v>
      </c>
      <c r="Z328" s="251">
        <f>_xlfn.XLOOKUP($B328,Pop_countries_a,'Data01 - Population'!AH$8:AH$274)*_xlfn.XLOOKUP($B328,$B$11:$B$188,$L$11:$L$188)</f>
        <v>1571015.4323199999</v>
      </c>
      <c r="AA328" s="251">
        <f>_xlfn.XLOOKUP($B328,Pop_countries_a,'Data01 - Population'!AI$8:AI$274)*_xlfn.XLOOKUP($B328,$B$11:$B$188,$L$11:$L$188)</f>
        <v>1567101.0944000001</v>
      </c>
      <c r="AB328" s="251">
        <f>_xlfn.XLOOKUP($B328,Pop_countries_a,'Data01 - Population'!AJ$8:AJ$274)*_xlfn.XLOOKUP($B328,$B$11:$B$188,$L$11:$L$188)</f>
        <v>1563340.7753600001</v>
      </c>
      <c r="AC328" s="251">
        <f>_xlfn.XLOOKUP($B328,Pop_countries_a,'Data01 - Population'!AK$8:AK$274)*_xlfn.XLOOKUP($B328,$B$11:$B$188,$L$11:$L$188)</f>
        <v>1559711.2326400001</v>
      </c>
      <c r="AD328" s="251">
        <f>_xlfn.XLOOKUP($B328,Pop_countries_a,'Data01 - Population'!AL$8:AL$274)*_xlfn.XLOOKUP($B328,$B$11:$B$188,$L$11:$L$188)</f>
        <v>1556205.4798399999</v>
      </c>
      <c r="AE328" s="251">
        <f>_xlfn.XLOOKUP($B328,Pop_countries_a,'Data01 - Population'!AM$8:AM$274)*_xlfn.XLOOKUP($B328,$B$11:$B$188,$L$11:$L$188)</f>
        <v>1552813.7019200001</v>
      </c>
      <c r="AF328" s="251">
        <f>_xlfn.XLOOKUP($B328,Pop_countries_a,'Data01 - Population'!AN$8:AN$274)*_xlfn.XLOOKUP($B328,$B$11:$B$188,$L$11:$L$188)</f>
        <v>1549502.65952</v>
      </c>
      <c r="AG328" s="251">
        <f>_xlfn.XLOOKUP($B328,Pop_countries_a,'Data01 - Population'!AO$8:AO$274)*_xlfn.XLOOKUP($B328,$B$11:$B$188,$L$11:$L$188)</f>
        <v>1546231.5134399999</v>
      </c>
      <c r="AH328" s="251">
        <f>_xlfn.XLOOKUP($B328,Pop_countries_a,'Data01 - Population'!AP$8:AP$274)*_xlfn.XLOOKUP($B328,$B$11:$B$188,$L$11:$L$188)</f>
        <v>1542966.16096</v>
      </c>
    </row>
    <row r="329" spans="2:34" x14ac:dyDescent="0.25">
      <c r="B329" s="256" t="s">
        <v>207</v>
      </c>
      <c r="C329" s="251">
        <f>_xlfn.XLOOKUP($B329,Pop_countries_a,'Data01 - Population'!K$8:K$274)*_xlfn.XLOOKUP($B329,$B$11:$B$188,$L$11:$L$188)</f>
        <v>48866.250059999998</v>
      </c>
      <c r="D329" s="251">
        <f>_xlfn.XLOOKUP($B329,Pop_countries_a,'Data01 - Population'!L$8:L$274)*_xlfn.XLOOKUP($B329,$B$11:$B$188,$L$11:$L$188)</f>
        <v>50125.048830000007</v>
      </c>
      <c r="E329" s="251">
        <f>_xlfn.XLOOKUP($B329,Pop_countries_a,'Data01 - Population'!M$8:M$274)*_xlfn.XLOOKUP($B329,$B$11:$B$188,$L$11:$L$188)</f>
        <v>51380.120790000001</v>
      </c>
      <c r="F329" s="251">
        <f>_xlfn.XLOOKUP($B329,Pop_countries_a,'Data01 - Population'!N$8:N$274)*_xlfn.XLOOKUP($B329,$B$11:$B$188,$L$11:$L$188)</f>
        <v>52633.803420000004</v>
      </c>
      <c r="G329" s="251">
        <f>_xlfn.XLOOKUP($B329,Pop_countries_a,'Data01 - Population'!O$8:O$274)*_xlfn.XLOOKUP($B329,$B$11:$B$188,$L$11:$L$188)</f>
        <v>53887.807260000001</v>
      </c>
      <c r="H329" s="251">
        <f>_xlfn.XLOOKUP($B329,Pop_countries_a,'Data01 - Population'!P$8:P$274)*_xlfn.XLOOKUP($B329,$B$11:$B$188,$L$11:$L$188)</f>
        <v>55146.52476</v>
      </c>
      <c r="I329" s="251">
        <f>_xlfn.XLOOKUP($B329,Pop_countries_a,'Data01 - Population'!Q$8:Q$274)*_xlfn.XLOOKUP($B329,$B$11:$B$188,$L$11:$L$188)</f>
        <v>56412.955170000001</v>
      </c>
      <c r="J329" s="251">
        <f>_xlfn.XLOOKUP($B329,Pop_countries_a,'Data01 - Population'!R$8:R$274)*_xlfn.XLOOKUP($B329,$B$11:$B$188,$L$11:$L$188)</f>
        <v>57686.301270000004</v>
      </c>
      <c r="K329" s="251">
        <f>_xlfn.XLOOKUP($B329,Pop_countries_a,'Data01 - Population'!S$8:S$274)*_xlfn.XLOOKUP($B329,$B$11:$B$188,$L$11:$L$188)</f>
        <v>58964.322330000003</v>
      </c>
      <c r="L329" s="251">
        <f>_xlfn.XLOOKUP($B329,Pop_countries_a,'Data01 - Population'!T$8:T$274)*_xlfn.XLOOKUP($B329,$B$11:$B$188,$L$11:$L$188)</f>
        <v>60247.107360000002</v>
      </c>
      <c r="M329" s="251">
        <f>_xlfn.XLOOKUP($B329,Pop_countries_a,'Data01 - Population'!U$8:U$274)*_xlfn.XLOOKUP($B329,$B$11:$B$188,$L$11:$L$188)</f>
        <v>61534.691189999998</v>
      </c>
      <c r="N329" s="251">
        <f>_xlfn.XLOOKUP($B329,Pop_countries_a,'Data01 - Population'!V$8:V$274)*_xlfn.XLOOKUP($B329,$B$11:$B$188,$L$11:$L$188)</f>
        <v>62827.0893</v>
      </c>
      <c r="O329" s="251">
        <f>_xlfn.XLOOKUP($B329,Pop_countries_a,'Data01 - Population'!W$8:W$274)*_xlfn.XLOOKUP($B329,$B$11:$B$188,$L$11:$L$188)</f>
        <v>64124.143019999996</v>
      </c>
      <c r="P329" s="251">
        <f>_xlfn.XLOOKUP($B329,Pop_countries_a,'Data01 - Population'!X$8:X$274)*_xlfn.XLOOKUP($B329,$B$11:$B$188,$L$11:$L$188)</f>
        <v>65425.531139999999</v>
      </c>
      <c r="Q329" s="251">
        <f>_xlfn.XLOOKUP($B329,Pop_countries_a,'Data01 - Population'!Y$8:Y$274)*_xlfn.XLOOKUP($B329,$B$11:$B$188,$L$11:$L$188)</f>
        <v>66731.342670000013</v>
      </c>
      <c r="R329" s="251">
        <f>_xlfn.XLOOKUP($B329,Pop_countries_a,'Data01 - Population'!Z$8:Z$274)*_xlfn.XLOOKUP($B329,$B$11:$B$188,$L$11:$L$188)</f>
        <v>68041.620179999998</v>
      </c>
      <c r="S329" s="251">
        <f>_xlfn.XLOOKUP($B329,Pop_countries_a,'Data01 - Population'!AA$8:AA$274)*_xlfn.XLOOKUP($B329,$B$11:$B$188,$L$11:$L$188)</f>
        <v>69356.317230000001</v>
      </c>
      <c r="T329" s="251">
        <f>_xlfn.XLOOKUP($B329,Pop_countries_a,'Data01 - Population'!AB$8:AB$274)*_xlfn.XLOOKUP($B329,$B$11:$B$188,$L$11:$L$188)</f>
        <v>70674.806879999989</v>
      </c>
      <c r="U329" s="251">
        <f>_xlfn.XLOOKUP($B329,Pop_countries_a,'Data01 - Population'!AC$8:AC$274)*_xlfn.XLOOKUP($B329,$B$11:$B$188,$L$11:$L$188)</f>
        <v>71996.837579999992</v>
      </c>
      <c r="V329" s="251">
        <f>_xlfn.XLOOKUP($B329,Pop_countries_a,'Data01 - Population'!AD$8:AD$274)*_xlfn.XLOOKUP($B329,$B$11:$B$188,$L$11:$L$188)</f>
        <v>73322.262270000007</v>
      </c>
      <c r="W329" s="251">
        <f>_xlfn.XLOOKUP($B329,Pop_countries_a,'Data01 - Population'!AE$8:AE$274)*_xlfn.XLOOKUP($B329,$B$11:$B$188,$L$11:$L$188)</f>
        <v>74651.123520000008</v>
      </c>
      <c r="X329" s="251">
        <f>_xlfn.XLOOKUP($B329,Pop_countries_a,'Data01 - Population'!AF$8:AF$274)*_xlfn.XLOOKUP($B329,$B$11:$B$188,$L$11:$L$188)</f>
        <v>75983.053680000012</v>
      </c>
      <c r="Y329" s="251">
        <f>_xlfn.XLOOKUP($B329,Pop_countries_a,'Data01 - Population'!AG$8:AG$274)*_xlfn.XLOOKUP($B329,$B$11:$B$188,$L$11:$L$188)</f>
        <v>77317.677360000001</v>
      </c>
      <c r="Z329" s="251">
        <f>_xlfn.XLOOKUP($B329,Pop_countries_a,'Data01 - Population'!AH$8:AH$274)*_xlfn.XLOOKUP($B329,$B$11:$B$188,$L$11:$L$188)</f>
        <v>78653.868390000003</v>
      </c>
      <c r="AA329" s="251">
        <f>_xlfn.XLOOKUP($B329,Pop_countries_a,'Data01 - Population'!AI$8:AI$274)*_xlfn.XLOOKUP($B329,$B$11:$B$188,$L$11:$L$188)</f>
        <v>79989.865919999997</v>
      </c>
      <c r="AB329" s="251">
        <f>_xlfn.XLOOKUP($B329,Pop_countries_a,'Data01 - Population'!AJ$8:AJ$274)*_xlfn.XLOOKUP($B329,$B$11:$B$188,$L$11:$L$188)</f>
        <v>81323.278290000002</v>
      </c>
      <c r="AC329" s="251">
        <f>_xlfn.XLOOKUP($B329,Pop_countries_a,'Data01 - Population'!AK$8:AK$274)*_xlfn.XLOOKUP($B329,$B$11:$B$188,$L$11:$L$188)</f>
        <v>82652.367870000002</v>
      </c>
      <c r="AD329" s="251">
        <f>_xlfn.XLOOKUP($B329,Pop_countries_a,'Data01 - Population'!AL$8:AL$274)*_xlfn.XLOOKUP($B329,$B$11:$B$188,$L$11:$L$188)</f>
        <v>83975.737590000004</v>
      </c>
      <c r="AE329" s="251">
        <f>_xlfn.XLOOKUP($B329,Pop_countries_a,'Data01 - Population'!AM$8:AM$274)*_xlfn.XLOOKUP($B329,$B$11:$B$188,$L$11:$L$188)</f>
        <v>85292.65989000001</v>
      </c>
      <c r="AF329" s="251">
        <f>_xlfn.XLOOKUP($B329,Pop_countries_a,'Data01 - Population'!AN$8:AN$274)*_xlfn.XLOOKUP($B329,$B$11:$B$188,$L$11:$L$188)</f>
        <v>86602.178880000007</v>
      </c>
      <c r="AG329" s="251">
        <f>_xlfn.XLOOKUP($B329,Pop_countries_a,'Data01 - Population'!AO$8:AO$274)*_xlfn.XLOOKUP($B329,$B$11:$B$188,$L$11:$L$188)</f>
        <v>87903.516690000004</v>
      </c>
      <c r="AH329" s="251">
        <f>_xlfn.XLOOKUP($B329,Pop_countries_a,'Data01 - Population'!AP$8:AP$274)*_xlfn.XLOOKUP($B329,$B$11:$B$188,$L$11:$L$188)</f>
        <v>89195.76387000001</v>
      </c>
    </row>
    <row r="330" spans="2:34" x14ac:dyDescent="0.25">
      <c r="B330" s="256" t="s">
        <v>342</v>
      </c>
      <c r="C330" s="251">
        <f>_xlfn.XLOOKUP($B330,Pop_countries_a,'Data01 - Population'!K$8:K$274)*_xlfn.XLOOKUP($B330,$B$11:$B$188,$L$11:$L$188)</f>
        <v>477.09102000000007</v>
      </c>
      <c r="D330" s="251">
        <f>_xlfn.XLOOKUP($B330,Pop_countries_a,'Data01 - Population'!L$8:L$274)*_xlfn.XLOOKUP($B330,$B$11:$B$188,$L$11:$L$188)</f>
        <v>480.32376000000005</v>
      </c>
      <c r="E330" s="251">
        <f>_xlfn.XLOOKUP($B330,Pop_countries_a,'Data01 - Population'!M$8:M$274)*_xlfn.XLOOKUP($B330,$B$11:$B$188,$L$11:$L$188)</f>
        <v>483.52038000000005</v>
      </c>
      <c r="F330" s="251">
        <f>_xlfn.XLOOKUP($B330,Pop_countries_a,'Data01 - Population'!N$8:N$274)*_xlfn.XLOOKUP($B330,$B$11:$B$188,$L$11:$L$188)</f>
        <v>486.39192000000003</v>
      </c>
      <c r="G330" s="251">
        <f>_xlfn.XLOOKUP($B330,Pop_countries_a,'Data01 - Population'!O$8:O$274)*_xlfn.XLOOKUP($B330,$B$11:$B$188,$L$11:$L$188)</f>
        <v>489.20025000000004</v>
      </c>
      <c r="H330" s="251">
        <f>_xlfn.XLOOKUP($B330,Pop_countries_a,'Data01 - Population'!P$8:P$274)*_xlfn.XLOOKUP($B330,$B$11:$B$188,$L$11:$L$188)</f>
        <v>491.81895000000009</v>
      </c>
      <c r="I330" s="251">
        <f>_xlfn.XLOOKUP($B330,Pop_countries_a,'Data01 - Population'!Q$8:Q$274)*_xlfn.XLOOKUP($B330,$B$11:$B$188,$L$11:$L$188)</f>
        <v>494.29317000000003</v>
      </c>
      <c r="J330" s="251">
        <f>_xlfn.XLOOKUP($B330,Pop_countries_a,'Data01 - Population'!R$8:R$274)*_xlfn.XLOOKUP($B330,$B$11:$B$188,$L$11:$L$188)</f>
        <v>496.51455000000004</v>
      </c>
      <c r="K330" s="251">
        <f>_xlfn.XLOOKUP($B330,Pop_countries_a,'Data01 - Population'!S$8:S$274)*_xlfn.XLOOKUP($B330,$B$11:$B$188,$L$11:$L$188)</f>
        <v>498.69981000000001</v>
      </c>
      <c r="L330" s="251">
        <f>_xlfn.XLOOKUP($B330,Pop_countries_a,'Data01 - Population'!T$8:T$274)*_xlfn.XLOOKUP($B330,$B$11:$B$188,$L$11:$L$188)</f>
        <v>500.65932000000009</v>
      </c>
      <c r="M330" s="251">
        <f>_xlfn.XLOOKUP($B330,Pop_countries_a,'Data01 - Population'!U$8:U$274)*_xlfn.XLOOKUP($B330,$B$11:$B$188,$L$11:$L$188)</f>
        <v>502.57368000000002</v>
      </c>
      <c r="N330" s="251">
        <f>_xlfn.XLOOKUP($B330,Pop_countries_a,'Data01 - Population'!V$8:V$274)*_xlfn.XLOOKUP($B330,$B$11:$B$188,$L$11:$L$188)</f>
        <v>504.15393000000012</v>
      </c>
      <c r="O330" s="251">
        <f>_xlfn.XLOOKUP($B330,Pop_countries_a,'Data01 - Population'!W$8:W$274)*_xlfn.XLOOKUP($B330,$B$11:$B$188,$L$11:$L$188)</f>
        <v>505.67097000000007</v>
      </c>
      <c r="P330" s="251">
        <f>_xlfn.XLOOKUP($B330,Pop_countries_a,'Data01 - Population'!X$8:X$274)*_xlfn.XLOOKUP($B330,$B$11:$B$188,$L$11:$L$188)</f>
        <v>507.03450000000004</v>
      </c>
      <c r="Q330" s="251">
        <f>_xlfn.XLOOKUP($B330,Pop_countries_a,'Data01 - Population'!Y$8:Y$274)*_xlfn.XLOOKUP($B330,$B$11:$B$188,$L$11:$L$188)</f>
        <v>508.28064000000006</v>
      </c>
      <c r="R330" s="251">
        <f>_xlfn.XLOOKUP($B330,Pop_countries_a,'Data01 - Population'!Z$8:Z$274)*_xlfn.XLOOKUP($B330,$B$11:$B$188,$L$11:$L$188)</f>
        <v>509.26491000000004</v>
      </c>
      <c r="S330" s="251">
        <f>_xlfn.XLOOKUP($B330,Pop_countries_a,'Data01 - Population'!AA$8:AA$274)*_xlfn.XLOOKUP($B330,$B$11:$B$188,$L$11:$L$188)</f>
        <v>510.10470000000009</v>
      </c>
      <c r="T330" s="251">
        <f>_xlfn.XLOOKUP($B330,Pop_countries_a,'Data01 - Population'!AB$8:AB$274)*_xlfn.XLOOKUP($B330,$B$11:$B$188,$L$11:$L$188)</f>
        <v>510.83613000000003</v>
      </c>
      <c r="U330" s="251">
        <f>_xlfn.XLOOKUP($B330,Pop_countries_a,'Data01 - Population'!AC$8:AC$274)*_xlfn.XLOOKUP($B330,$B$11:$B$188,$L$11:$L$188)</f>
        <v>511.44114000000008</v>
      </c>
      <c r="V330" s="251">
        <f>_xlfn.XLOOKUP($B330,Pop_countries_a,'Data01 - Population'!AD$8:AD$274)*_xlfn.XLOOKUP($B330,$B$11:$B$188,$L$11:$L$188)</f>
        <v>511.89264000000009</v>
      </c>
      <c r="W330" s="251">
        <f>_xlfn.XLOOKUP($B330,Pop_countries_a,'Data01 - Population'!AE$8:AE$274)*_xlfn.XLOOKUP($B330,$B$11:$B$188,$L$11:$L$188)</f>
        <v>512.1816</v>
      </c>
      <c r="X330" s="251">
        <f>_xlfn.XLOOKUP($B330,Pop_countries_a,'Data01 - Population'!AF$8:AF$274)*_xlfn.XLOOKUP($B330,$B$11:$B$188,$L$11:$L$188)</f>
        <v>512.25384000000008</v>
      </c>
      <c r="Y330" s="251">
        <f>_xlfn.XLOOKUP($B330,Pop_countries_a,'Data01 - Population'!AG$8:AG$274)*_xlfn.XLOOKUP($B330,$B$11:$B$188,$L$11:$L$188)</f>
        <v>512.29899</v>
      </c>
      <c r="Z330" s="251">
        <f>_xlfn.XLOOKUP($B330,Pop_countries_a,'Data01 - Population'!AH$8:AH$274)*_xlfn.XLOOKUP($B330,$B$11:$B$188,$L$11:$L$188)</f>
        <v>512.20869000000005</v>
      </c>
      <c r="AA330" s="251">
        <f>_xlfn.XLOOKUP($B330,Pop_countries_a,'Data01 - Population'!AI$8:AI$274)*_xlfn.XLOOKUP($B330,$B$11:$B$188,$L$11:$L$188)</f>
        <v>512.01003000000003</v>
      </c>
      <c r="AB330" s="251">
        <f>_xlfn.XLOOKUP($B330,Pop_countries_a,'Data01 - Population'!AJ$8:AJ$274)*_xlfn.XLOOKUP($B330,$B$11:$B$188,$L$11:$L$188)</f>
        <v>511.70301000000006</v>
      </c>
      <c r="AC330" s="251">
        <f>_xlfn.XLOOKUP($B330,Pop_countries_a,'Data01 - Population'!AK$8:AK$274)*_xlfn.XLOOKUP($B330,$B$11:$B$188,$L$11:$L$188)</f>
        <v>511.28763000000009</v>
      </c>
      <c r="AD330" s="251">
        <f>_xlfn.XLOOKUP($B330,Pop_countries_a,'Data01 - Population'!AL$8:AL$274)*_xlfn.XLOOKUP($B330,$B$11:$B$188,$L$11:$L$188)</f>
        <v>510.67359000000005</v>
      </c>
      <c r="AE330" s="251">
        <f>_xlfn.XLOOKUP($B330,Pop_countries_a,'Data01 - Population'!AM$8:AM$274)*_xlfn.XLOOKUP($B330,$B$11:$B$188,$L$11:$L$188)</f>
        <v>509.9692500000001</v>
      </c>
      <c r="AF330" s="251">
        <f>_xlfn.XLOOKUP($B330,Pop_countries_a,'Data01 - Population'!AN$8:AN$274)*_xlfn.XLOOKUP($B330,$B$11:$B$188,$L$11:$L$188)</f>
        <v>509.12043000000006</v>
      </c>
      <c r="AG330" s="251">
        <f>_xlfn.XLOOKUP($B330,Pop_countries_a,'Data01 - Population'!AO$8:AO$274)*_xlfn.XLOOKUP($B330,$B$11:$B$188,$L$11:$L$188)</f>
        <v>508.15422000000007</v>
      </c>
      <c r="AH330" s="251">
        <f>_xlfn.XLOOKUP($B330,Pop_countries_a,'Data01 - Population'!AP$8:AP$274)*_xlfn.XLOOKUP($B330,$B$11:$B$188,$L$11:$L$188)</f>
        <v>507.08868000000007</v>
      </c>
    </row>
    <row r="331" spans="2:34" x14ac:dyDescent="0.25">
      <c r="B331" s="256" t="s">
        <v>343</v>
      </c>
      <c r="C331" s="251">
        <f>_xlfn.XLOOKUP($B331,Pop_countries_a,'Data01 - Population'!K$8:K$274)*_xlfn.XLOOKUP($B331,$B$11:$B$188,$L$11:$L$188)</f>
        <v>255.91300000000001</v>
      </c>
      <c r="D331" s="251">
        <f>_xlfn.XLOOKUP($B331,Pop_countries_a,'Data01 - Population'!L$8:L$274)*_xlfn.XLOOKUP($B331,$B$11:$B$188,$L$11:$L$188)</f>
        <v>257.0806</v>
      </c>
      <c r="E331" s="251">
        <f>_xlfn.XLOOKUP($B331,Pop_countries_a,'Data01 - Population'!M$8:M$274)*_xlfn.XLOOKUP($B331,$B$11:$B$188,$L$11:$L$188)</f>
        <v>258.16140000000001</v>
      </c>
      <c r="F331" s="251">
        <f>_xlfn.XLOOKUP($B331,Pop_countries_a,'Data01 - Population'!N$8:N$274)*_xlfn.XLOOKUP($B331,$B$11:$B$188,$L$11:$L$188)</f>
        <v>259.15680000000003</v>
      </c>
      <c r="G331" s="251">
        <f>_xlfn.XLOOKUP($B331,Pop_countries_a,'Data01 - Population'!O$8:O$274)*_xlfn.XLOOKUP($B331,$B$11:$B$188,$L$11:$L$188)</f>
        <v>260.07940000000002</v>
      </c>
      <c r="H331" s="251">
        <f>_xlfn.XLOOKUP($B331,Pop_countries_a,'Data01 - Population'!P$8:P$274)*_xlfn.XLOOKUP($B331,$B$11:$B$188,$L$11:$L$188)</f>
        <v>260.93060000000003</v>
      </c>
      <c r="I331" s="251">
        <f>_xlfn.XLOOKUP($B331,Pop_countries_a,'Data01 - Population'!Q$8:Q$274)*_xlfn.XLOOKUP($B331,$B$11:$B$188,$L$11:$L$188)</f>
        <v>261.68380000000002</v>
      </c>
      <c r="J331" s="251">
        <f>_xlfn.XLOOKUP($B331,Pop_countries_a,'Data01 - Population'!R$8:R$274)*_xlfn.XLOOKUP($B331,$B$11:$B$188,$L$11:$L$188)</f>
        <v>262.37260000000003</v>
      </c>
      <c r="K331" s="251">
        <f>_xlfn.XLOOKUP($B331,Pop_countries_a,'Data01 - Population'!S$8:S$274)*_xlfn.XLOOKUP($B331,$B$11:$B$188,$L$11:$L$188)</f>
        <v>262.95220000000006</v>
      </c>
      <c r="L331" s="251">
        <f>_xlfn.XLOOKUP($B331,Pop_countries_a,'Data01 - Population'!T$8:T$274)*_xlfn.XLOOKUP($B331,$B$11:$B$188,$L$11:$L$188)</f>
        <v>263.46880000000004</v>
      </c>
      <c r="M331" s="251">
        <f>_xlfn.XLOOKUP($B331,Pop_countries_a,'Data01 - Population'!U$8:U$274)*_xlfn.XLOOKUP($B331,$B$11:$B$188,$L$11:$L$188)</f>
        <v>263.88600000000002</v>
      </c>
      <c r="N331" s="251">
        <f>_xlfn.XLOOKUP($B331,Pop_countries_a,'Data01 - Population'!V$8:V$274)*_xlfn.XLOOKUP($B331,$B$11:$B$188,$L$11:$L$188)</f>
        <v>264.23880000000003</v>
      </c>
      <c r="O331" s="251">
        <f>_xlfn.XLOOKUP($B331,Pop_countries_a,'Data01 - Population'!W$8:W$274)*_xlfn.XLOOKUP($B331,$B$11:$B$188,$L$11:$L$188)</f>
        <v>264.488</v>
      </c>
      <c r="P331" s="251">
        <f>_xlfn.XLOOKUP($B331,Pop_countries_a,'Data01 - Population'!X$8:X$274)*_xlfn.XLOOKUP($B331,$B$11:$B$188,$L$11:$L$188)</f>
        <v>264.65320000000003</v>
      </c>
      <c r="Q331" s="251">
        <f>_xlfn.XLOOKUP($B331,Pop_countries_a,'Data01 - Population'!Y$8:Y$274)*_xlfn.XLOOKUP($B331,$B$11:$B$188,$L$11:$L$188)</f>
        <v>264.7484</v>
      </c>
      <c r="R331" s="251">
        <f>_xlfn.XLOOKUP($B331,Pop_countries_a,'Data01 - Population'!Z$8:Z$274)*_xlfn.XLOOKUP($B331,$B$11:$B$188,$L$11:$L$188)</f>
        <v>264.7568</v>
      </c>
      <c r="S331" s="251">
        <f>_xlfn.XLOOKUP($B331,Pop_countries_a,'Data01 - Population'!AA$8:AA$274)*_xlfn.XLOOKUP($B331,$B$11:$B$188,$L$11:$L$188)</f>
        <v>264.66860000000003</v>
      </c>
      <c r="T331" s="251">
        <f>_xlfn.XLOOKUP($B331,Pop_countries_a,'Data01 - Population'!AB$8:AB$274)*_xlfn.XLOOKUP($B331,$B$11:$B$188,$L$11:$L$188)</f>
        <v>264.51600000000002</v>
      </c>
      <c r="U331" s="251">
        <f>_xlfn.XLOOKUP($B331,Pop_countries_a,'Data01 - Population'!AC$8:AC$274)*_xlfn.XLOOKUP($B331,$B$11:$B$188,$L$11:$L$188)</f>
        <v>264.26960000000003</v>
      </c>
      <c r="V331" s="251">
        <f>_xlfn.XLOOKUP($B331,Pop_countries_a,'Data01 - Population'!AD$8:AD$274)*_xlfn.XLOOKUP($B331,$B$11:$B$188,$L$11:$L$188)</f>
        <v>263.95880000000005</v>
      </c>
      <c r="W331" s="251">
        <f>_xlfn.XLOOKUP($B331,Pop_countries_a,'Data01 - Population'!AE$8:AE$274)*_xlfn.XLOOKUP($B331,$B$11:$B$188,$L$11:$L$188)</f>
        <v>263.57940000000002</v>
      </c>
      <c r="X331" s="251">
        <f>_xlfn.XLOOKUP($B331,Pop_countries_a,'Data01 - Population'!AF$8:AF$274)*_xlfn.XLOOKUP($B331,$B$11:$B$188,$L$11:$L$188)</f>
        <v>263.11180000000002</v>
      </c>
      <c r="Y331" s="251">
        <f>_xlfn.XLOOKUP($B331,Pop_countries_a,'Data01 - Population'!AG$8:AG$274)*_xlfn.XLOOKUP($B331,$B$11:$B$188,$L$11:$L$188)</f>
        <v>262.60220000000004</v>
      </c>
      <c r="Z331" s="251">
        <f>_xlfn.XLOOKUP($B331,Pop_countries_a,'Data01 - Population'!AH$8:AH$274)*_xlfn.XLOOKUP($B331,$B$11:$B$188,$L$11:$L$188)</f>
        <v>261.99320000000006</v>
      </c>
      <c r="AA331" s="251">
        <f>_xlfn.XLOOKUP($B331,Pop_countries_a,'Data01 - Population'!AI$8:AI$274)*_xlfn.XLOOKUP($B331,$B$11:$B$188,$L$11:$L$188)</f>
        <v>261.34780000000001</v>
      </c>
      <c r="AB331" s="251">
        <f>_xlfn.XLOOKUP($B331,Pop_countries_a,'Data01 - Population'!AJ$8:AJ$274)*_xlfn.XLOOKUP($B331,$B$11:$B$188,$L$11:$L$188)</f>
        <v>260.61700000000002</v>
      </c>
      <c r="AC331" s="251">
        <f>_xlfn.XLOOKUP($B331,Pop_countries_a,'Data01 - Population'!AK$8:AK$274)*_xlfn.XLOOKUP($B331,$B$11:$B$188,$L$11:$L$188)</f>
        <v>259.81760000000003</v>
      </c>
      <c r="AD331" s="251">
        <f>_xlfn.XLOOKUP($B331,Pop_countries_a,'Data01 - Population'!AL$8:AL$274)*_xlfn.XLOOKUP($B331,$B$11:$B$188,$L$11:$L$188)</f>
        <v>258.97900000000004</v>
      </c>
      <c r="AE331" s="251">
        <f>_xlfn.XLOOKUP($B331,Pop_countries_a,'Data01 - Population'!AM$8:AM$274)*_xlfn.XLOOKUP($B331,$B$11:$B$188,$L$11:$L$188)</f>
        <v>258.0634</v>
      </c>
      <c r="AF331" s="251">
        <f>_xlfn.XLOOKUP($B331,Pop_countries_a,'Data01 - Population'!AN$8:AN$274)*_xlfn.XLOOKUP($B331,$B$11:$B$188,$L$11:$L$188)</f>
        <v>257.09180000000003</v>
      </c>
      <c r="AG331" s="251">
        <f>_xlfn.XLOOKUP($B331,Pop_countries_a,'Data01 - Population'!AO$8:AO$274)*_xlfn.XLOOKUP($B331,$B$11:$B$188,$L$11:$L$188)</f>
        <v>256.06700000000001</v>
      </c>
      <c r="AH331" s="251">
        <f>_xlfn.XLOOKUP($B331,Pop_countries_a,'Data01 - Population'!AP$8:AP$274)*_xlfn.XLOOKUP($B331,$B$11:$B$188,$L$11:$L$188)</f>
        <v>254.97780000000003</v>
      </c>
    </row>
    <row r="332" spans="2:34" x14ac:dyDescent="0.25">
      <c r="B332" s="256" t="s">
        <v>345</v>
      </c>
      <c r="C332" s="251">
        <f>_xlfn.XLOOKUP($B332,Pop_countries_a,'Data01 - Population'!K$8:K$274)*_xlfn.XLOOKUP($B332,$B$11:$B$188,$L$11:$L$188)</f>
        <v>815.07041000000004</v>
      </c>
      <c r="D332" s="251">
        <f>_xlfn.XLOOKUP($B332,Pop_countries_a,'Data01 - Population'!L$8:L$274)*_xlfn.XLOOKUP($B332,$B$11:$B$188,$L$11:$L$188)</f>
        <v>817.67939000000001</v>
      </c>
      <c r="E332" s="251">
        <f>_xlfn.XLOOKUP($B332,Pop_countries_a,'Data01 - Population'!M$8:M$274)*_xlfn.XLOOKUP($B332,$B$11:$B$188,$L$11:$L$188)</f>
        <v>820.05253000000005</v>
      </c>
      <c r="F332" s="251">
        <f>_xlfn.XLOOKUP($B332,Pop_countries_a,'Data01 - Population'!N$8:N$274)*_xlfn.XLOOKUP($B332,$B$11:$B$188,$L$11:$L$188)</f>
        <v>822.13824000000011</v>
      </c>
      <c r="G332" s="251">
        <f>_xlfn.XLOOKUP($B332,Pop_countries_a,'Data01 - Population'!O$8:O$274)*_xlfn.XLOOKUP($B332,$B$11:$B$188,$L$11:$L$188)</f>
        <v>824.01022</v>
      </c>
      <c r="H332" s="251">
        <f>_xlfn.XLOOKUP($B332,Pop_countries_a,'Data01 - Population'!P$8:P$274)*_xlfn.XLOOKUP($B332,$B$11:$B$188,$L$11:$L$188)</f>
        <v>825.76427999999999</v>
      </c>
      <c r="I332" s="251">
        <f>_xlfn.XLOOKUP($B332,Pop_countries_a,'Data01 - Population'!Q$8:Q$274)*_xlfn.XLOOKUP($B332,$B$11:$B$188,$L$11:$L$188)</f>
        <v>827.39305000000002</v>
      </c>
      <c r="J332" s="251">
        <f>_xlfn.XLOOKUP($B332,Pop_countries_a,'Data01 - Population'!R$8:R$274)*_xlfn.XLOOKUP($B332,$B$11:$B$188,$L$11:$L$188)</f>
        <v>828.91863999999998</v>
      </c>
      <c r="K332" s="251">
        <f>_xlfn.XLOOKUP($B332,Pop_countries_a,'Data01 - Population'!S$8:S$274)*_xlfn.XLOOKUP($B332,$B$11:$B$188,$L$11:$L$188)</f>
        <v>830.13468999999998</v>
      </c>
      <c r="L332" s="251">
        <f>_xlfn.XLOOKUP($B332,Pop_countries_a,'Data01 - Population'!T$8:T$274)*_xlfn.XLOOKUP($B332,$B$11:$B$188,$L$11:$L$188)</f>
        <v>831.35811000000001</v>
      </c>
      <c r="M332" s="251">
        <f>_xlfn.XLOOKUP($B332,Pop_countries_a,'Data01 - Population'!U$8:U$274)*_xlfn.XLOOKUP($B332,$B$11:$B$188,$L$11:$L$188)</f>
        <v>832.33095000000003</v>
      </c>
      <c r="N332" s="251">
        <f>_xlfn.XLOOKUP($B332,Pop_countries_a,'Data01 - Population'!V$8:V$274)*_xlfn.XLOOKUP($B332,$B$11:$B$188,$L$11:$L$188)</f>
        <v>833.11216999999999</v>
      </c>
      <c r="O332" s="251">
        <f>_xlfn.XLOOKUP($B332,Pop_countries_a,'Data01 - Population'!W$8:W$274)*_xlfn.XLOOKUP($B332,$B$11:$B$188,$L$11:$L$188)</f>
        <v>833.59859000000006</v>
      </c>
      <c r="P332" s="251">
        <f>_xlfn.XLOOKUP($B332,Pop_countries_a,'Data01 - Population'!X$8:X$274)*_xlfn.XLOOKUP($B332,$B$11:$B$188,$L$11:$L$188)</f>
        <v>834.03341999999998</v>
      </c>
      <c r="Q332" s="251">
        <f>_xlfn.XLOOKUP($B332,Pop_countries_a,'Data01 - Population'!Y$8:Y$274)*_xlfn.XLOOKUP($B332,$B$11:$B$188,$L$11:$L$188)</f>
        <v>834.18082000000004</v>
      </c>
      <c r="R332" s="251">
        <f>_xlfn.XLOOKUP($B332,Pop_countries_a,'Data01 - Population'!Z$8:Z$274)*_xlfn.XLOOKUP($B332,$B$11:$B$188,$L$11:$L$188)</f>
        <v>834.09238000000005</v>
      </c>
      <c r="S332" s="251">
        <f>_xlfn.XLOOKUP($B332,Pop_countries_a,'Data01 - Population'!AA$8:AA$274)*_xlfn.XLOOKUP($B332,$B$11:$B$188,$L$11:$L$188)</f>
        <v>833.84180000000003</v>
      </c>
      <c r="T332" s="251">
        <f>_xlfn.XLOOKUP($B332,Pop_countries_a,'Data01 - Population'!AB$8:AB$274)*_xlfn.XLOOKUP($B332,$B$11:$B$188,$L$11:$L$188)</f>
        <v>833.31115999999997</v>
      </c>
      <c r="U332" s="251">
        <f>_xlfn.XLOOKUP($B332,Pop_countries_a,'Data01 - Population'!AC$8:AC$274)*_xlfn.XLOOKUP($B332,$B$11:$B$188,$L$11:$L$188)</f>
        <v>832.53730999999993</v>
      </c>
      <c r="V332" s="251">
        <f>_xlfn.XLOOKUP($B332,Pop_countries_a,'Data01 - Population'!AD$8:AD$274)*_xlfn.XLOOKUP($B332,$B$11:$B$188,$L$11:$L$188)</f>
        <v>831.54972999999995</v>
      </c>
      <c r="W332" s="251">
        <f>_xlfn.XLOOKUP($B332,Pop_countries_a,'Data01 - Population'!AE$8:AE$274)*_xlfn.XLOOKUP($B332,$B$11:$B$188,$L$11:$L$188)</f>
        <v>830.41475000000003</v>
      </c>
      <c r="X332" s="251">
        <f>_xlfn.XLOOKUP($B332,Pop_countries_a,'Data01 - Population'!AF$8:AF$274)*_xlfn.XLOOKUP($B332,$B$11:$B$188,$L$11:$L$188)</f>
        <v>829.02918999999997</v>
      </c>
      <c r="Y332" s="251">
        <f>_xlfn.XLOOKUP($B332,Pop_countries_a,'Data01 - Population'!AG$8:AG$274)*_xlfn.XLOOKUP($B332,$B$11:$B$188,$L$11:$L$188)</f>
        <v>827.29723999999999</v>
      </c>
      <c r="Z332" s="251">
        <f>_xlfn.XLOOKUP($B332,Pop_countries_a,'Data01 - Population'!AH$8:AH$274)*_xlfn.XLOOKUP($B332,$B$11:$B$188,$L$11:$L$188)</f>
        <v>825.50633000000005</v>
      </c>
      <c r="AA332" s="251">
        <f>_xlfn.XLOOKUP($B332,Pop_countries_a,'Data01 - Population'!AI$8:AI$274)*_xlfn.XLOOKUP($B332,$B$11:$B$188,$L$11:$L$188)</f>
        <v>823.41324999999995</v>
      </c>
      <c r="AB332" s="251">
        <f>_xlfn.XLOOKUP($B332,Pop_countries_a,'Data01 - Population'!AJ$8:AJ$274)*_xlfn.XLOOKUP($B332,$B$11:$B$188,$L$11:$L$188)</f>
        <v>821.23910000000001</v>
      </c>
      <c r="AC332" s="251">
        <f>_xlfn.XLOOKUP($B332,Pop_countries_a,'Data01 - Population'!AK$8:AK$274)*_xlfn.XLOOKUP($B332,$B$11:$B$188,$L$11:$L$188)</f>
        <v>818.83648000000005</v>
      </c>
      <c r="AD332" s="251">
        <f>_xlfn.XLOOKUP($B332,Pop_countries_a,'Data01 - Population'!AL$8:AL$274)*_xlfn.XLOOKUP($B332,$B$11:$B$188,$L$11:$L$188)</f>
        <v>816.20538999999997</v>
      </c>
      <c r="AE332" s="251">
        <f>_xlfn.XLOOKUP($B332,Pop_countries_a,'Data01 - Population'!AM$8:AM$274)*_xlfn.XLOOKUP($B332,$B$11:$B$188,$L$11:$L$188)</f>
        <v>813.41953000000001</v>
      </c>
      <c r="AF332" s="251">
        <f>_xlfn.XLOOKUP($B332,Pop_countries_a,'Data01 - Population'!AN$8:AN$274)*_xlfn.XLOOKUP($B332,$B$11:$B$188,$L$11:$L$188)</f>
        <v>810.47152999999992</v>
      </c>
      <c r="AG332" s="251">
        <f>_xlfn.XLOOKUP($B332,Pop_countries_a,'Data01 - Population'!AO$8:AO$274)*_xlfn.XLOOKUP($B332,$B$11:$B$188,$L$11:$L$188)</f>
        <v>807.3761300000001</v>
      </c>
      <c r="AH332" s="251">
        <f>_xlfn.XLOOKUP($B332,Pop_countries_a,'Data01 - Population'!AP$8:AP$274)*_xlfn.XLOOKUP($B332,$B$11:$B$188,$L$11:$L$188)</f>
        <v>804.19965999999999</v>
      </c>
    </row>
    <row r="333" spans="2:34" x14ac:dyDescent="0.25">
      <c r="B333" s="256" t="s">
        <v>397</v>
      </c>
      <c r="C333" s="251">
        <f>_xlfn.XLOOKUP($B333,Pop_countries_a,'Data01 - Population'!K$8:K$274)*_xlfn.XLOOKUP($B333,$B$11:$B$188,$L$11:$L$188)</f>
        <v>1184.5289299999999</v>
      </c>
      <c r="D333" s="251">
        <f>_xlfn.XLOOKUP($B333,Pop_countries_a,'Data01 - Population'!L$8:L$274)*_xlfn.XLOOKUP($B333,$B$11:$B$188,$L$11:$L$188)</f>
        <v>1192.4440999999999</v>
      </c>
      <c r="E333" s="251">
        <f>_xlfn.XLOOKUP($B333,Pop_countries_a,'Data01 - Population'!M$8:M$274)*_xlfn.XLOOKUP($B333,$B$11:$B$188,$L$11:$L$188)</f>
        <v>1202.86544</v>
      </c>
      <c r="F333" s="251">
        <f>_xlfn.XLOOKUP($B333,Pop_countries_a,'Data01 - Population'!N$8:N$274)*_xlfn.XLOOKUP($B333,$B$11:$B$188,$L$11:$L$188)</f>
        <v>1215.4684099999999</v>
      </c>
      <c r="G333" s="251">
        <f>_xlfn.XLOOKUP($B333,Pop_countries_a,'Data01 - Population'!O$8:O$274)*_xlfn.XLOOKUP($B333,$B$11:$B$188,$L$11:$L$188)</f>
        <v>1229.4536800000001</v>
      </c>
      <c r="H333" s="251">
        <f>_xlfn.XLOOKUP($B333,Pop_countries_a,'Data01 - Population'!P$8:P$274)*_xlfn.XLOOKUP($B333,$B$11:$B$188,$L$11:$L$188)</f>
        <v>1243.9017200000001</v>
      </c>
      <c r="I333" s="251">
        <f>_xlfn.XLOOKUP($B333,Pop_countries_a,'Data01 - Population'!Q$8:Q$274)*_xlfn.XLOOKUP($B333,$B$11:$B$188,$L$11:$L$188)</f>
        <v>1258.0312300000001</v>
      </c>
      <c r="J333" s="251">
        <f>_xlfn.XLOOKUP($B333,Pop_countries_a,'Data01 - Population'!R$8:R$274)*_xlfn.XLOOKUP($B333,$B$11:$B$188,$L$11:$L$188)</f>
        <v>1271.5537300000001</v>
      </c>
      <c r="K333" s="251">
        <f>_xlfn.XLOOKUP($B333,Pop_countries_a,'Data01 - Population'!S$8:S$274)*_xlfn.XLOOKUP($B333,$B$11:$B$188,$L$11:$L$188)</f>
        <v>1284.8779</v>
      </c>
      <c r="L333" s="251">
        <f>_xlfn.XLOOKUP($B333,Pop_countries_a,'Data01 - Population'!T$8:T$274)*_xlfn.XLOOKUP($B333,$B$11:$B$188,$L$11:$L$188)</f>
        <v>1297.96768</v>
      </c>
      <c r="M333" s="251">
        <f>_xlfn.XLOOKUP($B333,Pop_countries_a,'Data01 - Population'!U$8:U$274)*_xlfn.XLOOKUP($B333,$B$11:$B$188,$L$11:$L$188)</f>
        <v>1311.0935199999999</v>
      </c>
      <c r="N333" s="251">
        <f>_xlfn.XLOOKUP($B333,Pop_countries_a,'Data01 - Population'!V$8:V$274)*_xlfn.XLOOKUP($B333,$B$11:$B$188,$L$11:$L$188)</f>
        <v>1324.4116799999999</v>
      </c>
      <c r="O333" s="251">
        <f>_xlfn.XLOOKUP($B333,Pop_countries_a,'Data01 - Population'!W$8:W$274)*_xlfn.XLOOKUP($B333,$B$11:$B$188,$L$11:$L$188)</f>
        <v>1337.9762499999999</v>
      </c>
      <c r="P333" s="251">
        <f>_xlfn.XLOOKUP($B333,Pop_countries_a,'Data01 - Population'!X$8:X$274)*_xlfn.XLOOKUP($B333,$B$11:$B$188,$L$11:$L$188)</f>
        <v>1351.6910700000001</v>
      </c>
      <c r="Q333" s="251">
        <f>_xlfn.XLOOKUP($B333,Pop_countries_a,'Data01 - Population'!Y$8:Y$274)*_xlfn.XLOOKUP($B333,$B$11:$B$188,$L$11:$L$188)</f>
        <v>1365.4659899999999</v>
      </c>
      <c r="R333" s="251">
        <f>_xlfn.XLOOKUP($B333,Pop_countries_a,'Data01 - Population'!Z$8:Z$274)*_xlfn.XLOOKUP($B333,$B$11:$B$188,$L$11:$L$188)</f>
        <v>1379.3490899999999</v>
      </c>
      <c r="S333" s="251">
        <f>_xlfn.XLOOKUP($B333,Pop_countries_a,'Data01 - Population'!AA$8:AA$274)*_xlfn.XLOOKUP($B333,$B$11:$B$188,$L$11:$L$188)</f>
        <v>1393.50865</v>
      </c>
      <c r="T333" s="251">
        <f>_xlfn.XLOOKUP($B333,Pop_countries_a,'Data01 - Population'!AB$8:AB$274)*_xlfn.XLOOKUP($B333,$B$11:$B$188,$L$11:$L$188)</f>
        <v>1407.68624</v>
      </c>
      <c r="U333" s="251">
        <f>_xlfn.XLOOKUP($B333,Pop_countries_a,'Data01 - Population'!AC$8:AC$274)*_xlfn.XLOOKUP($B333,$B$11:$B$188,$L$11:$L$188)</f>
        <v>1422.0621599999999</v>
      </c>
      <c r="V333" s="251">
        <f>_xlfn.XLOOKUP($B333,Pop_countries_a,'Data01 - Population'!AD$8:AD$274)*_xlfn.XLOOKUP($B333,$B$11:$B$188,$L$11:$L$188)</f>
        <v>1436.5222199999998</v>
      </c>
      <c r="W333" s="251">
        <f>_xlfn.XLOOKUP($B333,Pop_countries_a,'Data01 - Population'!AE$8:AE$274)*_xlfn.XLOOKUP($B333,$B$11:$B$188,$L$11:$L$188)</f>
        <v>1451.09647</v>
      </c>
      <c r="X333" s="251">
        <f>_xlfn.XLOOKUP($B333,Pop_countries_a,'Data01 - Population'!AF$8:AF$274)*_xlfn.XLOOKUP($B333,$B$11:$B$188,$L$11:$L$188)</f>
        <v>1465.77289</v>
      </c>
      <c r="Y333" s="251">
        <f>_xlfn.XLOOKUP($B333,Pop_countries_a,'Data01 - Population'!AG$8:AG$274)*_xlfn.XLOOKUP($B333,$B$11:$B$188,$L$11:$L$188)</f>
        <v>1480.6055699999999</v>
      </c>
      <c r="Z333" s="251">
        <f>_xlfn.XLOOKUP($B333,Pop_countries_a,'Data01 - Population'!AH$8:AH$274)*_xlfn.XLOOKUP($B333,$B$11:$B$188,$L$11:$L$188)</f>
        <v>1495.3601200000001</v>
      </c>
      <c r="AA333" s="251">
        <f>_xlfn.XLOOKUP($B333,Pop_countries_a,'Data01 - Population'!AI$8:AI$274)*_xlfn.XLOOKUP($B333,$B$11:$B$188,$L$11:$L$188)</f>
        <v>1510.1567399999999</v>
      </c>
      <c r="AB333" s="251">
        <f>_xlfn.XLOOKUP($B333,Pop_countries_a,'Data01 - Population'!AJ$8:AJ$274)*_xlfn.XLOOKUP($B333,$B$11:$B$188,$L$11:$L$188)</f>
        <v>1524.77306</v>
      </c>
      <c r="AC333" s="251">
        <f>_xlfn.XLOOKUP($B333,Pop_countries_a,'Data01 - Population'!AK$8:AK$274)*_xlfn.XLOOKUP($B333,$B$11:$B$188,$L$11:$L$188)</f>
        <v>1539.1730199999997</v>
      </c>
      <c r="AD333" s="251">
        <f>_xlfn.XLOOKUP($B333,Pop_countries_a,'Data01 - Population'!AL$8:AL$274)*_xlfn.XLOOKUP($B333,$B$11:$B$188,$L$11:$L$188)</f>
        <v>1553.38066</v>
      </c>
      <c r="AE333" s="251">
        <f>_xlfn.XLOOKUP($B333,Pop_countries_a,'Data01 - Population'!AM$8:AM$274)*_xlfn.XLOOKUP($B333,$B$11:$B$188,$L$11:$L$188)</f>
        <v>1567.30583</v>
      </c>
      <c r="AF333" s="251">
        <f>_xlfn.XLOOKUP($B333,Pop_countries_a,'Data01 - Population'!AN$8:AN$274)*_xlfn.XLOOKUP($B333,$B$11:$B$188,$L$11:$L$188)</f>
        <v>1580.9365099999998</v>
      </c>
      <c r="AG333" s="251">
        <f>_xlfn.XLOOKUP($B333,Pop_countries_a,'Data01 - Population'!AO$8:AO$274)*_xlfn.XLOOKUP($B333,$B$11:$B$188,$L$11:$L$188)</f>
        <v>1594.1224500000001</v>
      </c>
      <c r="AH333" s="251">
        <f>_xlfn.XLOOKUP($B333,Pop_countries_a,'Data01 - Population'!AP$8:AP$274)*_xlfn.XLOOKUP($B333,$B$11:$B$188,$L$11:$L$188)</f>
        <v>1607.0138999999999</v>
      </c>
    </row>
    <row r="334" spans="2:34" x14ac:dyDescent="0.25">
      <c r="B334" s="256" t="s">
        <v>224</v>
      </c>
      <c r="C334" s="251">
        <f>_xlfn.XLOOKUP($B334,Pop_countries_a,'Data01 - Population'!K$8:K$274)*_xlfn.XLOOKUP($B334,$B$11:$B$188,$L$11:$L$188)</f>
        <v>1316.09376</v>
      </c>
      <c r="D334" s="251">
        <f>_xlfn.XLOOKUP($B334,Pop_countries_a,'Data01 - Population'!L$8:L$274)*_xlfn.XLOOKUP($B334,$B$11:$B$188,$L$11:$L$188)</f>
        <v>1341.26532</v>
      </c>
      <c r="E334" s="251">
        <f>_xlfn.XLOOKUP($B334,Pop_countries_a,'Data01 - Population'!M$8:M$274)*_xlfn.XLOOKUP($B334,$B$11:$B$188,$L$11:$L$188)</f>
        <v>1366.98768</v>
      </c>
      <c r="F334" s="251">
        <f>_xlfn.XLOOKUP($B334,Pop_countries_a,'Data01 - Population'!N$8:N$274)*_xlfn.XLOOKUP($B334,$B$11:$B$188,$L$11:$L$188)</f>
        <v>1393.3954800000001</v>
      </c>
      <c r="G334" s="251">
        <f>_xlfn.XLOOKUP($B334,Pop_countries_a,'Data01 - Population'!O$8:O$274)*_xlfn.XLOOKUP($B334,$B$11:$B$188,$L$11:$L$188)</f>
        <v>1420.6478400000001</v>
      </c>
      <c r="H334" s="251">
        <f>_xlfn.XLOOKUP($B334,Pop_countries_a,'Data01 - Population'!P$8:P$274)*_xlfn.XLOOKUP($B334,$B$11:$B$188,$L$11:$L$188)</f>
        <v>1448.9712</v>
      </c>
      <c r="I334" s="251">
        <f>_xlfn.XLOOKUP($B334,Pop_countries_a,'Data01 - Population'!Q$8:Q$274)*_xlfn.XLOOKUP($B334,$B$11:$B$188,$L$11:$L$188)</f>
        <v>1478.4451200000001</v>
      </c>
      <c r="J334" s="251">
        <f>_xlfn.XLOOKUP($B334,Pop_countries_a,'Data01 - Population'!R$8:R$274)*_xlfn.XLOOKUP($B334,$B$11:$B$188,$L$11:$L$188)</f>
        <v>1509.1063200000001</v>
      </c>
      <c r="K334" s="251">
        <f>_xlfn.XLOOKUP($B334,Pop_countries_a,'Data01 - Population'!S$8:S$274)*_xlfn.XLOOKUP($B334,$B$11:$B$188,$L$11:$L$188)</f>
        <v>1540.96704</v>
      </c>
      <c r="L334" s="251">
        <f>_xlfn.XLOOKUP($B334,Pop_countries_a,'Data01 - Population'!T$8:T$274)*_xlfn.XLOOKUP($B334,$B$11:$B$188,$L$11:$L$188)</f>
        <v>1573.8008399999999</v>
      </c>
      <c r="M334" s="251">
        <f>_xlfn.XLOOKUP($B334,Pop_countries_a,'Data01 - Population'!U$8:U$274)*_xlfn.XLOOKUP($B334,$B$11:$B$188,$L$11:$L$188)</f>
        <v>1607.4363600000001</v>
      </c>
      <c r="N334" s="251">
        <f>_xlfn.XLOOKUP($B334,Pop_countries_a,'Data01 - Population'!V$8:V$274)*_xlfn.XLOOKUP($B334,$B$11:$B$188,$L$11:$L$188)</f>
        <v>1641.6410400000002</v>
      </c>
      <c r="O334" s="251">
        <f>_xlfn.XLOOKUP($B334,Pop_countries_a,'Data01 - Population'!W$8:W$274)*_xlfn.XLOOKUP($B334,$B$11:$B$188,$L$11:$L$188)</f>
        <v>1676.3353200000001</v>
      </c>
      <c r="P334" s="251">
        <f>_xlfn.XLOOKUP($B334,Pop_countries_a,'Data01 - Population'!X$8:X$274)*_xlfn.XLOOKUP($B334,$B$11:$B$188,$L$11:$L$188)</f>
        <v>1711.5192000000002</v>
      </c>
      <c r="Q334" s="251">
        <f>_xlfn.XLOOKUP($B334,Pop_countries_a,'Data01 - Population'!Y$8:Y$274)*_xlfn.XLOOKUP($B334,$B$11:$B$188,$L$11:$L$188)</f>
        <v>1747.2110400000001</v>
      </c>
      <c r="R334" s="251">
        <f>_xlfn.XLOOKUP($B334,Pop_countries_a,'Data01 - Population'!Z$8:Z$274)*_xlfn.XLOOKUP($B334,$B$11:$B$188,$L$11:$L$188)</f>
        <v>1783.3863600000002</v>
      </c>
      <c r="S334" s="251">
        <f>_xlfn.XLOOKUP($B334,Pop_countries_a,'Data01 - Population'!AA$8:AA$274)*_xlfn.XLOOKUP($B334,$B$11:$B$188,$L$11:$L$188)</f>
        <v>1819.99008</v>
      </c>
      <c r="T334" s="251">
        <f>_xlfn.XLOOKUP($B334,Pop_countries_a,'Data01 - Population'!AB$8:AB$274)*_xlfn.XLOOKUP($B334,$B$11:$B$188,$L$11:$L$188)</f>
        <v>1857.10788</v>
      </c>
      <c r="U334" s="251">
        <f>_xlfn.XLOOKUP($B334,Pop_countries_a,'Data01 - Population'!AC$8:AC$274)*_xlfn.XLOOKUP($B334,$B$11:$B$188,$L$11:$L$188)</f>
        <v>1894.5133199999998</v>
      </c>
      <c r="V334" s="251">
        <f>_xlfn.XLOOKUP($B334,Pop_countries_a,'Data01 - Population'!AD$8:AD$274)*_xlfn.XLOOKUP($B334,$B$11:$B$188,$L$11:$L$188)</f>
        <v>1932.2859600000002</v>
      </c>
      <c r="W334" s="251">
        <f>_xlfn.XLOOKUP($B334,Pop_countries_a,'Data01 - Population'!AE$8:AE$274)*_xlfn.XLOOKUP($B334,$B$11:$B$188,$L$11:$L$188)</f>
        <v>1970.4870000000001</v>
      </c>
      <c r="X334" s="251">
        <f>_xlfn.XLOOKUP($B334,Pop_countries_a,'Data01 - Population'!AF$8:AF$274)*_xlfn.XLOOKUP($B334,$B$11:$B$188,$L$11:$L$188)</f>
        <v>2009.0429999999999</v>
      </c>
      <c r="Y334" s="251">
        <f>_xlfn.XLOOKUP($B334,Pop_countries_a,'Data01 - Population'!AG$8:AG$274)*_xlfn.XLOOKUP($B334,$B$11:$B$188,$L$11:$L$188)</f>
        <v>2048.0212799999999</v>
      </c>
      <c r="Z334" s="251">
        <f>_xlfn.XLOOKUP($B334,Pop_countries_a,'Data01 - Population'!AH$8:AH$274)*_xlfn.XLOOKUP($B334,$B$11:$B$188,$L$11:$L$188)</f>
        <v>2087.2321200000001</v>
      </c>
      <c r="AA334" s="251">
        <f>_xlfn.XLOOKUP($B334,Pop_countries_a,'Data01 - Population'!AI$8:AI$274)*_xlfn.XLOOKUP($B334,$B$11:$B$188,$L$11:$L$188)</f>
        <v>2126.7611999999999</v>
      </c>
      <c r="AB334" s="251">
        <f>_xlfn.XLOOKUP($B334,Pop_countries_a,'Data01 - Population'!AJ$8:AJ$274)*_xlfn.XLOOKUP($B334,$B$11:$B$188,$L$11:$L$188)</f>
        <v>2166.74316</v>
      </c>
      <c r="AC334" s="251">
        <f>_xlfn.XLOOKUP($B334,Pop_countries_a,'Data01 - Population'!AK$8:AK$274)*_xlfn.XLOOKUP($B334,$B$11:$B$188,$L$11:$L$188)</f>
        <v>2206.95156</v>
      </c>
      <c r="AD334" s="251">
        <f>_xlfn.XLOOKUP($B334,Pop_countries_a,'Data01 - Population'!AL$8:AL$274)*_xlfn.XLOOKUP($B334,$B$11:$B$188,$L$11:$L$188)</f>
        <v>2247.5332800000001</v>
      </c>
      <c r="AE334" s="251">
        <f>_xlfn.XLOOKUP($B334,Pop_countries_a,'Data01 - Population'!AM$8:AM$274)*_xlfn.XLOOKUP($B334,$B$11:$B$188,$L$11:$L$188)</f>
        <v>2288.3842799999998</v>
      </c>
      <c r="AF334" s="251">
        <f>_xlfn.XLOOKUP($B334,Pop_countries_a,'Data01 - Population'!AN$8:AN$274)*_xlfn.XLOOKUP($B334,$B$11:$B$188,$L$11:$L$188)</f>
        <v>2329.5351599999999</v>
      </c>
      <c r="AG334" s="251">
        <f>_xlfn.XLOOKUP($B334,Pop_countries_a,'Data01 - Population'!AO$8:AO$274)*_xlfn.XLOOKUP($B334,$B$11:$B$188,$L$11:$L$188)</f>
        <v>2370.8084400000002</v>
      </c>
      <c r="AH334" s="251">
        <f>_xlfn.XLOOKUP($B334,Pop_countries_a,'Data01 - Population'!AP$8:AP$274)*_xlfn.XLOOKUP($B334,$B$11:$B$188,$L$11:$L$188)</f>
        <v>2412.27756</v>
      </c>
    </row>
    <row r="335" spans="2:34" x14ac:dyDescent="0.25">
      <c r="B335" s="256" t="s">
        <v>271</v>
      </c>
      <c r="C335" s="251">
        <f>_xlfn.XLOOKUP($B335,Pop_countries_a,'Data01 - Population'!K$8:K$274)*_xlfn.XLOOKUP($B335,$B$11:$B$188,$L$11:$L$188)</f>
        <v>576396.65778000001</v>
      </c>
      <c r="D335" s="251">
        <f>_xlfn.XLOOKUP($B335,Pop_countries_a,'Data01 - Population'!L$8:L$274)*_xlfn.XLOOKUP($B335,$B$11:$B$188,$L$11:$L$188)</f>
        <v>585569.24294000003</v>
      </c>
      <c r="E335" s="251">
        <f>_xlfn.XLOOKUP($B335,Pop_countries_a,'Data01 - Population'!M$8:M$274)*_xlfn.XLOOKUP($B335,$B$11:$B$188,$L$11:$L$188)</f>
        <v>594430.23759999999</v>
      </c>
      <c r="F335" s="251">
        <f>_xlfn.XLOOKUP($B335,Pop_countries_a,'Data01 - Population'!N$8:N$274)*_xlfn.XLOOKUP($B335,$B$11:$B$188,$L$11:$L$188)</f>
        <v>602911.43666000001</v>
      </c>
      <c r="G335" s="251">
        <f>_xlfn.XLOOKUP($B335,Pop_countries_a,'Data01 - Population'!O$8:O$274)*_xlfn.XLOOKUP($B335,$B$11:$B$188,$L$11:$L$188)</f>
        <v>611060.87803999998</v>
      </c>
      <c r="H335" s="251">
        <f>_xlfn.XLOOKUP($B335,Pop_countries_a,'Data01 - Population'!P$8:P$274)*_xlfn.XLOOKUP($B335,$B$11:$B$188,$L$11:$L$188)</f>
        <v>618921.04905999999</v>
      </c>
      <c r="I335" s="251">
        <f>_xlfn.XLOOKUP($B335,Pop_countries_a,'Data01 - Population'!Q$8:Q$274)*_xlfn.XLOOKUP($B335,$B$11:$B$188,$L$11:$L$188)</f>
        <v>626526.86803999997</v>
      </c>
      <c r="J335" s="251">
        <f>_xlfn.XLOOKUP($B335,Pop_countries_a,'Data01 - Population'!R$8:R$274)*_xlfn.XLOOKUP($B335,$B$11:$B$188,$L$11:$L$188)</f>
        <v>633913.10191999993</v>
      </c>
      <c r="K335" s="251">
        <f>_xlfn.XLOOKUP($B335,Pop_countries_a,'Data01 - Population'!S$8:S$274)*_xlfn.XLOOKUP($B335,$B$11:$B$188,$L$11:$L$188)</f>
        <v>641099.66558000003</v>
      </c>
      <c r="L335" s="251">
        <f>_xlfn.XLOOKUP($B335,Pop_countries_a,'Data01 - Population'!T$8:T$274)*_xlfn.XLOOKUP($B335,$B$11:$B$188,$L$11:$L$188)</f>
        <v>648085.58345999999</v>
      </c>
      <c r="M335" s="251">
        <f>_xlfn.XLOOKUP($B335,Pop_countries_a,'Data01 - Population'!U$8:U$274)*_xlfn.XLOOKUP($B335,$B$11:$B$188,$L$11:$L$188)</f>
        <v>654856.39035999996</v>
      </c>
      <c r="N335" s="251">
        <f>_xlfn.XLOOKUP($B335,Pop_countries_a,'Data01 - Population'!V$8:V$274)*_xlfn.XLOOKUP($B335,$B$11:$B$188,$L$11:$L$188)</f>
        <v>661401.69152000011</v>
      </c>
      <c r="O335" s="251">
        <f>_xlfn.XLOOKUP($B335,Pop_countries_a,'Data01 - Population'!W$8:W$274)*_xlfn.XLOOKUP($B335,$B$11:$B$188,$L$11:$L$188)</f>
        <v>667735.29616000003</v>
      </c>
      <c r="P335" s="251">
        <f>_xlfn.XLOOKUP($B335,Pop_countries_a,'Data01 - Population'!X$8:X$274)*_xlfn.XLOOKUP($B335,$B$11:$B$188,$L$11:$L$188)</f>
        <v>673867.88498000009</v>
      </c>
      <c r="Q335" s="251">
        <f>_xlfn.XLOOKUP($B335,Pop_countries_a,'Data01 - Population'!Y$8:Y$274)*_xlfn.XLOOKUP($B335,$B$11:$B$188,$L$11:$L$188)</f>
        <v>679781.25874000008</v>
      </c>
      <c r="R335" s="251">
        <f>_xlfn.XLOOKUP($B335,Pop_countries_a,'Data01 - Population'!Z$8:Z$274)*_xlfn.XLOOKUP($B335,$B$11:$B$188,$L$11:$L$188)</f>
        <v>685448.64</v>
      </c>
      <c r="S335" s="251">
        <f>_xlfn.XLOOKUP($B335,Pop_countries_a,'Data01 - Population'!AA$8:AA$274)*_xlfn.XLOOKUP($B335,$B$11:$B$188,$L$11:$L$188)</f>
        <v>690854.18432</v>
      </c>
      <c r="T335" s="251">
        <f>_xlfn.XLOOKUP($B335,Pop_countries_a,'Data01 - Population'!AB$8:AB$274)*_xlfn.XLOOKUP($B335,$B$11:$B$188,$L$11:$L$188)</f>
        <v>695990.13768000004</v>
      </c>
      <c r="U335" s="251">
        <f>_xlfn.XLOOKUP($B335,Pop_countries_a,'Data01 - Population'!AC$8:AC$274)*_xlfn.XLOOKUP($B335,$B$11:$B$188,$L$11:$L$188)</f>
        <v>700872.00812000001</v>
      </c>
      <c r="V335" s="251">
        <f>_xlfn.XLOOKUP($B335,Pop_countries_a,'Data01 - Population'!AD$8:AD$274)*_xlfn.XLOOKUP($B335,$B$11:$B$188,$L$11:$L$188)</f>
        <v>705536.11002000002</v>
      </c>
      <c r="W335" s="251">
        <f>_xlfn.XLOOKUP($B335,Pop_countries_a,'Data01 - Population'!AE$8:AE$274)*_xlfn.XLOOKUP($B335,$B$11:$B$188,$L$11:$L$188)</f>
        <v>710032.28104000003</v>
      </c>
      <c r="X335" s="251">
        <f>_xlfn.XLOOKUP($B335,Pop_countries_a,'Data01 - Population'!AF$8:AF$274)*_xlfn.XLOOKUP($B335,$B$11:$B$188,$L$11:$L$188)</f>
        <v>714396.34778000007</v>
      </c>
      <c r="Y335" s="251">
        <f>_xlfn.XLOOKUP($B335,Pop_countries_a,'Data01 - Population'!AG$8:AG$274)*_xlfn.XLOOKUP($B335,$B$11:$B$188,$L$11:$L$188)</f>
        <v>718638.94048000011</v>
      </c>
      <c r="Z335" s="251">
        <f>_xlfn.XLOOKUP($B335,Pop_countries_a,'Data01 - Population'!AH$8:AH$274)*_xlfn.XLOOKUP($B335,$B$11:$B$188,$L$11:$L$188)</f>
        <v>722750.99315999995</v>
      </c>
      <c r="AA335" s="251">
        <f>_xlfn.XLOOKUP($B335,Pop_countries_a,'Data01 - Population'!AI$8:AI$274)*_xlfn.XLOOKUP($B335,$B$11:$B$188,$L$11:$L$188)</f>
        <v>726721.87558000011</v>
      </c>
      <c r="AB335" s="251">
        <f>_xlfn.XLOOKUP($B335,Pop_countries_a,'Data01 - Population'!AJ$8:AJ$274)*_xlfn.XLOOKUP($B335,$B$11:$B$188,$L$11:$L$188)</f>
        <v>730534.54908000003</v>
      </c>
      <c r="AC335" s="251">
        <f>_xlfn.XLOOKUP($B335,Pop_countries_a,'Data01 - Population'!AK$8:AK$274)*_xlfn.XLOOKUP($B335,$B$11:$B$188,$L$11:$L$188)</f>
        <v>734173.35424000002</v>
      </c>
      <c r="AD335" s="251">
        <f>_xlfn.XLOOKUP($B335,Pop_countries_a,'Data01 - Population'!AL$8:AL$274)*_xlfn.XLOOKUP($B335,$B$11:$B$188,$L$11:$L$188)</f>
        <v>737637.33231999993</v>
      </c>
      <c r="AE335" s="251">
        <f>_xlfn.XLOOKUP($B335,Pop_countries_a,'Data01 - Population'!AM$8:AM$274)*_xlfn.XLOOKUP($B335,$B$11:$B$188,$L$11:$L$188)</f>
        <v>740924.43128000002</v>
      </c>
      <c r="AF335" s="251">
        <f>_xlfn.XLOOKUP($B335,Pop_countries_a,'Data01 - Population'!AN$8:AN$274)*_xlfn.XLOOKUP($B335,$B$11:$B$188,$L$11:$L$188)</f>
        <v>744017.42744</v>
      </c>
      <c r="AG335" s="251">
        <f>_xlfn.XLOOKUP($B335,Pop_countries_a,'Data01 - Population'!AO$8:AO$274)*_xlfn.XLOOKUP($B335,$B$11:$B$188,$L$11:$L$188)</f>
        <v>746895.11077999999</v>
      </c>
      <c r="AH335" s="251">
        <f>_xlfn.XLOOKUP($B335,Pop_countries_a,'Data01 - Population'!AP$8:AP$274)*_xlfn.XLOOKUP($B335,$B$11:$B$188,$L$11:$L$188)</f>
        <v>749540.98087999993</v>
      </c>
    </row>
    <row r="336" spans="2:34" x14ac:dyDescent="0.25">
      <c r="B336" s="256" t="s">
        <v>246</v>
      </c>
      <c r="C336" s="251">
        <f>_xlfn.XLOOKUP($B336,Pop_countries_a,'Data01 - Population'!K$8:K$274)*_xlfn.XLOOKUP($B336,$B$11:$B$188,$L$11:$L$188)</f>
        <v>223586.08663999996</v>
      </c>
      <c r="D336" s="251">
        <f>_xlfn.XLOOKUP($B336,Pop_countries_a,'Data01 - Population'!L$8:L$274)*_xlfn.XLOOKUP($B336,$B$11:$B$188,$L$11:$L$188)</f>
        <v>229726.71959999998</v>
      </c>
      <c r="E336" s="251">
        <f>_xlfn.XLOOKUP($B336,Pop_countries_a,'Data01 - Population'!M$8:M$274)*_xlfn.XLOOKUP($B336,$B$11:$B$188,$L$11:$L$188)</f>
        <v>235933.34576</v>
      </c>
      <c r="F336" s="251">
        <f>_xlfn.XLOOKUP($B336,Pop_countries_a,'Data01 - Population'!N$8:N$274)*_xlfn.XLOOKUP($B336,$B$11:$B$188,$L$11:$L$188)</f>
        <v>242208.33868000002</v>
      </c>
      <c r="G336" s="251">
        <f>_xlfn.XLOOKUP($B336,Pop_countries_a,'Data01 - Population'!O$8:O$274)*_xlfn.XLOOKUP($B336,$B$11:$B$188,$L$11:$L$188)</f>
        <v>248558.73672000002</v>
      </c>
      <c r="H336" s="251">
        <f>_xlfn.XLOOKUP($B336,Pop_countries_a,'Data01 - Population'!P$8:P$274)*_xlfn.XLOOKUP($B336,$B$11:$B$188,$L$11:$L$188)</f>
        <v>254997.38179999997</v>
      </c>
      <c r="I336" s="251">
        <f>_xlfn.XLOOKUP($B336,Pop_countries_a,'Data01 - Population'!Q$8:Q$274)*_xlfn.XLOOKUP($B336,$B$11:$B$188,$L$11:$L$188)</f>
        <v>261533.98767999996</v>
      </c>
      <c r="J336" s="251">
        <f>_xlfn.XLOOKUP($B336,Pop_countries_a,'Data01 - Population'!R$8:R$274)*_xlfn.XLOOKUP($B336,$B$11:$B$188,$L$11:$L$188)</f>
        <v>268168.73271999997</v>
      </c>
      <c r="K336" s="251">
        <f>_xlfn.XLOOKUP($B336,Pop_countries_a,'Data01 - Population'!S$8:S$274)*_xlfn.XLOOKUP($B336,$B$11:$B$188,$L$11:$L$188)</f>
        <v>274898.35155999998</v>
      </c>
      <c r="L336" s="251">
        <f>_xlfn.XLOOKUP($B336,Pop_countries_a,'Data01 - Population'!T$8:T$274)*_xlfn.XLOOKUP($B336,$B$11:$B$188,$L$11:$L$188)</f>
        <v>281725.60191999999</v>
      </c>
      <c r="M336" s="251">
        <f>_xlfn.XLOOKUP($B336,Pop_countries_a,'Data01 - Population'!U$8:U$274)*_xlfn.XLOOKUP($B336,$B$11:$B$188,$L$11:$L$188)</f>
        <v>288653.99611999997</v>
      </c>
      <c r="N336" s="251">
        <f>_xlfn.XLOOKUP($B336,Pop_countries_a,'Data01 - Population'!V$8:V$274)*_xlfn.XLOOKUP($B336,$B$11:$B$188,$L$11:$L$188)</f>
        <v>295686.04491999996</v>
      </c>
      <c r="O336" s="251">
        <f>_xlfn.XLOOKUP($B336,Pop_countries_a,'Data01 - Population'!W$8:W$274)*_xlfn.XLOOKUP($B336,$B$11:$B$188,$L$11:$L$188)</f>
        <v>302821.43276</v>
      </c>
      <c r="P336" s="251">
        <f>_xlfn.XLOOKUP($B336,Pop_countries_a,'Data01 - Population'!X$8:X$274)*_xlfn.XLOOKUP($B336,$B$11:$B$188,$L$11:$L$188)</f>
        <v>310059.98127999995</v>
      </c>
      <c r="Q336" s="251">
        <f>_xlfn.XLOOKUP($B336,Pop_countries_a,'Data01 - Population'!Y$8:Y$274)*_xlfn.XLOOKUP($B336,$B$11:$B$188,$L$11:$L$188)</f>
        <v>317402.98015999998</v>
      </c>
      <c r="R336" s="251">
        <f>_xlfn.XLOOKUP($B336,Pop_countries_a,'Data01 - Population'!Z$8:Z$274)*_xlfn.XLOOKUP($B336,$B$11:$B$188,$L$11:$L$188)</f>
        <v>324851.70535999996</v>
      </c>
      <c r="S336" s="251">
        <f>_xlfn.XLOOKUP($B336,Pop_countries_a,'Data01 - Population'!AA$8:AA$274)*_xlfn.XLOOKUP($B336,$B$11:$B$188,$L$11:$L$188)</f>
        <v>332406.15687999997</v>
      </c>
      <c r="T336" s="251">
        <f>_xlfn.XLOOKUP($B336,Pop_countries_a,'Data01 - Population'!AB$8:AB$274)*_xlfn.XLOOKUP($B336,$B$11:$B$188,$L$11:$L$188)</f>
        <v>340065.81335999997</v>
      </c>
      <c r="U336" s="251">
        <f>_xlfn.XLOOKUP($B336,Pop_countries_a,'Data01 - Population'!AC$8:AC$274)*_xlfn.XLOOKUP($B336,$B$11:$B$188,$L$11:$L$188)</f>
        <v>347826.98411999998</v>
      </c>
      <c r="V336" s="251">
        <f>_xlfn.XLOOKUP($B336,Pop_countries_a,'Data01 - Population'!AD$8:AD$274)*_xlfn.XLOOKUP($B336,$B$11:$B$188,$L$11:$L$188)</f>
        <v>355683.13843999995</v>
      </c>
      <c r="W336" s="251">
        <f>_xlfn.XLOOKUP($B336,Pop_countries_a,'Data01 - Population'!AE$8:AE$274)*_xlfn.XLOOKUP($B336,$B$11:$B$188,$L$11:$L$188)</f>
        <v>363625.64643999998</v>
      </c>
      <c r="X336" s="251">
        <f>_xlfn.XLOOKUP($B336,Pop_countries_a,'Data01 - Population'!AF$8:AF$274)*_xlfn.XLOOKUP($B336,$B$11:$B$188,$L$11:$L$188)</f>
        <v>371647.16791999998</v>
      </c>
      <c r="Y336" s="251">
        <f>_xlfn.XLOOKUP($B336,Pop_countries_a,'Data01 - Population'!AG$8:AG$274)*_xlfn.XLOOKUP($B336,$B$11:$B$188,$L$11:$L$188)</f>
        <v>379743.02435999992</v>
      </c>
      <c r="Z336" s="251">
        <f>_xlfn.XLOOKUP($B336,Pop_countries_a,'Data01 - Population'!AH$8:AH$274)*_xlfn.XLOOKUP($B336,$B$11:$B$188,$L$11:$L$188)</f>
        <v>387910.32084</v>
      </c>
      <c r="AA336" s="251">
        <f>_xlfn.XLOOKUP($B336,Pop_countries_a,'Data01 - Population'!AI$8:AI$274)*_xlfn.XLOOKUP($B336,$B$11:$B$188,$L$11:$L$188)</f>
        <v>396145.18831999996</v>
      </c>
      <c r="AB336" s="251">
        <f>_xlfn.XLOOKUP($B336,Pop_countries_a,'Data01 - Population'!AJ$8:AJ$274)*_xlfn.XLOOKUP($B336,$B$11:$B$188,$L$11:$L$188)</f>
        <v>404443.29127999995</v>
      </c>
      <c r="AC336" s="251">
        <f>_xlfn.XLOOKUP($B336,Pop_countries_a,'Data01 - Population'!AK$8:AK$274)*_xlfn.XLOOKUP($B336,$B$11:$B$188,$L$11:$L$188)</f>
        <v>412801.17227999994</v>
      </c>
      <c r="AD336" s="251">
        <f>_xlfn.XLOOKUP($B336,Pop_countries_a,'Data01 - Population'!AL$8:AL$274)*_xlfn.XLOOKUP($B336,$B$11:$B$188,$L$11:$L$188)</f>
        <v>421215.03087999998</v>
      </c>
      <c r="AE336" s="251">
        <f>_xlfn.XLOOKUP($B336,Pop_countries_a,'Data01 - Population'!AM$8:AM$274)*_xlfn.XLOOKUP($B336,$B$11:$B$188,$L$11:$L$188)</f>
        <v>429680.60015999997</v>
      </c>
      <c r="AF336" s="251">
        <f>_xlfn.XLOOKUP($B336,Pop_countries_a,'Data01 - Population'!AN$8:AN$274)*_xlfn.XLOOKUP($B336,$B$11:$B$188,$L$11:$L$188)</f>
        <v>438191.56891999999</v>
      </c>
      <c r="AG336" s="251">
        <f>_xlfn.XLOOKUP($B336,Pop_countries_a,'Data01 - Population'!AO$8:AO$274)*_xlfn.XLOOKUP($B336,$B$11:$B$188,$L$11:$L$188)</f>
        <v>446741.15947999997</v>
      </c>
      <c r="AH336" s="251">
        <f>_xlfn.XLOOKUP($B336,Pop_countries_a,'Data01 - Population'!AP$8:AP$274)*_xlfn.XLOOKUP($B336,$B$11:$B$188,$L$11:$L$188)</f>
        <v>455323.58199999994</v>
      </c>
    </row>
    <row r="337" spans="2:34" x14ac:dyDescent="0.25">
      <c r="B337" s="256" t="s">
        <v>444</v>
      </c>
      <c r="C337" s="251">
        <f>_xlfn.XLOOKUP($B337,Pop_countries_a,'Data01 - Population'!K$8:K$274)*_xlfn.XLOOKUP($B337,$B$11:$B$188,$L$11:$L$188)</f>
        <v>25351.73892</v>
      </c>
      <c r="D337" s="251">
        <f>_xlfn.XLOOKUP($B337,Pop_countries_a,'Data01 - Population'!L$8:L$274)*_xlfn.XLOOKUP($B337,$B$11:$B$188,$L$11:$L$188)</f>
        <v>25250.999300000003</v>
      </c>
      <c r="E337" s="251">
        <f>_xlfn.XLOOKUP($B337,Pop_countries_a,'Data01 - Population'!M$8:M$274)*_xlfn.XLOOKUP($B337,$B$11:$B$188,$L$11:$L$188)</f>
        <v>25135.910830000001</v>
      </c>
      <c r="F337" s="251">
        <f>_xlfn.XLOOKUP($B337,Pop_countries_a,'Data01 - Population'!N$8:N$274)*_xlfn.XLOOKUP($B337,$B$11:$B$188,$L$11:$L$188)</f>
        <v>25007.219130000001</v>
      </c>
      <c r="G337" s="251">
        <f>_xlfn.XLOOKUP($B337,Pop_countries_a,'Data01 - Population'!O$8:O$274)*_xlfn.XLOOKUP($B337,$B$11:$B$188,$L$11:$L$188)</f>
        <v>24868.444220000001</v>
      </c>
      <c r="H337" s="251">
        <f>_xlfn.XLOOKUP($B337,Pop_countries_a,'Data01 - Population'!P$8:P$274)*_xlfn.XLOOKUP($B337,$B$11:$B$188,$L$11:$L$188)</f>
        <v>24724.80255</v>
      </c>
      <c r="I337" s="251">
        <f>_xlfn.XLOOKUP($B337,Pop_countries_a,'Data01 - Population'!Q$8:Q$274)*_xlfn.XLOOKUP($B337,$B$11:$B$188,$L$11:$L$188)</f>
        <v>24580.169610000001</v>
      </c>
      <c r="J337" s="251">
        <f>_xlfn.XLOOKUP($B337,Pop_countries_a,'Data01 - Population'!R$8:R$274)*_xlfn.XLOOKUP($B337,$B$11:$B$188,$L$11:$L$188)</f>
        <v>24435.779430000002</v>
      </c>
      <c r="K337" s="251">
        <f>_xlfn.XLOOKUP($B337,Pop_countries_a,'Data01 - Population'!S$8:S$274)*_xlfn.XLOOKUP($B337,$B$11:$B$188,$L$11:$L$188)</f>
        <v>24290.75923</v>
      </c>
      <c r="L337" s="251">
        <f>_xlfn.XLOOKUP($B337,Pop_countries_a,'Data01 - Population'!T$8:T$274)*_xlfn.XLOOKUP($B337,$B$11:$B$188,$L$11:$L$188)</f>
        <v>24144.51945</v>
      </c>
      <c r="M337" s="251">
        <f>_xlfn.XLOOKUP($B337,Pop_countries_a,'Data01 - Population'!U$8:U$274)*_xlfn.XLOOKUP($B337,$B$11:$B$188,$L$11:$L$188)</f>
        <v>23995.811610000004</v>
      </c>
      <c r="N337" s="251">
        <f>_xlfn.XLOOKUP($B337,Pop_countries_a,'Data01 - Population'!V$8:V$274)*_xlfn.XLOOKUP($B337,$B$11:$B$188,$L$11:$L$188)</f>
        <v>23843.754259999998</v>
      </c>
      <c r="O337" s="251">
        <f>_xlfn.XLOOKUP($B337,Pop_countries_a,'Data01 - Population'!W$8:W$274)*_xlfn.XLOOKUP($B337,$B$11:$B$188,$L$11:$L$188)</f>
        <v>23688.515020000003</v>
      </c>
      <c r="P337" s="251">
        <f>_xlfn.XLOOKUP($B337,Pop_countries_a,'Data01 - Population'!X$8:X$274)*_xlfn.XLOOKUP($B337,$B$11:$B$188,$L$11:$L$188)</f>
        <v>23530.77015</v>
      </c>
      <c r="Q337" s="251">
        <f>_xlfn.XLOOKUP($B337,Pop_countries_a,'Data01 - Population'!Y$8:Y$274)*_xlfn.XLOOKUP($B337,$B$11:$B$188,$L$11:$L$188)</f>
        <v>23370.62947</v>
      </c>
      <c r="R337" s="251">
        <f>_xlfn.XLOOKUP($B337,Pop_countries_a,'Data01 - Population'!Z$8:Z$274)*_xlfn.XLOOKUP($B337,$B$11:$B$188,$L$11:$L$188)</f>
        <v>23208.19413</v>
      </c>
      <c r="S337" s="251">
        <f>_xlfn.XLOOKUP($B337,Pop_countries_a,'Data01 - Population'!AA$8:AA$274)*_xlfn.XLOOKUP($B337,$B$11:$B$188,$L$11:$L$188)</f>
        <v>23043.585510000001</v>
      </c>
      <c r="T337" s="251">
        <f>_xlfn.XLOOKUP($B337,Pop_countries_a,'Data01 - Population'!AB$8:AB$274)*_xlfn.XLOOKUP($B337,$B$11:$B$188,$L$11:$L$188)</f>
        <v>22876.933660000002</v>
      </c>
      <c r="U337" s="251">
        <f>_xlfn.XLOOKUP($B337,Pop_countries_a,'Data01 - Population'!AC$8:AC$274)*_xlfn.XLOOKUP($B337,$B$11:$B$188,$L$11:$L$188)</f>
        <v>22708.481340000002</v>
      </c>
      <c r="V337" s="251">
        <f>_xlfn.XLOOKUP($B337,Pop_countries_a,'Data01 - Population'!AD$8:AD$274)*_xlfn.XLOOKUP($B337,$B$11:$B$188,$L$11:$L$188)</f>
        <v>22538.465530000001</v>
      </c>
      <c r="W337" s="251">
        <f>_xlfn.XLOOKUP($B337,Pop_countries_a,'Data01 - Population'!AE$8:AE$274)*_xlfn.XLOOKUP($B337,$B$11:$B$188,$L$11:$L$188)</f>
        <v>22367.31684</v>
      </c>
      <c r="X337" s="251">
        <f>_xlfn.XLOOKUP($B337,Pop_countries_a,'Data01 - Population'!AF$8:AF$274)*_xlfn.XLOOKUP($B337,$B$11:$B$188,$L$11:$L$188)</f>
        <v>22195.370510000001</v>
      </c>
      <c r="Y337" s="251">
        <f>_xlfn.XLOOKUP($B337,Pop_countries_a,'Data01 - Population'!AG$8:AG$274)*_xlfn.XLOOKUP($B337,$B$11:$B$188,$L$11:$L$188)</f>
        <v>22022.773930000003</v>
      </c>
      <c r="Z337" s="251">
        <f>_xlfn.XLOOKUP($B337,Pop_countries_a,'Data01 - Population'!AH$8:AH$274)*_xlfn.XLOOKUP($B337,$B$11:$B$188,$L$11:$L$188)</f>
        <v>21849.694720000003</v>
      </c>
      <c r="AA337" s="251">
        <f>_xlfn.XLOOKUP($B337,Pop_countries_a,'Data01 - Population'!AI$8:AI$274)*_xlfn.XLOOKUP($B337,$B$11:$B$188,$L$11:$L$188)</f>
        <v>21676.381420000002</v>
      </c>
      <c r="AB337" s="251">
        <f>_xlfn.XLOOKUP($B337,Pop_countries_a,'Data01 - Population'!AJ$8:AJ$274)*_xlfn.XLOOKUP($B337,$B$11:$B$188,$L$11:$L$188)</f>
        <v>21503.209729999999</v>
      </c>
      <c r="AC337" s="251">
        <f>_xlfn.XLOOKUP($B337,Pop_countries_a,'Data01 - Population'!AK$8:AK$274)*_xlfn.XLOOKUP($B337,$B$11:$B$188,$L$11:$L$188)</f>
        <v>21330.41085</v>
      </c>
      <c r="AD337" s="251">
        <f>_xlfn.XLOOKUP($B337,Pop_countries_a,'Data01 - Population'!AL$8:AL$274)*_xlfn.XLOOKUP($B337,$B$11:$B$188,$L$11:$L$188)</f>
        <v>21158.146620000003</v>
      </c>
      <c r="AE337" s="251">
        <f>_xlfn.XLOOKUP($B337,Pop_countries_a,'Data01 - Population'!AM$8:AM$274)*_xlfn.XLOOKUP($B337,$B$11:$B$188,$L$11:$L$188)</f>
        <v>20986.388139999999</v>
      </c>
      <c r="AF337" s="251">
        <f>_xlfn.XLOOKUP($B337,Pop_countries_a,'Data01 - Population'!AN$8:AN$274)*_xlfn.XLOOKUP($B337,$B$11:$B$188,$L$11:$L$188)</f>
        <v>20814.979350000001</v>
      </c>
      <c r="AG337" s="251">
        <f>_xlfn.XLOOKUP($B337,Pop_countries_a,'Data01 - Population'!AO$8:AO$274)*_xlfn.XLOOKUP($B337,$B$11:$B$188,$L$11:$L$188)</f>
        <v>20643.700610000004</v>
      </c>
      <c r="AH337" s="251">
        <f>_xlfn.XLOOKUP($B337,Pop_countries_a,'Data01 - Population'!AP$8:AP$274)*_xlfn.XLOOKUP($B337,$B$11:$B$188,$L$11:$L$188)</f>
        <v>20472.268700000001</v>
      </c>
    </row>
    <row r="338" spans="2:34" x14ac:dyDescent="0.25">
      <c r="B338" s="256" t="s">
        <v>208</v>
      </c>
      <c r="C338" s="251">
        <f>_xlfn.XLOOKUP($B338,Pop_countries_a,'Data01 - Population'!K$8:K$274)*_xlfn.XLOOKUP($B338,$B$11:$B$188,$L$11:$L$188)</f>
        <v>454.49565000000001</v>
      </c>
      <c r="D338" s="251">
        <f>_xlfn.XLOOKUP($B338,Pop_countries_a,'Data01 - Population'!L$8:L$274)*_xlfn.XLOOKUP($B338,$B$11:$B$188,$L$11:$L$188)</f>
        <v>457.28100000000006</v>
      </c>
      <c r="E338" s="251">
        <f>_xlfn.XLOOKUP($B338,Pop_countries_a,'Data01 - Population'!M$8:M$274)*_xlfn.XLOOKUP($B338,$B$11:$B$188,$L$11:$L$188)</f>
        <v>459.93150000000003</v>
      </c>
      <c r="F338" s="251">
        <f>_xlfn.XLOOKUP($B338,Pop_countries_a,'Data01 - Population'!N$8:N$274)*_xlfn.XLOOKUP($B338,$B$11:$B$188,$L$11:$L$188)</f>
        <v>462.36345000000006</v>
      </c>
      <c r="G338" s="251">
        <f>_xlfn.XLOOKUP($B338,Pop_countries_a,'Data01 - Population'!O$8:O$274)*_xlfn.XLOOKUP($B338,$B$11:$B$188,$L$11:$L$188)</f>
        <v>464.59080000000006</v>
      </c>
      <c r="H338" s="251">
        <f>_xlfn.XLOOKUP($B338,Pop_countries_a,'Data01 - Population'!P$8:P$274)*_xlfn.XLOOKUP($B338,$B$11:$B$188,$L$11:$L$188)</f>
        <v>466.66005000000001</v>
      </c>
      <c r="I338" s="251">
        <f>_xlfn.XLOOKUP($B338,Pop_countries_a,'Data01 - Population'!Q$8:Q$274)*_xlfn.XLOOKUP($B338,$B$11:$B$188,$L$11:$L$188)</f>
        <v>468.64095000000003</v>
      </c>
      <c r="J338" s="251">
        <f>_xlfn.XLOOKUP($B338,Pop_countries_a,'Data01 - Population'!R$8:R$274)*_xlfn.XLOOKUP($B338,$B$11:$B$188,$L$11:$L$188)</f>
        <v>470.46375</v>
      </c>
      <c r="K338" s="251">
        <f>_xlfn.XLOOKUP($B338,Pop_countries_a,'Data01 - Population'!S$8:S$274)*_xlfn.XLOOKUP($B338,$B$11:$B$188,$L$11:$L$188)</f>
        <v>472.19820000000004</v>
      </c>
      <c r="L338" s="251">
        <f>_xlfn.XLOOKUP($B338,Pop_countries_a,'Data01 - Population'!T$8:T$274)*_xlfn.XLOOKUP($B338,$B$11:$B$188,$L$11:$L$188)</f>
        <v>473.78385000000003</v>
      </c>
      <c r="M338" s="251">
        <f>_xlfn.XLOOKUP($B338,Pop_countries_a,'Data01 - Population'!U$8:U$274)*_xlfn.XLOOKUP($B338,$B$11:$B$188,$L$11:$L$188)</f>
        <v>475.36485000000005</v>
      </c>
      <c r="N338" s="251">
        <f>_xlfn.XLOOKUP($B338,Pop_countries_a,'Data01 - Population'!V$8:V$274)*_xlfn.XLOOKUP($B338,$B$11:$B$188,$L$11:$L$188)</f>
        <v>476.80170000000004</v>
      </c>
      <c r="O338" s="251">
        <f>_xlfn.XLOOKUP($B338,Pop_countries_a,'Data01 - Population'!W$8:W$274)*_xlfn.XLOOKUP($B338,$B$11:$B$188,$L$11:$L$188)</f>
        <v>478.18740000000003</v>
      </c>
      <c r="P338" s="251">
        <f>_xlfn.XLOOKUP($B338,Pop_countries_a,'Data01 - Population'!X$8:X$274)*_xlfn.XLOOKUP($B338,$B$11:$B$188,$L$11:$L$188)</f>
        <v>479.44755000000004</v>
      </c>
      <c r="Q338" s="251">
        <f>_xlfn.XLOOKUP($B338,Pop_countries_a,'Data01 - Population'!Y$8:Y$274)*_xlfn.XLOOKUP($B338,$B$11:$B$188,$L$11:$L$188)</f>
        <v>480.73560000000003</v>
      </c>
      <c r="R338" s="251">
        <f>_xlfn.XLOOKUP($B338,Pop_countries_a,'Data01 - Population'!Z$8:Z$274)*_xlfn.XLOOKUP($B338,$B$11:$B$188,$L$11:$L$188)</f>
        <v>481.84230000000002</v>
      </c>
      <c r="S338" s="251">
        <f>_xlfn.XLOOKUP($B338,Pop_countries_a,'Data01 - Population'!AA$8:AA$274)*_xlfn.XLOOKUP($B338,$B$11:$B$188,$L$11:$L$188)</f>
        <v>482.97690000000006</v>
      </c>
      <c r="T338" s="251">
        <f>_xlfn.XLOOKUP($B338,Pop_countries_a,'Data01 - Population'!AB$8:AB$274)*_xlfn.XLOOKUP($B338,$B$11:$B$188,$L$11:$L$188)</f>
        <v>483.98130000000003</v>
      </c>
      <c r="U338" s="251">
        <f>_xlfn.XLOOKUP($B338,Pop_countries_a,'Data01 - Population'!AC$8:AC$274)*_xlfn.XLOOKUP($B338,$B$11:$B$188,$L$11:$L$188)</f>
        <v>484.85550000000001</v>
      </c>
      <c r="V338" s="251">
        <f>_xlfn.XLOOKUP($B338,Pop_countries_a,'Data01 - Population'!AD$8:AD$274)*_xlfn.XLOOKUP($B338,$B$11:$B$188,$L$11:$L$188)</f>
        <v>485.69715000000002</v>
      </c>
      <c r="W338" s="251">
        <f>_xlfn.XLOOKUP($B338,Pop_countries_a,'Data01 - Population'!AE$8:AE$274)*_xlfn.XLOOKUP($B338,$B$11:$B$188,$L$11:$L$188)</f>
        <v>486.39465000000001</v>
      </c>
      <c r="X338" s="251">
        <f>_xlfn.XLOOKUP($B338,Pop_countries_a,'Data01 - Population'!AF$8:AF$274)*_xlfn.XLOOKUP($B338,$B$11:$B$188,$L$11:$L$188)</f>
        <v>486.98520000000002</v>
      </c>
      <c r="Y338" s="251">
        <f>_xlfn.XLOOKUP($B338,Pop_countries_a,'Data01 - Population'!AG$8:AG$274)*_xlfn.XLOOKUP($B338,$B$11:$B$188,$L$11:$L$188)</f>
        <v>487.47345000000001</v>
      </c>
      <c r="Z338" s="251">
        <f>_xlfn.XLOOKUP($B338,Pop_countries_a,'Data01 - Population'!AH$8:AH$274)*_xlfn.XLOOKUP($B338,$B$11:$B$188,$L$11:$L$188)</f>
        <v>487.84080000000006</v>
      </c>
      <c r="AA338" s="251">
        <f>_xlfn.XLOOKUP($B338,Pop_countries_a,'Data01 - Population'!AI$8:AI$274)*_xlfn.XLOOKUP($B338,$B$11:$B$188,$L$11:$L$188)</f>
        <v>488.09655000000004</v>
      </c>
      <c r="AB338" s="251">
        <f>_xlfn.XLOOKUP($B338,Pop_countries_a,'Data01 - Population'!AJ$8:AJ$274)*_xlfn.XLOOKUP($B338,$B$11:$B$188,$L$11:$L$188)</f>
        <v>488.20350000000002</v>
      </c>
      <c r="AC338" s="251">
        <f>_xlfn.XLOOKUP($B338,Pop_countries_a,'Data01 - Population'!AK$8:AK$274)*_xlfn.XLOOKUP($B338,$B$11:$B$188,$L$11:$L$188)</f>
        <v>488.18490000000008</v>
      </c>
      <c r="AD338" s="251">
        <f>_xlfn.XLOOKUP($B338,Pop_countries_a,'Data01 - Population'!AL$8:AL$274)*_xlfn.XLOOKUP($B338,$B$11:$B$188,$L$11:$L$188)</f>
        <v>488.01285000000001</v>
      </c>
      <c r="AE338" s="251">
        <f>_xlfn.XLOOKUP($B338,Pop_countries_a,'Data01 - Population'!AM$8:AM$274)*_xlfn.XLOOKUP($B338,$B$11:$B$188,$L$11:$L$188)</f>
        <v>487.78500000000008</v>
      </c>
      <c r="AF338" s="251">
        <f>_xlfn.XLOOKUP($B338,Pop_countries_a,'Data01 - Population'!AN$8:AN$274)*_xlfn.XLOOKUP($B338,$B$11:$B$188,$L$11:$L$188)</f>
        <v>487.38510000000002</v>
      </c>
      <c r="AG338" s="251">
        <f>_xlfn.XLOOKUP($B338,Pop_countries_a,'Data01 - Population'!AO$8:AO$274)*_xlfn.XLOOKUP($B338,$B$11:$B$188,$L$11:$L$188)</f>
        <v>486.85035000000005</v>
      </c>
      <c r="AH338" s="251">
        <f>_xlfn.XLOOKUP($B338,Pop_countries_a,'Data01 - Population'!AP$8:AP$274)*_xlfn.XLOOKUP($B338,$B$11:$B$188,$L$11:$L$188)</f>
        <v>486.20865000000009</v>
      </c>
    </row>
    <row r="339" spans="2:34" x14ac:dyDescent="0.25">
      <c r="B339" s="256" t="s">
        <v>247</v>
      </c>
      <c r="C339" s="251">
        <f>_xlfn.XLOOKUP($B339,Pop_countries_a,'Data01 - Population'!K$8:K$274)*_xlfn.XLOOKUP($B339,$B$11:$B$188,$L$11:$L$188)</f>
        <v>81413.616939999993</v>
      </c>
      <c r="D339" s="251">
        <f>_xlfn.XLOOKUP($B339,Pop_countries_a,'Data01 - Population'!L$8:L$274)*_xlfn.XLOOKUP($B339,$B$11:$B$188,$L$11:$L$188)</f>
        <v>83120.18369999998</v>
      </c>
      <c r="E339" s="251">
        <f>_xlfn.XLOOKUP($B339,Pop_countries_a,'Data01 - Population'!M$8:M$274)*_xlfn.XLOOKUP($B339,$B$11:$B$188,$L$11:$L$188)</f>
        <v>84832.794059999986</v>
      </c>
      <c r="F339" s="251">
        <f>_xlfn.XLOOKUP($B339,Pop_countries_a,'Data01 - Population'!N$8:N$274)*_xlfn.XLOOKUP($B339,$B$11:$B$188,$L$11:$L$188)</f>
        <v>86553.125639999969</v>
      </c>
      <c r="G339" s="251">
        <f>_xlfn.XLOOKUP($B339,Pop_countries_a,'Data01 - Population'!O$8:O$274)*_xlfn.XLOOKUP($B339,$B$11:$B$188,$L$11:$L$188)</f>
        <v>88280.449039999978</v>
      </c>
      <c r="H339" s="251">
        <f>_xlfn.XLOOKUP($B339,Pop_countries_a,'Data01 - Population'!P$8:P$274)*_xlfn.XLOOKUP($B339,$B$11:$B$188,$L$11:$L$188)</f>
        <v>90015.087279999978</v>
      </c>
      <c r="I339" s="251">
        <f>_xlfn.XLOOKUP($B339,Pop_countries_a,'Data01 - Population'!Q$8:Q$274)*_xlfn.XLOOKUP($B339,$B$11:$B$188,$L$11:$L$188)</f>
        <v>91756.686079999985</v>
      </c>
      <c r="J339" s="251">
        <f>_xlfn.XLOOKUP($B339,Pop_countries_a,'Data01 - Population'!R$8:R$274)*_xlfn.XLOOKUP($B339,$B$11:$B$188,$L$11:$L$188)</f>
        <v>93504.276379999996</v>
      </c>
      <c r="K339" s="251">
        <f>_xlfn.XLOOKUP($B339,Pop_countries_a,'Data01 - Population'!S$8:S$274)*_xlfn.XLOOKUP($B339,$B$11:$B$188,$L$11:$L$188)</f>
        <v>95256.513999999996</v>
      </c>
      <c r="L339" s="251">
        <f>_xlfn.XLOOKUP($B339,Pop_countries_a,'Data01 - Population'!T$8:T$274)*_xlfn.XLOOKUP($B339,$B$11:$B$188,$L$11:$L$188)</f>
        <v>97013.419779999982</v>
      </c>
      <c r="M339" s="251">
        <f>_xlfn.XLOOKUP($B339,Pop_countries_a,'Data01 - Population'!U$8:U$274)*_xlfn.XLOOKUP($B339,$B$11:$B$188,$L$11:$L$188)</f>
        <v>98774.378939999995</v>
      </c>
      <c r="N339" s="251">
        <f>_xlfn.XLOOKUP($B339,Pop_countries_a,'Data01 - Population'!V$8:V$274)*_xlfn.XLOOKUP($B339,$B$11:$B$188,$L$11:$L$188)</f>
        <v>100539.23517999999</v>
      </c>
      <c r="O339" s="251">
        <f>_xlfn.XLOOKUP($B339,Pop_countries_a,'Data01 - Population'!W$8:W$274)*_xlfn.XLOOKUP($B339,$B$11:$B$188,$L$11:$L$188)</f>
        <v>102307.23825999997</v>
      </c>
      <c r="P339" s="251">
        <f>_xlfn.XLOOKUP($B339,Pop_countries_a,'Data01 - Population'!X$8:X$274)*_xlfn.XLOOKUP($B339,$B$11:$B$188,$L$11:$L$188)</f>
        <v>104077.28365999999</v>
      </c>
      <c r="Q339" s="251">
        <f>_xlfn.XLOOKUP($B339,Pop_countries_a,'Data01 - Population'!Y$8:Y$274)*_xlfn.XLOOKUP($B339,$B$11:$B$188,$L$11:$L$188)</f>
        <v>105847.96467999999</v>
      </c>
      <c r="R339" s="251">
        <f>_xlfn.XLOOKUP($B339,Pop_countries_a,'Data01 - Population'!Z$8:Z$274)*_xlfn.XLOOKUP($B339,$B$11:$B$188,$L$11:$L$188)</f>
        <v>107617.54117999997</v>
      </c>
      <c r="S339" s="251">
        <f>_xlfn.XLOOKUP($B339,Pop_countries_a,'Data01 - Population'!AA$8:AA$274)*_xlfn.XLOOKUP($B339,$B$11:$B$188,$L$11:$L$188)</f>
        <v>109384.55435999999</v>
      </c>
      <c r="T339" s="251">
        <f>_xlfn.XLOOKUP($B339,Pop_countries_a,'Data01 - Population'!AB$8:AB$274)*_xlfn.XLOOKUP($B339,$B$11:$B$188,$L$11:$L$188)</f>
        <v>111147.71213999997</v>
      </c>
      <c r="U339" s="251">
        <f>_xlfn.XLOOKUP($B339,Pop_countries_a,'Data01 - Population'!AC$8:AC$274)*_xlfn.XLOOKUP($B339,$B$11:$B$188,$L$11:$L$188)</f>
        <v>112906.24343999998</v>
      </c>
      <c r="V339" s="251">
        <f>_xlfn.XLOOKUP($B339,Pop_countries_a,'Data01 - Population'!AD$8:AD$274)*_xlfn.XLOOKUP($B339,$B$11:$B$188,$L$11:$L$188)</f>
        <v>114659.52305999998</v>
      </c>
      <c r="W339" s="251">
        <f>_xlfn.XLOOKUP($B339,Pop_countries_a,'Data01 - Population'!AE$8:AE$274)*_xlfn.XLOOKUP($B339,$B$11:$B$188,$L$11:$L$188)</f>
        <v>116407.24881999998</v>
      </c>
      <c r="X339" s="251">
        <f>_xlfn.XLOOKUP($B339,Pop_countries_a,'Data01 - Population'!AF$8:AF$274)*_xlfn.XLOOKUP($B339,$B$11:$B$188,$L$11:$L$188)</f>
        <v>118148.92055999997</v>
      </c>
      <c r="Y339" s="251">
        <f>_xlfn.XLOOKUP($B339,Pop_countries_a,'Data01 - Population'!AG$8:AG$274)*_xlfn.XLOOKUP($B339,$B$11:$B$188,$L$11:$L$188)</f>
        <v>119883.42333999998</v>
      </c>
      <c r="Z339" s="251">
        <f>_xlfn.XLOOKUP($B339,Pop_countries_a,'Data01 - Population'!AH$8:AH$274)*_xlfn.XLOOKUP($B339,$B$11:$B$188,$L$11:$L$188)</f>
        <v>121609.48591999998</v>
      </c>
      <c r="AA339" s="251">
        <f>_xlfn.XLOOKUP($B339,Pop_countries_a,'Data01 - Population'!AI$8:AI$274)*_xlfn.XLOOKUP($B339,$B$11:$B$188,$L$11:$L$188)</f>
        <v>123324.96177999997</v>
      </c>
      <c r="AB339" s="251">
        <f>_xlfn.XLOOKUP($B339,Pop_countries_a,'Data01 - Population'!AJ$8:AJ$274)*_xlfn.XLOOKUP($B339,$B$11:$B$188,$L$11:$L$188)</f>
        <v>125027.50641999998</v>
      </c>
      <c r="AC339" s="251">
        <f>_xlfn.XLOOKUP($B339,Pop_countries_a,'Data01 - Population'!AK$8:AK$274)*_xlfn.XLOOKUP($B339,$B$11:$B$188,$L$11:$L$188)</f>
        <v>126714.94205999999</v>
      </c>
      <c r="AD339" s="251">
        <f>_xlfn.XLOOKUP($B339,Pop_countries_a,'Data01 - Population'!AL$8:AL$274)*_xlfn.XLOOKUP($B339,$B$11:$B$188,$L$11:$L$188)</f>
        <v>128386.08081999997</v>
      </c>
      <c r="AE339" s="251">
        <f>_xlfn.XLOOKUP($B339,Pop_countries_a,'Data01 - Population'!AM$8:AM$274)*_xlfn.XLOOKUP($B339,$B$11:$B$188,$L$11:$L$188)</f>
        <v>130039.72439999998</v>
      </c>
      <c r="AF339" s="251">
        <f>_xlfn.XLOOKUP($B339,Pop_countries_a,'Data01 - Population'!AN$8:AN$274)*_xlfn.XLOOKUP($B339,$B$11:$B$188,$L$11:$L$188)</f>
        <v>131674.8829</v>
      </c>
      <c r="AG339" s="251">
        <f>_xlfn.XLOOKUP($B339,Pop_countries_a,'Data01 - Population'!AO$8:AO$274)*_xlfn.XLOOKUP($B339,$B$11:$B$188,$L$11:$L$188)</f>
        <v>133290.45179999998</v>
      </c>
      <c r="AH339" s="251">
        <f>_xlfn.XLOOKUP($B339,Pop_countries_a,'Data01 - Population'!AP$8:AP$274)*_xlfn.XLOOKUP($B339,$B$11:$B$188,$L$11:$L$188)</f>
        <v>134885.59749999997</v>
      </c>
    </row>
    <row r="340" spans="2:34" x14ac:dyDescent="0.25">
      <c r="B340" s="256" t="s">
        <v>413</v>
      </c>
      <c r="C340" s="251">
        <f>_xlfn.XLOOKUP($B340,Pop_countries_a,'Data01 - Population'!K$8:K$274)*_xlfn.XLOOKUP($B340,$B$11:$B$188,$L$11:$L$188)</f>
        <v>56698.354679999997</v>
      </c>
      <c r="D340" s="251">
        <f>_xlfn.XLOOKUP($B340,Pop_countries_a,'Data01 - Population'!L$8:L$274)*_xlfn.XLOOKUP($B340,$B$11:$B$188,$L$11:$L$188)</f>
        <v>56725.690770000001</v>
      </c>
      <c r="E340" s="251">
        <f>_xlfn.XLOOKUP($B340,Pop_countries_a,'Data01 - Population'!M$8:M$274)*_xlfn.XLOOKUP($B340,$B$11:$B$188,$L$11:$L$188)</f>
        <v>56736.943140000003</v>
      </c>
      <c r="F340" s="251">
        <f>_xlfn.XLOOKUP($B340,Pop_countries_a,'Data01 - Population'!N$8:N$274)*_xlfn.XLOOKUP($B340,$B$11:$B$188,$L$11:$L$188)</f>
        <v>56731.405270000003</v>
      </c>
      <c r="G340" s="251">
        <f>_xlfn.XLOOKUP($B340,Pop_countries_a,'Data01 - Population'!O$8:O$274)*_xlfn.XLOOKUP($B340,$B$11:$B$188,$L$11:$L$188)</f>
        <v>56709.648610000004</v>
      </c>
      <c r="H340" s="251">
        <f>_xlfn.XLOOKUP($B340,Pop_countries_a,'Data01 - Population'!P$8:P$274)*_xlfn.XLOOKUP($B340,$B$11:$B$188,$L$11:$L$188)</f>
        <v>56672.629040000007</v>
      </c>
      <c r="I340" s="251">
        <f>_xlfn.XLOOKUP($B340,Pop_countries_a,'Data01 - Population'!Q$8:Q$274)*_xlfn.XLOOKUP($B340,$B$11:$B$188,$L$11:$L$188)</f>
        <v>56621.395949999998</v>
      </c>
      <c r="J340" s="251">
        <f>_xlfn.XLOOKUP($B340,Pop_countries_a,'Data01 - Population'!R$8:R$274)*_xlfn.XLOOKUP($B340,$B$11:$B$188,$L$11:$L$188)</f>
        <v>56555.803880000007</v>
      </c>
      <c r="K340" s="251">
        <f>_xlfn.XLOOKUP($B340,Pop_countries_a,'Data01 - Population'!S$8:S$274)*_xlfn.XLOOKUP($B340,$B$11:$B$188,$L$11:$L$188)</f>
        <v>56475.250209999998</v>
      </c>
      <c r="L340" s="251">
        <f>_xlfn.XLOOKUP($B340,Pop_countries_a,'Data01 - Population'!T$8:T$274)*_xlfn.XLOOKUP($B340,$B$11:$B$188,$L$11:$L$188)</f>
        <v>56379.568700000003</v>
      </c>
      <c r="M340" s="251">
        <f>_xlfn.XLOOKUP($B340,Pop_countries_a,'Data01 - Population'!U$8:U$274)*_xlfn.XLOOKUP($B340,$B$11:$B$188,$L$11:$L$188)</f>
        <v>56268.239849999998</v>
      </c>
      <c r="N340" s="251">
        <f>_xlfn.XLOOKUP($B340,Pop_countries_a,'Data01 - Population'!V$8:V$274)*_xlfn.XLOOKUP($B340,$B$11:$B$188,$L$11:$L$188)</f>
        <v>56141.388340000005</v>
      </c>
      <c r="O340" s="251">
        <f>_xlfn.XLOOKUP($B340,Pop_countries_a,'Data01 - Population'!W$8:W$274)*_xlfn.XLOOKUP($B340,$B$11:$B$188,$L$11:$L$188)</f>
        <v>55999.014170000009</v>
      </c>
      <c r="P340" s="251">
        <f>_xlfn.XLOOKUP($B340,Pop_countries_a,'Data01 - Population'!X$8:X$274)*_xlfn.XLOOKUP($B340,$B$11:$B$188,$L$11:$L$188)</f>
        <v>55842.062830000003</v>
      </c>
      <c r="Q340" s="251">
        <f>_xlfn.XLOOKUP($B340,Pop_countries_a,'Data01 - Population'!Y$8:Y$274)*_xlfn.XLOOKUP($B340,$B$11:$B$188,$L$11:$L$188)</f>
        <v>55671.521370000002</v>
      </c>
      <c r="R340" s="251">
        <f>_xlfn.XLOOKUP($B340,Pop_countries_a,'Data01 - Population'!Z$8:Z$274)*_xlfn.XLOOKUP($B340,$B$11:$B$188,$L$11:$L$188)</f>
        <v>55489.052190000002</v>
      </c>
      <c r="S340" s="251">
        <f>_xlfn.XLOOKUP($B340,Pop_countries_a,'Data01 - Population'!AA$8:AA$274)*_xlfn.XLOOKUP($B340,$B$11:$B$188,$L$11:$L$188)</f>
        <v>55295.590390000005</v>
      </c>
      <c r="T340" s="251">
        <f>_xlfn.XLOOKUP($B340,Pop_countries_a,'Data01 - Population'!AB$8:AB$274)*_xlfn.XLOOKUP($B340,$B$11:$B$188,$L$11:$L$188)</f>
        <v>55092.226920000001</v>
      </c>
      <c r="U340" s="251">
        <f>_xlfn.XLOOKUP($B340,Pop_countries_a,'Data01 - Population'!AC$8:AC$274)*_xlfn.XLOOKUP($B340,$B$11:$B$188,$L$11:$L$188)</f>
        <v>54879.574790000006</v>
      </c>
      <c r="V340" s="251">
        <f>_xlfn.XLOOKUP($B340,Pop_countries_a,'Data01 - Population'!AD$8:AD$274)*_xlfn.XLOOKUP($B340,$B$11:$B$188,$L$11:$L$188)</f>
        <v>54659.30679000001</v>
      </c>
      <c r="W340" s="251">
        <f>_xlfn.XLOOKUP($B340,Pop_countries_a,'Data01 - Population'!AE$8:AE$274)*_xlfn.XLOOKUP($B340,$B$11:$B$188,$L$11:$L$188)</f>
        <v>54432.960639999998</v>
      </c>
      <c r="X340" s="251">
        <f>_xlfn.XLOOKUP($B340,Pop_countries_a,'Data01 - Population'!AF$8:AF$274)*_xlfn.XLOOKUP($B340,$B$11:$B$188,$L$11:$L$188)</f>
        <v>54201.907820000008</v>
      </c>
      <c r="Y340" s="251">
        <f>_xlfn.XLOOKUP($B340,Pop_countries_a,'Data01 - Population'!AG$8:AG$274)*_xlfn.XLOOKUP($B340,$B$11:$B$188,$L$11:$L$188)</f>
        <v>53967.093820000002</v>
      </c>
      <c r="Z340" s="251">
        <f>_xlfn.XLOOKUP($B340,Pop_countries_a,'Data01 - Population'!AH$8:AH$274)*_xlfn.XLOOKUP($B340,$B$11:$B$188,$L$11:$L$188)</f>
        <v>53729.058920000003</v>
      </c>
      <c r="AA340" s="251">
        <f>_xlfn.XLOOKUP($B340,Pop_countries_a,'Data01 - Population'!AI$8:AI$274)*_xlfn.XLOOKUP($B340,$B$11:$B$188,$L$11:$L$188)</f>
        <v>53488.686269999998</v>
      </c>
      <c r="AB340" s="251">
        <f>_xlfn.XLOOKUP($B340,Pop_countries_a,'Data01 - Population'!AJ$8:AJ$274)*_xlfn.XLOOKUP($B340,$B$11:$B$188,$L$11:$L$188)</f>
        <v>53246.703170000001</v>
      </c>
      <c r="AC340" s="251">
        <f>_xlfn.XLOOKUP($B340,Pop_countries_a,'Data01 - Population'!AK$8:AK$274)*_xlfn.XLOOKUP($B340,$B$11:$B$188,$L$11:$L$188)</f>
        <v>53003.442100000007</v>
      </c>
      <c r="AD340" s="251">
        <f>_xlfn.XLOOKUP($B340,Pop_countries_a,'Data01 - Population'!AL$8:AL$274)*_xlfn.XLOOKUP($B340,$B$11:$B$188,$L$11:$L$188)</f>
        <v>52759.682310000004</v>
      </c>
      <c r="AE340" s="251">
        <f>_xlfn.XLOOKUP($B340,Pop_countries_a,'Data01 - Population'!AM$8:AM$274)*_xlfn.XLOOKUP($B340,$B$11:$B$188,$L$11:$L$188)</f>
        <v>52515.340680000008</v>
      </c>
      <c r="AF340" s="251">
        <f>_xlfn.XLOOKUP($B340,Pop_countries_a,'Data01 - Population'!AN$8:AN$274)*_xlfn.XLOOKUP($B340,$B$11:$B$188,$L$11:$L$188)</f>
        <v>52270.604230000004</v>
      </c>
      <c r="AG340" s="251">
        <f>_xlfn.XLOOKUP($B340,Pop_countries_a,'Data01 - Population'!AO$8:AO$274)*_xlfn.XLOOKUP($B340,$B$11:$B$188,$L$11:$L$188)</f>
        <v>52025.59764</v>
      </c>
      <c r="AH340" s="251">
        <f>_xlfn.XLOOKUP($B340,Pop_countries_a,'Data01 - Population'!AP$8:AP$274)*_xlfn.XLOOKUP($B340,$B$11:$B$188,$L$11:$L$188)</f>
        <v>51780.092329999999</v>
      </c>
    </row>
    <row r="341" spans="2:34" x14ac:dyDescent="0.25">
      <c r="B341" s="256" t="s">
        <v>445</v>
      </c>
      <c r="C341" s="251">
        <f>_xlfn.XLOOKUP($B341,Pop_countries_a,'Data01 - Population'!K$8:K$274)*_xlfn.XLOOKUP($B341,$B$11:$B$188,$L$11:$L$188)</f>
        <v>15527.545380000001</v>
      </c>
      <c r="D341" s="251">
        <f>_xlfn.XLOOKUP($B341,Pop_countries_a,'Data01 - Population'!L$8:L$274)*_xlfn.XLOOKUP($B341,$B$11:$B$188,$L$11:$L$188)</f>
        <v>15529.62204</v>
      </c>
      <c r="E341" s="251">
        <f>_xlfn.XLOOKUP($B341,Pop_countries_a,'Data01 - Population'!M$8:M$274)*_xlfn.XLOOKUP($B341,$B$11:$B$188,$L$11:$L$188)</f>
        <v>15528.060810000001</v>
      </c>
      <c r="F341" s="251">
        <f>_xlfn.XLOOKUP($B341,Pop_countries_a,'Data01 - Population'!N$8:N$274)*_xlfn.XLOOKUP($B341,$B$11:$B$188,$L$11:$L$188)</f>
        <v>15522.891570000002</v>
      </c>
      <c r="G341" s="251">
        <f>_xlfn.XLOOKUP($B341,Pop_countries_a,'Data01 - Population'!O$8:O$274)*_xlfn.XLOOKUP($B341,$B$11:$B$188,$L$11:$L$188)</f>
        <v>15514.203960000001</v>
      </c>
      <c r="H341" s="251">
        <f>_xlfn.XLOOKUP($B341,Pop_countries_a,'Data01 - Population'!P$8:P$274)*_xlfn.XLOOKUP($B341,$B$11:$B$188,$L$11:$L$188)</f>
        <v>15501.863520000001</v>
      </c>
      <c r="I341" s="251">
        <f>_xlfn.XLOOKUP($B341,Pop_countries_a,'Data01 - Population'!Q$8:Q$274)*_xlfn.XLOOKUP($B341,$B$11:$B$188,$L$11:$L$188)</f>
        <v>15485.810490000002</v>
      </c>
      <c r="J341" s="251">
        <f>_xlfn.XLOOKUP($B341,Pop_countries_a,'Data01 - Population'!R$8:R$274)*_xlfn.XLOOKUP($B341,$B$11:$B$188,$L$11:$L$188)</f>
        <v>15466.19427</v>
      </c>
      <c r="K341" s="251">
        <f>_xlfn.XLOOKUP($B341,Pop_countries_a,'Data01 - Population'!S$8:S$274)*_xlfn.XLOOKUP($B341,$B$11:$B$188,$L$11:$L$188)</f>
        <v>15443.48547</v>
      </c>
      <c r="L341" s="251">
        <f>_xlfn.XLOOKUP($B341,Pop_countries_a,'Data01 - Population'!T$8:T$274)*_xlfn.XLOOKUP($B341,$B$11:$B$188,$L$11:$L$188)</f>
        <v>15417.8559</v>
      </c>
      <c r="M341" s="251">
        <f>_xlfn.XLOOKUP($B341,Pop_countries_a,'Data01 - Population'!U$8:U$274)*_xlfn.XLOOKUP($B341,$B$11:$B$188,$L$11:$L$188)</f>
        <v>15389.8434</v>
      </c>
      <c r="N341" s="251">
        <f>_xlfn.XLOOKUP($B341,Pop_countries_a,'Data01 - Population'!V$8:V$274)*_xlfn.XLOOKUP($B341,$B$11:$B$188,$L$11:$L$188)</f>
        <v>15359.821470000001</v>
      </c>
      <c r="O341" s="251">
        <f>_xlfn.XLOOKUP($B341,Pop_countries_a,'Data01 - Population'!W$8:W$274)*_xlfn.XLOOKUP($B341,$B$11:$B$188,$L$11:$L$188)</f>
        <v>15327.797580000002</v>
      </c>
      <c r="P341" s="251">
        <f>_xlfn.XLOOKUP($B341,Pop_countries_a,'Data01 - Population'!X$8:X$274)*_xlfn.XLOOKUP($B341,$B$11:$B$188,$L$11:$L$188)</f>
        <v>15294.06306</v>
      </c>
      <c r="Q341" s="251">
        <f>_xlfn.XLOOKUP($B341,Pop_countries_a,'Data01 - Population'!Y$8:Y$274)*_xlfn.XLOOKUP($B341,$B$11:$B$188,$L$11:$L$188)</f>
        <v>15258.812130000002</v>
      </c>
      <c r="R341" s="251">
        <f>_xlfn.XLOOKUP($B341,Pop_countries_a,'Data01 - Population'!Z$8:Z$274)*_xlfn.XLOOKUP($B341,$B$11:$B$188,$L$11:$L$188)</f>
        <v>15222.298770000001</v>
      </c>
      <c r="S341" s="251">
        <f>_xlfn.XLOOKUP($B341,Pop_countries_a,'Data01 - Population'!AA$8:AA$274)*_xlfn.XLOOKUP($B341,$B$11:$B$188,$L$11:$L$188)</f>
        <v>15184.605150000001</v>
      </c>
      <c r="T341" s="251">
        <f>_xlfn.XLOOKUP($B341,Pop_countries_a,'Data01 - Population'!AB$8:AB$274)*_xlfn.XLOOKUP($B341,$B$11:$B$188,$L$11:$L$188)</f>
        <v>15145.940430000001</v>
      </c>
      <c r="U341" s="251">
        <f>_xlfn.XLOOKUP($B341,Pop_countries_a,'Data01 - Population'!AC$8:AC$274)*_xlfn.XLOOKUP($B341,$B$11:$B$188,$L$11:$L$188)</f>
        <v>15106.222440000001</v>
      </c>
      <c r="V341" s="251">
        <f>_xlfn.XLOOKUP($B341,Pop_countries_a,'Data01 - Population'!AD$8:AD$274)*_xlfn.XLOOKUP($B341,$B$11:$B$188,$L$11:$L$188)</f>
        <v>15065.600580000002</v>
      </c>
      <c r="W341" s="251">
        <f>_xlfn.XLOOKUP($B341,Pop_countries_a,'Data01 - Population'!AE$8:AE$274)*_xlfn.XLOOKUP($B341,$B$11:$B$188,$L$11:$L$188)</f>
        <v>15023.873160000001</v>
      </c>
      <c r="X341" s="251">
        <f>_xlfn.XLOOKUP($B341,Pop_countries_a,'Data01 - Population'!AF$8:AF$274)*_xlfn.XLOOKUP($B341,$B$11:$B$188,$L$11:$L$188)</f>
        <v>14981.234400000001</v>
      </c>
      <c r="Y341" s="251">
        <f>_xlfn.XLOOKUP($B341,Pop_countries_a,'Data01 - Population'!AG$8:AG$274)*_xlfn.XLOOKUP($B341,$B$11:$B$188,$L$11:$L$188)</f>
        <v>14937.497550000002</v>
      </c>
      <c r="Z341" s="251">
        <f>_xlfn.XLOOKUP($B341,Pop_countries_a,'Data01 - Population'!AH$8:AH$274)*_xlfn.XLOOKUP($B341,$B$11:$B$188,$L$11:$L$188)</f>
        <v>14892.67755</v>
      </c>
      <c r="AA341" s="251">
        <f>_xlfn.XLOOKUP($B341,Pop_countries_a,'Data01 - Population'!AI$8:AI$274)*_xlfn.XLOOKUP($B341,$B$11:$B$188,$L$11:$L$188)</f>
        <v>14846.841630000001</v>
      </c>
      <c r="AB341" s="251">
        <f>_xlfn.XLOOKUP($B341,Pop_countries_a,'Data01 - Population'!AJ$8:AJ$274)*_xlfn.XLOOKUP($B341,$B$11:$B$188,$L$11:$L$188)</f>
        <v>14799.743280000001</v>
      </c>
      <c r="AC341" s="251">
        <f>_xlfn.XLOOKUP($B341,Pop_countries_a,'Data01 - Population'!AK$8:AK$274)*_xlfn.XLOOKUP($B341,$B$11:$B$188,$L$11:$L$188)</f>
        <v>14751.292860000001</v>
      </c>
      <c r="AD341" s="251">
        <f>_xlfn.XLOOKUP($B341,Pop_countries_a,'Data01 - Population'!AL$8:AL$274)*_xlfn.XLOOKUP($B341,$B$11:$B$188,$L$11:$L$188)</f>
        <v>14701.318560000002</v>
      </c>
      <c r="AE341" s="251">
        <f>_xlfn.XLOOKUP($B341,Pop_countries_a,'Data01 - Population'!AM$8:AM$274)*_xlfn.XLOOKUP($B341,$B$11:$B$188,$L$11:$L$188)</f>
        <v>14650.134120000001</v>
      </c>
      <c r="AF341" s="251">
        <f>_xlfn.XLOOKUP($B341,Pop_countries_a,'Data01 - Population'!AN$8:AN$274)*_xlfn.XLOOKUP($B341,$B$11:$B$188,$L$11:$L$188)</f>
        <v>14597.522910000002</v>
      </c>
      <c r="AG341" s="251">
        <f>_xlfn.XLOOKUP($B341,Pop_countries_a,'Data01 - Population'!AO$8:AO$274)*_xlfn.XLOOKUP($B341,$B$11:$B$188,$L$11:$L$188)</f>
        <v>14543.768790000002</v>
      </c>
      <c r="AH341" s="251">
        <f>_xlfn.XLOOKUP($B341,Pop_countries_a,'Data01 - Population'!AP$8:AP$274)*_xlfn.XLOOKUP($B341,$B$11:$B$188,$L$11:$L$188)</f>
        <v>14488.797060000001</v>
      </c>
    </row>
    <row r="342" spans="2:34" x14ac:dyDescent="0.25">
      <c r="B342" s="256" t="s">
        <v>382</v>
      </c>
      <c r="C342" s="251">
        <f>_xlfn.XLOOKUP($B342,Pop_countries_a,'Data01 - Population'!K$8:K$274)*_xlfn.XLOOKUP($B342,$B$11:$B$188,$L$11:$L$188)</f>
        <v>3195.0461699999996</v>
      </c>
      <c r="D342" s="251">
        <f>_xlfn.XLOOKUP($B342,Pop_countries_a,'Data01 - Population'!L$8:L$274)*_xlfn.XLOOKUP($B342,$B$11:$B$188,$L$11:$L$188)</f>
        <v>3276.4080599999998</v>
      </c>
      <c r="E342" s="251">
        <f>_xlfn.XLOOKUP($B342,Pop_countries_a,'Data01 - Population'!M$8:M$274)*_xlfn.XLOOKUP($B342,$B$11:$B$188,$L$11:$L$188)</f>
        <v>3358.0561499999999</v>
      </c>
      <c r="F342" s="251">
        <f>_xlfn.XLOOKUP($B342,Pop_countries_a,'Data01 - Population'!N$8:N$274)*_xlfn.XLOOKUP($B342,$B$11:$B$188,$L$11:$L$188)</f>
        <v>3439.9522799999995</v>
      </c>
      <c r="G342" s="251">
        <f>_xlfn.XLOOKUP($B342,Pop_countries_a,'Data01 - Population'!O$8:O$274)*_xlfn.XLOOKUP($B342,$B$11:$B$188,$L$11:$L$188)</f>
        <v>3522.2443199999998</v>
      </c>
      <c r="H342" s="251">
        <f>_xlfn.XLOOKUP($B342,Pop_countries_a,'Data01 - Population'!P$8:P$274)*_xlfn.XLOOKUP($B342,$B$11:$B$188,$L$11:$L$188)</f>
        <v>3605.2757099999994</v>
      </c>
      <c r="I342" s="251">
        <f>_xlfn.XLOOKUP($B342,Pop_countries_a,'Data01 - Population'!Q$8:Q$274)*_xlfn.XLOOKUP($B342,$B$11:$B$188,$L$11:$L$188)</f>
        <v>3689.2229399999997</v>
      </c>
      <c r="J342" s="251">
        <f>_xlfn.XLOOKUP($B342,Pop_countries_a,'Data01 - Population'!R$8:R$274)*_xlfn.XLOOKUP($B342,$B$11:$B$188,$L$11:$L$188)</f>
        <v>3774.0717</v>
      </c>
      <c r="K342" s="251">
        <f>_xlfn.XLOOKUP($B342,Pop_countries_a,'Data01 - Population'!S$8:S$274)*_xlfn.XLOOKUP($B342,$B$11:$B$188,$L$11:$L$188)</f>
        <v>3859.8744599999995</v>
      </c>
      <c r="L342" s="251">
        <f>_xlfn.XLOOKUP($B342,Pop_countries_a,'Data01 - Population'!T$8:T$274)*_xlfn.XLOOKUP($B342,$B$11:$B$188,$L$11:$L$188)</f>
        <v>3946.7409299999995</v>
      </c>
      <c r="M342" s="251">
        <f>_xlfn.XLOOKUP($B342,Pop_countries_a,'Data01 - Population'!U$8:U$274)*_xlfn.XLOOKUP($B342,$B$11:$B$188,$L$11:$L$188)</f>
        <v>4034.8094399999995</v>
      </c>
      <c r="N342" s="251">
        <f>_xlfn.XLOOKUP($B342,Pop_countries_a,'Data01 - Population'!V$8:V$274)*_xlfn.XLOOKUP($B342,$B$11:$B$188,$L$11:$L$188)</f>
        <v>4124.1563099999994</v>
      </c>
      <c r="O342" s="251">
        <f>_xlfn.XLOOKUP($B342,Pop_countries_a,'Data01 - Population'!W$8:W$274)*_xlfn.XLOOKUP($B342,$B$11:$B$188,$L$11:$L$188)</f>
        <v>4214.9246399999993</v>
      </c>
      <c r="P342" s="251">
        <f>_xlfn.XLOOKUP($B342,Pop_countries_a,'Data01 - Population'!X$8:X$274)*_xlfn.XLOOKUP($B342,$B$11:$B$188,$L$11:$L$188)</f>
        <v>4306.976099999999</v>
      </c>
      <c r="Q342" s="251">
        <f>_xlfn.XLOOKUP($B342,Pop_countries_a,'Data01 - Population'!Y$8:Y$274)*_xlfn.XLOOKUP($B342,$B$11:$B$188,$L$11:$L$188)</f>
        <v>4400.4919499999996</v>
      </c>
      <c r="R342" s="251">
        <f>_xlfn.XLOOKUP($B342,Pop_countries_a,'Data01 - Population'!Z$8:Z$274)*_xlfn.XLOOKUP($B342,$B$11:$B$188,$L$11:$L$188)</f>
        <v>4495.3863299999994</v>
      </c>
      <c r="S342" s="251">
        <f>_xlfn.XLOOKUP($B342,Pop_countries_a,'Data01 - Population'!AA$8:AA$274)*_xlfn.XLOOKUP($B342,$B$11:$B$188,$L$11:$L$188)</f>
        <v>4591.7355600000001</v>
      </c>
      <c r="T342" s="251">
        <f>_xlfn.XLOOKUP($B342,Pop_countries_a,'Data01 - Population'!AB$8:AB$274)*_xlfn.XLOOKUP($B342,$B$11:$B$188,$L$11:$L$188)</f>
        <v>4689.491939999999</v>
      </c>
      <c r="U342" s="251">
        <f>_xlfn.XLOOKUP($B342,Pop_countries_a,'Data01 - Population'!AC$8:AC$274)*_xlfn.XLOOKUP($B342,$B$11:$B$188,$L$11:$L$188)</f>
        <v>4788.6363899999997</v>
      </c>
      <c r="V342" s="251">
        <f>_xlfn.XLOOKUP($B342,Pop_countries_a,'Data01 - Population'!AD$8:AD$274)*_xlfn.XLOOKUP($B342,$B$11:$B$188,$L$11:$L$188)</f>
        <v>4889.0210399999996</v>
      </c>
      <c r="W342" s="251">
        <f>_xlfn.XLOOKUP($B342,Pop_countries_a,'Data01 - Population'!AE$8:AE$274)*_xlfn.XLOOKUP($B342,$B$11:$B$188,$L$11:$L$188)</f>
        <v>4990.4598599999999</v>
      </c>
      <c r="X342" s="251">
        <f>_xlfn.XLOOKUP($B342,Pop_countries_a,'Data01 - Population'!AF$8:AF$274)*_xlfn.XLOOKUP($B342,$B$11:$B$188,$L$11:$L$188)</f>
        <v>5092.7095799999997</v>
      </c>
      <c r="Y342" s="251">
        <f>_xlfn.XLOOKUP($B342,Pop_countries_a,'Data01 - Population'!AG$8:AG$274)*_xlfn.XLOOKUP($B342,$B$11:$B$188,$L$11:$L$188)</f>
        <v>5195.8274399999991</v>
      </c>
      <c r="Z342" s="251">
        <f>_xlfn.XLOOKUP($B342,Pop_countries_a,'Data01 - Population'!AH$8:AH$274)*_xlfn.XLOOKUP($B342,$B$11:$B$188,$L$11:$L$188)</f>
        <v>5299.7132699999993</v>
      </c>
      <c r="AA342" s="251">
        <f>_xlfn.XLOOKUP($B342,Pop_countries_a,'Data01 - Population'!AI$8:AI$274)*_xlfn.XLOOKUP($B342,$B$11:$B$188,$L$11:$L$188)</f>
        <v>5404.3384499999993</v>
      </c>
      <c r="AB342" s="251">
        <f>_xlfn.XLOOKUP($B342,Pop_countries_a,'Data01 - Population'!AJ$8:AJ$274)*_xlfn.XLOOKUP($B342,$B$11:$B$188,$L$11:$L$188)</f>
        <v>5509.6743599999991</v>
      </c>
      <c r="AC342" s="251">
        <f>_xlfn.XLOOKUP($B342,Pop_countries_a,'Data01 - Population'!AK$8:AK$274)*_xlfn.XLOOKUP($B342,$B$11:$B$188,$L$11:$L$188)</f>
        <v>5615.6303699999989</v>
      </c>
      <c r="AD342" s="251">
        <f>_xlfn.XLOOKUP($B342,Pop_countries_a,'Data01 - Population'!AL$8:AL$274)*_xlfn.XLOOKUP($B342,$B$11:$B$188,$L$11:$L$188)</f>
        <v>5722.1969399999998</v>
      </c>
      <c r="AE342" s="251">
        <f>_xlfn.XLOOKUP($B342,Pop_countries_a,'Data01 - Population'!AM$8:AM$274)*_xlfn.XLOOKUP($B342,$B$11:$B$188,$L$11:$L$188)</f>
        <v>5829.3454499999998</v>
      </c>
      <c r="AF342" s="251">
        <f>_xlfn.XLOOKUP($B342,Pop_countries_a,'Data01 - Population'!AN$8:AN$274)*_xlfn.XLOOKUP($B342,$B$11:$B$188,$L$11:$L$188)</f>
        <v>5937.0329699999993</v>
      </c>
      <c r="AG342" s="251">
        <f>_xlfn.XLOOKUP($B342,Pop_countries_a,'Data01 - Population'!AO$8:AO$274)*_xlfn.XLOOKUP($B342,$B$11:$B$188,$L$11:$L$188)</f>
        <v>6045.3548999999994</v>
      </c>
      <c r="AH342" s="251">
        <f>_xlfn.XLOOKUP($B342,Pop_countries_a,'Data01 - Population'!AP$8:AP$274)*_xlfn.XLOOKUP($B342,$B$11:$B$188,$L$11:$L$188)</f>
        <v>6154.3207799999991</v>
      </c>
    </row>
    <row r="343" spans="2:34" x14ac:dyDescent="0.25">
      <c r="B343" s="256" t="s">
        <v>230</v>
      </c>
      <c r="C343" s="251">
        <f>_xlfn.XLOOKUP($B343,Pop_countries_a,'Data01 - Population'!K$8:K$274)*_xlfn.XLOOKUP($B343,$B$11:$B$188,$L$11:$L$188)</f>
        <v>869004.68227999995</v>
      </c>
      <c r="D343" s="251">
        <f>_xlfn.XLOOKUP($B343,Pop_countries_a,'Data01 - Population'!L$8:L$274)*_xlfn.XLOOKUP($B343,$B$11:$B$188,$L$11:$L$188)</f>
        <v>880140.95960000006</v>
      </c>
      <c r="E343" s="251">
        <f>_xlfn.XLOOKUP($B343,Pop_countries_a,'Data01 - Population'!M$8:M$274)*_xlfn.XLOOKUP($B343,$B$11:$B$188,$L$11:$L$188)</f>
        <v>891023.22063999996</v>
      </c>
      <c r="F343" s="251">
        <f>_xlfn.XLOOKUP($B343,Pop_countries_a,'Data01 - Population'!N$8:N$274)*_xlfn.XLOOKUP($B343,$B$11:$B$188,$L$11:$L$188)</f>
        <v>901621.02856000001</v>
      </c>
      <c r="G343" s="251">
        <f>_xlfn.XLOOKUP($B343,Pop_countries_a,'Data01 - Population'!O$8:O$274)*_xlfn.XLOOKUP($B343,$B$11:$B$188,$L$11:$L$188)</f>
        <v>911958.00864000001</v>
      </c>
      <c r="H343" s="251">
        <f>_xlfn.XLOOKUP($B343,Pop_countries_a,'Data01 - Population'!P$8:P$274)*_xlfn.XLOOKUP($B343,$B$11:$B$188,$L$11:$L$188)</f>
        <v>922071.79512000002</v>
      </c>
      <c r="I343" s="251">
        <f>_xlfn.XLOOKUP($B343,Pop_countries_a,'Data01 - Population'!Q$8:Q$274)*_xlfn.XLOOKUP($B343,$B$11:$B$188,$L$11:$L$188)</f>
        <v>931991.80088</v>
      </c>
      <c r="J343" s="251">
        <f>_xlfn.XLOOKUP($B343,Pop_countries_a,'Data01 - Population'!R$8:R$274)*_xlfn.XLOOKUP($B343,$B$11:$B$188,$L$11:$L$188)</f>
        <v>941722.50760000001</v>
      </c>
      <c r="K343" s="251">
        <f>_xlfn.XLOOKUP($B343,Pop_countries_a,'Data01 - Population'!S$8:S$274)*_xlfn.XLOOKUP($B343,$B$11:$B$188,$L$11:$L$188)</f>
        <v>951259.24068000005</v>
      </c>
      <c r="L343" s="251">
        <f>_xlfn.XLOOKUP($B343,Pop_countries_a,'Data01 - Population'!T$8:T$274)*_xlfn.XLOOKUP($B343,$B$11:$B$188,$L$11:$L$188)</f>
        <v>960610.29567999998</v>
      </c>
      <c r="M343" s="251">
        <f>_xlfn.XLOOKUP($B343,Pop_countries_a,'Data01 - Population'!U$8:U$274)*_xlfn.XLOOKUP($B343,$B$11:$B$188,$L$11:$L$188)</f>
        <v>969784.63595999999</v>
      </c>
      <c r="N343" s="251">
        <f>_xlfn.XLOOKUP($B343,Pop_countries_a,'Data01 - Population'!V$8:V$274)*_xlfn.XLOOKUP($B343,$B$11:$B$188,$L$11:$L$188)</f>
        <v>978788.37559999991</v>
      </c>
      <c r="O343" s="251">
        <f>_xlfn.XLOOKUP($B343,Pop_countries_a,'Data01 - Population'!W$8:W$274)*_xlfn.XLOOKUP($B343,$B$11:$B$188,$L$11:$L$188)</f>
        <v>987626.85700000008</v>
      </c>
      <c r="P343" s="251">
        <f>_xlfn.XLOOKUP($B343,Pop_countries_a,'Data01 - Population'!X$8:X$274)*_xlfn.XLOOKUP($B343,$B$11:$B$188,$L$11:$L$188)</f>
        <v>996301.07444000011</v>
      </c>
      <c r="Q343" s="251">
        <f>_xlfn.XLOOKUP($B343,Pop_countries_a,'Data01 - Population'!Y$8:Y$274)*_xlfn.XLOOKUP($B343,$B$11:$B$188,$L$11:$L$188)</f>
        <v>1004805.6855200001</v>
      </c>
      <c r="R343" s="251">
        <f>_xlfn.XLOOKUP($B343,Pop_countries_a,'Data01 - Population'!Z$8:Z$274)*_xlfn.XLOOKUP($B343,$B$11:$B$188,$L$11:$L$188)</f>
        <v>1013132.0088399999</v>
      </c>
      <c r="S343" s="251">
        <f>_xlfn.XLOOKUP($B343,Pop_countries_a,'Data01 - Population'!AA$8:AA$274)*_xlfn.XLOOKUP($B343,$B$11:$B$188,$L$11:$L$188)</f>
        <v>1021273.6038399999</v>
      </c>
      <c r="T343" s="251">
        <f>_xlfn.XLOOKUP($B343,Pop_countries_a,'Data01 - Population'!AB$8:AB$274)*_xlfn.XLOOKUP($B343,$B$11:$B$188,$L$11:$L$188)</f>
        <v>1029228.14064</v>
      </c>
      <c r="U343" s="251">
        <f>_xlfn.XLOOKUP($B343,Pop_countries_a,'Data01 - Population'!AC$8:AC$274)*_xlfn.XLOOKUP($B343,$B$11:$B$188,$L$11:$L$188)</f>
        <v>1036997.11808</v>
      </c>
      <c r="V343" s="251">
        <f>_xlfn.XLOOKUP($B343,Pop_countries_a,'Data01 - Population'!AD$8:AD$274)*_xlfn.XLOOKUP($B343,$B$11:$B$188,$L$11:$L$188)</f>
        <v>1044581.97564</v>
      </c>
      <c r="W343" s="251">
        <f>_xlfn.XLOOKUP($B343,Pop_countries_a,'Data01 - Population'!AE$8:AE$274)*_xlfn.XLOOKUP($B343,$B$11:$B$188,$L$11:$L$188)</f>
        <v>1051985.77036</v>
      </c>
      <c r="X343" s="251">
        <f>_xlfn.XLOOKUP($B343,Pop_countries_a,'Data01 - Population'!AF$8:AF$274)*_xlfn.XLOOKUP($B343,$B$11:$B$188,$L$11:$L$188)</f>
        <v>1059209.54104</v>
      </c>
      <c r="Y343" s="251">
        <f>_xlfn.XLOOKUP($B343,Pop_countries_a,'Data01 - Population'!AG$8:AG$274)*_xlfn.XLOOKUP($B343,$B$11:$B$188,$L$11:$L$188)</f>
        <v>1066251.96692</v>
      </c>
      <c r="Z343" s="251">
        <f>_xlfn.XLOOKUP($B343,Pop_countries_a,'Data01 - Population'!AH$8:AH$274)*_xlfn.XLOOKUP($B343,$B$11:$B$188,$L$11:$L$188)</f>
        <v>1073109.2341199999</v>
      </c>
      <c r="AA343" s="251">
        <f>_xlfn.XLOOKUP($B343,Pop_countries_a,'Data01 - Population'!AI$8:AI$274)*_xlfn.XLOOKUP($B343,$B$11:$B$188,$L$11:$L$188)</f>
        <v>1079776.08928</v>
      </c>
      <c r="AB343" s="251">
        <f>_xlfn.XLOOKUP($B343,Pop_countries_a,'Data01 - Population'!AJ$8:AJ$274)*_xlfn.XLOOKUP($B343,$B$11:$B$188,$L$11:$L$188)</f>
        <v>1086246.24024</v>
      </c>
      <c r="AC343" s="251">
        <f>_xlfn.XLOOKUP($B343,Pop_countries_a,'Data01 - Population'!AK$8:AK$274)*_xlfn.XLOOKUP($B343,$B$11:$B$188,$L$11:$L$188)</f>
        <v>1092514.0626400001</v>
      </c>
      <c r="AD343" s="251">
        <f>_xlfn.XLOOKUP($B343,Pop_countries_a,'Data01 - Population'!AL$8:AL$274)*_xlfn.XLOOKUP($B343,$B$11:$B$188,$L$11:$L$188)</f>
        <v>1098577.2117600001</v>
      </c>
      <c r="AE343" s="251">
        <f>_xlfn.XLOOKUP($B343,Pop_countries_a,'Data01 - Population'!AM$8:AM$274)*_xlfn.XLOOKUP($B343,$B$11:$B$188,$L$11:$L$188)</f>
        <v>1104432.8383200001</v>
      </c>
      <c r="AF343" s="251">
        <f>_xlfn.XLOOKUP($B343,Pop_countries_a,'Data01 - Population'!AN$8:AN$274)*_xlfn.XLOOKUP($B343,$B$11:$B$188,$L$11:$L$188)</f>
        <v>1110074.42756</v>
      </c>
      <c r="AG343" s="251">
        <f>_xlfn.XLOOKUP($B343,Pop_countries_a,'Data01 - Population'!AO$8:AO$274)*_xlfn.XLOOKUP($B343,$B$11:$B$188,$L$11:$L$188)</f>
        <v>1115494.05492</v>
      </c>
      <c r="AH343" s="251">
        <f>_xlfn.XLOOKUP($B343,Pop_countries_a,'Data01 - Population'!AP$8:AP$274)*_xlfn.XLOOKUP($B343,$B$11:$B$188,$L$11:$L$188)</f>
        <v>1120685.7695599999</v>
      </c>
    </row>
    <row r="344" spans="2:34" x14ac:dyDescent="0.25">
      <c r="B344" s="256" t="s">
        <v>446</v>
      </c>
      <c r="C344" s="251">
        <f>_xlfn.XLOOKUP($B344,Pop_countries_a,'Data01 - Population'!K$8:K$274)*_xlfn.XLOOKUP($B344,$B$11:$B$188,$L$11:$L$188)</f>
        <v>1283859.40154</v>
      </c>
      <c r="D344" s="251">
        <f>_xlfn.XLOOKUP($B344,Pop_countries_a,'Data01 - Population'!L$8:L$274)*_xlfn.XLOOKUP($B344,$B$11:$B$188,$L$11:$L$188)</f>
        <v>1284353.88901</v>
      </c>
      <c r="E344" s="251">
        <f>_xlfn.XLOOKUP($B344,Pop_countries_a,'Data01 - Population'!M$8:M$274)*_xlfn.XLOOKUP($B344,$B$11:$B$188,$L$11:$L$188)</f>
        <v>1284090.9461700001</v>
      </c>
      <c r="F344" s="251">
        <f>_xlfn.XLOOKUP($B344,Pop_countries_a,'Data01 - Population'!N$8:N$274)*_xlfn.XLOOKUP($B344,$B$11:$B$188,$L$11:$L$188)</f>
        <v>1283374.9680899999</v>
      </c>
      <c r="G344" s="251">
        <f>_xlfn.XLOOKUP($B344,Pop_countries_a,'Data01 - Population'!O$8:O$274)*_xlfn.XLOOKUP($B344,$B$11:$B$188,$L$11:$L$188)</f>
        <v>1282279.93148</v>
      </c>
      <c r="H344" s="251">
        <f>_xlfn.XLOOKUP($B344,Pop_countries_a,'Data01 - Population'!P$8:P$274)*_xlfn.XLOOKUP($B344,$B$11:$B$188,$L$11:$L$188)</f>
        <v>1280944.5873100001</v>
      </c>
      <c r="I344" s="251">
        <f>_xlfn.XLOOKUP($B344,Pop_countries_a,'Data01 - Population'!Q$8:Q$274)*_xlfn.XLOOKUP($B344,$B$11:$B$188,$L$11:$L$188)</f>
        <v>1279472.8545899999</v>
      </c>
      <c r="J344" s="251">
        <f>_xlfn.XLOOKUP($B344,Pop_countries_a,'Data01 - Population'!R$8:R$274)*_xlfn.XLOOKUP($B344,$B$11:$B$188,$L$11:$L$188)</f>
        <v>1277867.1781499998</v>
      </c>
      <c r="K344" s="251">
        <f>_xlfn.XLOOKUP($B344,Pop_countries_a,'Data01 - Population'!S$8:S$274)*_xlfn.XLOOKUP($B344,$B$11:$B$188,$L$11:$L$188)</f>
        <v>1276090.69325</v>
      </c>
      <c r="L344" s="251">
        <f>_xlfn.XLOOKUP($B344,Pop_countries_a,'Data01 - Population'!T$8:T$274)*_xlfn.XLOOKUP($B344,$B$11:$B$188,$L$11:$L$188)</f>
        <v>1274163.9749199999</v>
      </c>
      <c r="M344" s="251">
        <f>_xlfn.XLOOKUP($B344,Pop_countries_a,'Data01 - Population'!U$8:U$274)*_xlfn.XLOOKUP($B344,$B$11:$B$188,$L$11:$L$188)</f>
        <v>1272108.75193</v>
      </c>
      <c r="N344" s="251">
        <f>_xlfn.XLOOKUP($B344,Pop_countries_a,'Data01 - Population'!V$8:V$274)*_xlfn.XLOOKUP($B344,$B$11:$B$188,$L$11:$L$188)</f>
        <v>1269942.1380899998</v>
      </c>
      <c r="O344" s="251">
        <f>_xlfn.XLOOKUP($B344,Pop_countries_a,'Data01 - Population'!W$8:W$274)*_xlfn.XLOOKUP($B344,$B$11:$B$188,$L$11:$L$188)</f>
        <v>1267674.37971</v>
      </c>
      <c r="P344" s="251">
        <f>_xlfn.XLOOKUP($B344,Pop_countries_a,'Data01 - Population'!X$8:X$274)*_xlfn.XLOOKUP($B344,$B$11:$B$188,$L$11:$L$188)</f>
        <v>1265308.9654799998</v>
      </c>
      <c r="Q344" s="251">
        <f>_xlfn.XLOOKUP($B344,Pop_countries_a,'Data01 - Population'!Y$8:Y$274)*_xlfn.XLOOKUP($B344,$B$11:$B$188,$L$11:$L$188)</f>
        <v>1262843.12093</v>
      </c>
      <c r="R344" s="251">
        <f>_xlfn.XLOOKUP($B344,Pop_countries_a,'Data01 - Population'!Z$8:Z$274)*_xlfn.XLOOKUP($B344,$B$11:$B$188,$L$11:$L$188)</f>
        <v>1260269.56651</v>
      </c>
      <c r="S344" s="251">
        <f>_xlfn.XLOOKUP($B344,Pop_countries_a,'Data01 - Population'!AA$8:AA$274)*_xlfn.XLOOKUP($B344,$B$11:$B$188,$L$11:$L$188)</f>
        <v>1257581.3248399999</v>
      </c>
      <c r="T344" s="251">
        <f>_xlfn.XLOOKUP($B344,Pop_countries_a,'Data01 - Population'!AB$8:AB$274)*_xlfn.XLOOKUP($B344,$B$11:$B$188,$L$11:$L$188)</f>
        <v>1254774.3853</v>
      </c>
      <c r="U344" s="251">
        <f>_xlfn.XLOOKUP($B344,Pop_countries_a,'Data01 - Population'!AC$8:AC$274)*_xlfn.XLOOKUP($B344,$B$11:$B$188,$L$11:$L$188)</f>
        <v>1251847.95126</v>
      </c>
      <c r="V344" s="251">
        <f>_xlfn.XLOOKUP($B344,Pop_countries_a,'Data01 - Population'!AD$8:AD$274)*_xlfn.XLOOKUP($B344,$B$11:$B$188,$L$11:$L$188)</f>
        <v>1248799.90753</v>
      </c>
      <c r="W344" s="251">
        <f>_xlfn.XLOOKUP($B344,Pop_countries_a,'Data01 - Population'!AE$8:AE$274)*_xlfn.XLOOKUP($B344,$B$11:$B$188,$L$11:$L$188)</f>
        <v>1245628.3586800001</v>
      </c>
      <c r="X344" s="251">
        <f>_xlfn.XLOOKUP($B344,Pop_countries_a,'Data01 - Population'!AF$8:AF$274)*_xlfn.XLOOKUP($B344,$B$11:$B$188,$L$11:$L$188)</f>
        <v>1242327.7282999998</v>
      </c>
      <c r="Y344" s="251">
        <f>_xlfn.XLOOKUP($B344,Pop_countries_a,'Data01 - Population'!AG$8:AG$274)*_xlfn.XLOOKUP($B344,$B$11:$B$188,$L$11:$L$188)</f>
        <v>1238891.47853</v>
      </c>
      <c r="Z344" s="251">
        <f>_xlfn.XLOOKUP($B344,Pop_countries_a,'Data01 - Population'!AH$8:AH$274)*_xlfn.XLOOKUP($B344,$B$11:$B$188,$L$11:$L$188)</f>
        <v>1235306.5885899998</v>
      </c>
      <c r="AA344" s="251">
        <f>_xlfn.XLOOKUP($B344,Pop_countries_a,'Data01 - Population'!AI$8:AI$274)*_xlfn.XLOOKUP($B344,$B$11:$B$188,$L$11:$L$188)</f>
        <v>1231550.7253700001</v>
      </c>
      <c r="AB344" s="251">
        <f>_xlfn.XLOOKUP($B344,Pop_countries_a,'Data01 - Population'!AJ$8:AJ$274)*_xlfn.XLOOKUP($B344,$B$11:$B$188,$L$11:$L$188)</f>
        <v>1227596.28152</v>
      </c>
      <c r="AC344" s="251">
        <f>_xlfn.XLOOKUP($B344,Pop_countries_a,'Data01 - Population'!AK$8:AK$274)*_xlfn.XLOOKUP($B344,$B$11:$B$188,$L$11:$L$188)</f>
        <v>1223420.1547699999</v>
      </c>
      <c r="AD344" s="251">
        <f>_xlfn.XLOOKUP($B344,Pop_countries_a,'Data01 - Population'!AL$8:AL$274)*_xlfn.XLOOKUP($B344,$B$11:$B$188,$L$11:$L$188)</f>
        <v>1219014.24147</v>
      </c>
      <c r="AE344" s="251">
        <f>_xlfn.XLOOKUP($B344,Pop_countries_a,'Data01 - Population'!AM$8:AM$274)*_xlfn.XLOOKUP($B344,$B$11:$B$188,$L$11:$L$188)</f>
        <v>1214368.8721799999</v>
      </c>
      <c r="AF344" s="251">
        <f>_xlfn.XLOOKUP($B344,Pop_countries_a,'Data01 - Population'!AN$8:AN$274)*_xlfn.XLOOKUP($B344,$B$11:$B$188,$L$11:$L$188)</f>
        <v>1209456.8515999999</v>
      </c>
      <c r="AG344" s="251">
        <f>_xlfn.XLOOKUP($B344,Pop_countries_a,'Data01 - Population'!AO$8:AO$274)*_xlfn.XLOOKUP($B344,$B$11:$B$188,$L$11:$L$188)</f>
        <v>1204247.9077899999</v>
      </c>
      <c r="AH344" s="251">
        <f>_xlfn.XLOOKUP($B344,Pop_countries_a,'Data01 - Population'!AP$8:AP$274)*_xlfn.XLOOKUP($B344,$B$11:$B$188,$L$11:$L$188)</f>
        <v>1198719.59776</v>
      </c>
    </row>
    <row r="345" spans="2:34" x14ac:dyDescent="0.25">
      <c r="B345" s="256" t="s">
        <v>294</v>
      </c>
      <c r="C345" s="251">
        <f>_xlfn.XLOOKUP($B345,Pop_countries_a,'Data01 - Population'!K$8:K$274)*_xlfn.XLOOKUP($B345,$B$11:$B$188,$L$11:$L$188)</f>
        <v>63118.252639999992</v>
      </c>
      <c r="D345" s="251">
        <f>_xlfn.XLOOKUP($B345,Pop_countries_a,'Data01 - Population'!L$8:L$274)*_xlfn.XLOOKUP($B345,$B$11:$B$188,$L$11:$L$188)</f>
        <v>63383.219999999987</v>
      </c>
      <c r="E345" s="251">
        <f>_xlfn.XLOOKUP($B345,Pop_countries_a,'Data01 - Population'!M$8:M$274)*_xlfn.XLOOKUP($B345,$B$11:$B$188,$L$11:$L$188)</f>
        <v>63632.02575999999</v>
      </c>
      <c r="F345" s="251">
        <f>_xlfn.XLOOKUP($B345,Pop_countries_a,'Data01 - Population'!N$8:N$274)*_xlfn.XLOOKUP($B345,$B$11:$B$188,$L$11:$L$188)</f>
        <v>63864.498239999994</v>
      </c>
      <c r="G345" s="251">
        <f>_xlfn.XLOOKUP($B345,Pop_countries_a,'Data01 - Population'!O$8:O$274)*_xlfn.XLOOKUP($B345,$B$11:$B$188,$L$11:$L$188)</f>
        <v>64081.001519999991</v>
      </c>
      <c r="H345" s="251">
        <f>_xlfn.XLOOKUP($B345,Pop_countries_a,'Data01 - Population'!P$8:P$274)*_xlfn.XLOOKUP($B345,$B$11:$B$188,$L$11:$L$188)</f>
        <v>64281.929279999982</v>
      </c>
      <c r="I345" s="251">
        <f>_xlfn.XLOOKUP($B345,Pop_countries_a,'Data01 - Population'!Q$8:Q$274)*_xlfn.XLOOKUP($B345,$B$11:$B$188,$L$11:$L$188)</f>
        <v>64467.861679999995</v>
      </c>
      <c r="J345" s="251">
        <f>_xlfn.XLOOKUP($B345,Pop_countries_a,'Data01 - Population'!R$8:R$274)*_xlfn.XLOOKUP($B345,$B$11:$B$188,$L$11:$L$188)</f>
        <v>64638.739519999988</v>
      </c>
      <c r="K345" s="251">
        <f>_xlfn.XLOOKUP($B345,Pop_countries_a,'Data01 - Population'!S$8:S$274)*_xlfn.XLOOKUP($B345,$B$11:$B$188,$L$11:$L$188)</f>
        <v>64794.968319999985</v>
      </c>
      <c r="L345" s="251">
        <f>_xlfn.XLOOKUP($B345,Pop_countries_a,'Data01 - Population'!T$8:T$274)*_xlfn.XLOOKUP($B345,$B$11:$B$188,$L$11:$L$188)</f>
        <v>64937.675839999989</v>
      </c>
      <c r="M345" s="251">
        <f>_xlfn.XLOOKUP($B345,Pop_countries_a,'Data01 - Population'!U$8:U$274)*_xlfn.XLOOKUP($B345,$B$11:$B$188,$L$11:$L$188)</f>
        <v>65068.401279999991</v>
      </c>
      <c r="N345" s="251">
        <f>_xlfn.XLOOKUP($B345,Pop_countries_a,'Data01 - Population'!V$8:V$274)*_xlfn.XLOOKUP($B345,$B$11:$B$188,$L$11:$L$188)</f>
        <v>65188.133279999987</v>
      </c>
      <c r="O345" s="251">
        <f>_xlfn.XLOOKUP($B345,Pop_countries_a,'Data01 - Population'!W$8:W$274)*_xlfn.XLOOKUP($B345,$B$11:$B$188,$L$11:$L$188)</f>
        <v>65297.32471999999</v>
      </c>
      <c r="P345" s="251">
        <f>_xlfn.XLOOKUP($B345,Pop_countries_a,'Data01 - Population'!X$8:X$274)*_xlfn.XLOOKUP($B345,$B$11:$B$188,$L$11:$L$188)</f>
        <v>65395.590799999991</v>
      </c>
      <c r="Q345" s="251">
        <f>_xlfn.XLOOKUP($B345,Pop_countries_a,'Data01 - Population'!Y$8:Y$274)*_xlfn.XLOOKUP($B345,$B$11:$B$188,$L$11:$L$188)</f>
        <v>65481.80079999999</v>
      </c>
      <c r="R345" s="251">
        <f>_xlfn.XLOOKUP($B345,Pop_countries_a,'Data01 - Population'!Z$8:Z$274)*_xlfn.XLOOKUP($B345,$B$11:$B$188,$L$11:$L$188)</f>
        <v>65554.459919999979</v>
      </c>
      <c r="S345" s="251">
        <f>_xlfn.XLOOKUP($B345,Pop_countries_a,'Data01 - Population'!AA$8:AA$274)*_xlfn.XLOOKUP($B345,$B$11:$B$188,$L$11:$L$188)</f>
        <v>65612.289439999979</v>
      </c>
      <c r="T345" s="251">
        <f>_xlfn.XLOOKUP($B345,Pop_countries_a,'Data01 - Population'!AB$8:AB$274)*_xlfn.XLOOKUP($B345,$B$11:$B$188,$L$11:$L$188)</f>
        <v>65654.94008</v>
      </c>
      <c r="U345" s="251">
        <f>_xlfn.XLOOKUP($B345,Pop_countries_a,'Data01 - Population'!AC$8:AC$274)*_xlfn.XLOOKUP($B345,$B$11:$B$188,$L$11:$L$188)</f>
        <v>65682.459199999998</v>
      </c>
      <c r="V345" s="251">
        <f>_xlfn.XLOOKUP($B345,Pop_countries_a,'Data01 - Population'!AD$8:AD$274)*_xlfn.XLOOKUP($B345,$B$11:$B$188,$L$11:$L$188)</f>
        <v>65694.515279999992</v>
      </c>
      <c r="W345" s="251">
        <f>_xlfn.XLOOKUP($B345,Pop_countries_a,'Data01 - Population'!AE$8:AE$274)*_xlfn.XLOOKUP($B345,$B$11:$B$188,$L$11:$L$188)</f>
        <v>65690.853759999984</v>
      </c>
      <c r="X345" s="251">
        <f>_xlfn.XLOOKUP($B345,Pop_countries_a,'Data01 - Population'!AF$8:AF$274)*_xlfn.XLOOKUP($B345,$B$11:$B$188,$L$11:$L$188)</f>
        <v>65671.279279999988</v>
      </c>
      <c r="Y345" s="251">
        <f>_xlfn.XLOOKUP($B345,Pop_countries_a,'Data01 - Population'!AG$8:AG$274)*_xlfn.XLOOKUP($B345,$B$11:$B$188,$L$11:$L$188)</f>
        <v>65635.679359999995</v>
      </c>
      <c r="Z345" s="251">
        <f>_xlfn.XLOOKUP($B345,Pop_countries_a,'Data01 - Population'!AH$8:AH$274)*_xlfn.XLOOKUP($B345,$B$11:$B$188,$L$11:$L$188)</f>
        <v>65583.867519999985</v>
      </c>
      <c r="AA345" s="251">
        <f>_xlfn.XLOOKUP($B345,Pop_countries_a,'Data01 - Population'!AI$8:AI$274)*_xlfn.XLOOKUP($B345,$B$11:$B$188,$L$11:$L$188)</f>
        <v>65515.503359999995</v>
      </c>
      <c r="AB345" s="251">
        <f>_xlfn.XLOOKUP($B345,Pop_countries_a,'Data01 - Population'!AJ$8:AJ$274)*_xlfn.XLOOKUP($B345,$B$11:$B$188,$L$11:$L$188)</f>
        <v>65430.23167999999</v>
      </c>
      <c r="AC345" s="251">
        <f>_xlfn.XLOOKUP($B345,Pop_countries_a,'Data01 - Population'!AK$8:AK$274)*_xlfn.XLOOKUP($B345,$B$11:$B$188,$L$11:$L$188)</f>
        <v>65327.809759999982</v>
      </c>
      <c r="AD345" s="251">
        <f>_xlfn.XLOOKUP($B345,Pop_countries_a,'Data01 - Population'!AL$8:AL$274)*_xlfn.XLOOKUP($B345,$B$11:$B$188,$L$11:$L$188)</f>
        <v>65208.281999999992</v>
      </c>
      <c r="AE345" s="251">
        <f>_xlfn.XLOOKUP($B345,Pop_countries_a,'Data01 - Population'!AM$8:AM$274)*_xlfn.XLOOKUP($B345,$B$11:$B$188,$L$11:$L$188)</f>
        <v>65072.042079999985</v>
      </c>
      <c r="AF345" s="251">
        <f>_xlfn.XLOOKUP($B345,Pop_countries_a,'Data01 - Population'!AN$8:AN$274)*_xlfn.XLOOKUP($B345,$B$11:$B$188,$L$11:$L$188)</f>
        <v>64919.619839999992</v>
      </c>
      <c r="AG345" s="251">
        <f>_xlfn.XLOOKUP($B345,Pop_countries_a,'Data01 - Population'!AO$8:AO$274)*_xlfn.XLOOKUP($B345,$B$11:$B$188,$L$11:$L$188)</f>
        <v>64751.799679999989</v>
      </c>
      <c r="AH345" s="251">
        <f>_xlfn.XLOOKUP($B345,Pop_countries_a,'Data01 - Population'!AP$8:AP$274)*_xlfn.XLOOKUP($B345,$B$11:$B$188,$L$11:$L$188)</f>
        <v>64569.333439999988</v>
      </c>
    </row>
    <row r="346" spans="2:34" x14ac:dyDescent="0.25">
      <c r="B346" s="256" t="s">
        <v>255</v>
      </c>
      <c r="C346" s="251">
        <f>_xlfn.XLOOKUP($B346,Pop_countries_a,'Data01 - Population'!K$8:K$274)*_xlfn.XLOOKUP($B346,$B$11:$B$188,$L$11:$L$188)</f>
        <v>301833.32084999996</v>
      </c>
      <c r="D346" s="251">
        <f>_xlfn.XLOOKUP($B346,Pop_countries_a,'Data01 - Population'!L$8:L$274)*_xlfn.XLOOKUP($B346,$B$11:$B$188,$L$11:$L$188)</f>
        <v>309137.34644999995</v>
      </c>
      <c r="E346" s="251">
        <f>_xlfn.XLOOKUP($B346,Pop_countries_a,'Data01 - Population'!M$8:M$274)*_xlfn.XLOOKUP($B346,$B$11:$B$188,$L$11:$L$188)</f>
        <v>316610.92455</v>
      </c>
      <c r="F346" s="251">
        <f>_xlfn.XLOOKUP($B346,Pop_countries_a,'Data01 - Population'!N$8:N$274)*_xlfn.XLOOKUP($B346,$B$11:$B$188,$L$11:$L$188)</f>
        <v>324243.72689999995</v>
      </c>
      <c r="G346" s="251">
        <f>_xlfn.XLOOKUP($B346,Pop_countries_a,'Data01 - Population'!O$8:O$274)*_xlfn.XLOOKUP($B346,$B$11:$B$188,$L$11:$L$188)</f>
        <v>332021.54774999991</v>
      </c>
      <c r="H346" s="251">
        <f>_xlfn.XLOOKUP($B346,Pop_countries_a,'Data01 - Population'!P$8:P$274)*_xlfn.XLOOKUP($B346,$B$11:$B$188,$L$11:$L$188)</f>
        <v>339925.8244499999</v>
      </c>
      <c r="I346" s="251">
        <f>_xlfn.XLOOKUP($B346,Pop_countries_a,'Data01 - Population'!Q$8:Q$274)*_xlfn.XLOOKUP($B346,$B$11:$B$188,$L$11:$L$188)</f>
        <v>347942.01284999994</v>
      </c>
      <c r="J346" s="251">
        <f>_xlfn.XLOOKUP($B346,Pop_countries_a,'Data01 - Population'!R$8:R$274)*_xlfn.XLOOKUP($B346,$B$11:$B$188,$L$11:$L$188)</f>
        <v>356061.80804999993</v>
      </c>
      <c r="K346" s="251">
        <f>_xlfn.XLOOKUP($B346,Pop_countries_a,'Data01 - Population'!S$8:S$274)*_xlfn.XLOOKUP($B346,$B$11:$B$188,$L$11:$L$188)</f>
        <v>364282.71434999997</v>
      </c>
      <c r="L346" s="251">
        <f>_xlfn.XLOOKUP($B346,Pop_countries_a,'Data01 - Population'!T$8:T$274)*_xlfn.XLOOKUP($B346,$B$11:$B$188,$L$11:$L$188)</f>
        <v>372602.58854999993</v>
      </c>
      <c r="M346" s="251">
        <f>_xlfn.XLOOKUP($B346,Pop_countries_a,'Data01 - Population'!U$8:U$274)*_xlfn.XLOOKUP($B346,$B$11:$B$188,$L$11:$L$188)</f>
        <v>381021.19094999996</v>
      </c>
      <c r="N346" s="251">
        <f>_xlfn.XLOOKUP($B346,Pop_countries_a,'Data01 - Population'!V$8:V$274)*_xlfn.XLOOKUP($B346,$B$11:$B$188,$L$11:$L$188)</f>
        <v>389537.39354999998</v>
      </c>
      <c r="O346" s="251">
        <f>_xlfn.XLOOKUP($B346,Pop_countries_a,'Data01 - Population'!W$8:W$274)*_xlfn.XLOOKUP($B346,$B$11:$B$188,$L$11:$L$188)</f>
        <v>398146.42349999992</v>
      </c>
      <c r="P346" s="251">
        <f>_xlfn.XLOOKUP($B346,Pop_countries_a,'Data01 - Population'!X$8:X$274)*_xlfn.XLOOKUP($B346,$B$11:$B$188,$L$11:$L$188)</f>
        <v>406841.63264999999</v>
      </c>
      <c r="Q346" s="251">
        <f>_xlfn.XLOOKUP($B346,Pop_countries_a,'Data01 - Population'!Y$8:Y$274)*_xlfn.XLOOKUP($B346,$B$11:$B$188,$L$11:$L$188)</f>
        <v>415617.19769999996</v>
      </c>
      <c r="R346" s="251">
        <f>_xlfn.XLOOKUP($B346,Pop_countries_a,'Data01 - Population'!Z$8:Z$274)*_xlfn.XLOOKUP($B346,$B$11:$B$188,$L$11:$L$188)</f>
        <v>424466.90759999992</v>
      </c>
      <c r="S346" s="251">
        <f>_xlfn.XLOOKUP($B346,Pop_countries_a,'Data01 - Population'!AA$8:AA$274)*_xlfn.XLOOKUP($B346,$B$11:$B$188,$L$11:$L$188)</f>
        <v>433384.72049999994</v>
      </c>
      <c r="T346" s="251">
        <f>_xlfn.XLOOKUP($B346,Pop_countries_a,'Data01 - Population'!AB$8:AB$274)*_xlfn.XLOOKUP($B346,$B$11:$B$188,$L$11:$L$188)</f>
        <v>442366.24424999993</v>
      </c>
      <c r="U346" s="251">
        <f>_xlfn.XLOOKUP($B346,Pop_countries_a,'Data01 - Population'!AC$8:AC$274)*_xlfn.XLOOKUP($B346,$B$11:$B$188,$L$11:$L$188)</f>
        <v>451407.17129999993</v>
      </c>
      <c r="V346" s="251">
        <f>_xlfn.XLOOKUP($B346,Pop_countries_a,'Data01 - Population'!AD$8:AD$274)*_xlfn.XLOOKUP($B346,$B$11:$B$188,$L$11:$L$188)</f>
        <v>460501.91804999992</v>
      </c>
      <c r="W346" s="251">
        <f>_xlfn.XLOOKUP($B346,Pop_countries_a,'Data01 - Population'!AE$8:AE$274)*_xlfn.XLOOKUP($B346,$B$11:$B$188,$L$11:$L$188)</f>
        <v>469644.85859999992</v>
      </c>
      <c r="X346" s="251">
        <f>_xlfn.XLOOKUP($B346,Pop_countries_a,'Data01 - Population'!AF$8:AF$274)*_xlfn.XLOOKUP($B346,$B$11:$B$188,$L$11:$L$188)</f>
        <v>478830.90284999995</v>
      </c>
      <c r="Y346" s="251">
        <f>_xlfn.XLOOKUP($B346,Pop_countries_a,'Data01 - Population'!AG$8:AG$274)*_xlfn.XLOOKUP($B346,$B$11:$B$188,$L$11:$L$188)</f>
        <v>488055.76439999993</v>
      </c>
      <c r="Z346" s="251">
        <f>_xlfn.XLOOKUP($B346,Pop_countries_a,'Data01 - Population'!AH$8:AH$274)*_xlfn.XLOOKUP($B346,$B$11:$B$188,$L$11:$L$188)</f>
        <v>497316.41879999987</v>
      </c>
      <c r="AA346" s="251">
        <f>_xlfn.XLOOKUP($B346,Pop_countries_a,'Data01 - Population'!AI$8:AI$274)*_xlfn.XLOOKUP($B346,$B$11:$B$188,$L$11:$L$188)</f>
        <v>506610.16589999991</v>
      </c>
      <c r="AB346" s="251">
        <f>_xlfn.XLOOKUP($B346,Pop_countries_a,'Data01 - Population'!AJ$8:AJ$274)*_xlfn.XLOOKUP($B346,$B$11:$B$188,$L$11:$L$188)</f>
        <v>515934.79904999986</v>
      </c>
      <c r="AC346" s="251">
        <f>_xlfn.XLOOKUP($B346,Pop_countries_a,'Data01 - Population'!AK$8:AK$274)*_xlfn.XLOOKUP($B346,$B$11:$B$188,$L$11:$L$188)</f>
        <v>525288.37244999991</v>
      </c>
      <c r="AD346" s="251">
        <f>_xlfn.XLOOKUP($B346,Pop_countries_a,'Data01 - Population'!AL$8:AL$274)*_xlfn.XLOOKUP($B346,$B$11:$B$188,$L$11:$L$188)</f>
        <v>534668.55959999992</v>
      </c>
      <c r="AE346" s="251">
        <f>_xlfn.XLOOKUP($B346,Pop_countries_a,'Data01 - Population'!AM$8:AM$274)*_xlfn.XLOOKUP($B346,$B$11:$B$188,$L$11:$L$188)</f>
        <v>544073.03399999987</v>
      </c>
      <c r="AF346" s="251">
        <f>_xlfn.XLOOKUP($B346,Pop_countries_a,'Data01 - Population'!AN$8:AN$274)*_xlfn.XLOOKUP($B346,$B$11:$B$188,$L$11:$L$188)</f>
        <v>553499.37749999994</v>
      </c>
      <c r="AG346" s="251">
        <f>_xlfn.XLOOKUP($B346,Pop_countries_a,'Data01 - Population'!AO$8:AO$274)*_xlfn.XLOOKUP($B346,$B$11:$B$188,$L$11:$L$188)</f>
        <v>562945.43984999997</v>
      </c>
      <c r="AH346" s="251">
        <f>_xlfn.XLOOKUP($B346,Pop_countries_a,'Data01 - Population'!AP$8:AP$274)*_xlfn.XLOOKUP($B346,$B$11:$B$188,$L$11:$L$188)</f>
        <v>572409.38804999983</v>
      </c>
    </row>
    <row r="347" spans="2:34" x14ac:dyDescent="0.25">
      <c r="B347" s="256" t="s">
        <v>371</v>
      </c>
      <c r="C347" s="251">
        <f>_xlfn.XLOOKUP($B347,Pop_countries_a,'Data01 - Population'!K$8:K$274)*_xlfn.XLOOKUP($B347,$B$11:$B$188,$L$11:$L$188)</f>
        <v>6825.2016200000007</v>
      </c>
      <c r="D347" s="251">
        <f>_xlfn.XLOOKUP($B347,Pop_countries_a,'Data01 - Population'!L$8:L$274)*_xlfn.XLOOKUP($B347,$B$11:$B$188,$L$11:$L$188)</f>
        <v>6887.0831600000001</v>
      </c>
      <c r="E347" s="251">
        <f>_xlfn.XLOOKUP($B347,Pop_countries_a,'Data01 - Population'!M$8:M$274)*_xlfn.XLOOKUP($B347,$B$11:$B$188,$L$11:$L$188)</f>
        <v>6947.7085200000001</v>
      </c>
      <c r="F347" s="251">
        <f>_xlfn.XLOOKUP($B347,Pop_countries_a,'Data01 - Population'!N$8:N$274)*_xlfn.XLOOKUP($B347,$B$11:$B$188,$L$11:$L$188)</f>
        <v>7006.8781199999994</v>
      </c>
      <c r="G347" s="251">
        <f>_xlfn.XLOOKUP($B347,Pop_countries_a,'Data01 - Population'!O$8:O$274)*_xlfn.XLOOKUP($B347,$B$11:$B$188,$L$11:$L$188)</f>
        <v>7064.5450000000001</v>
      </c>
      <c r="H347" s="251">
        <f>_xlfn.XLOOKUP($B347,Pop_countries_a,'Data01 - Population'!P$8:P$274)*_xlfn.XLOOKUP($B347,$B$11:$B$188,$L$11:$L$188)</f>
        <v>7120.6974200000004</v>
      </c>
      <c r="I347" s="251">
        <f>_xlfn.XLOOKUP($B347,Pop_countries_a,'Data01 - Population'!Q$8:Q$274)*_xlfn.XLOOKUP($B347,$B$11:$B$188,$L$11:$L$188)</f>
        <v>7175.3706000000011</v>
      </c>
      <c r="J347" s="251">
        <f>_xlfn.XLOOKUP($B347,Pop_countries_a,'Data01 - Population'!R$8:R$274)*_xlfn.XLOOKUP($B347,$B$11:$B$188,$L$11:$L$188)</f>
        <v>7228.35322</v>
      </c>
      <c r="K347" s="251">
        <f>_xlfn.XLOOKUP($B347,Pop_countries_a,'Data01 - Population'!S$8:S$274)*_xlfn.XLOOKUP($B347,$B$11:$B$188,$L$11:$L$188)</f>
        <v>7279.8800799999999</v>
      </c>
      <c r="L347" s="251">
        <f>_xlfn.XLOOKUP($B347,Pop_countries_a,'Data01 - Population'!T$8:T$274)*_xlfn.XLOOKUP($B347,$B$11:$B$188,$L$11:$L$188)</f>
        <v>7329.7516000000005</v>
      </c>
      <c r="M347" s="251">
        <f>_xlfn.XLOOKUP($B347,Pop_countries_a,'Data01 - Population'!U$8:U$274)*_xlfn.XLOOKUP($B347,$B$11:$B$188,$L$11:$L$188)</f>
        <v>7377.8856000000005</v>
      </c>
      <c r="N347" s="251">
        <f>_xlfn.XLOOKUP($B347,Pop_countries_a,'Data01 - Population'!V$8:V$274)*_xlfn.XLOOKUP($B347,$B$11:$B$188,$L$11:$L$188)</f>
        <v>7424.3642600000003</v>
      </c>
      <c r="O347" s="251">
        <f>_xlfn.XLOOKUP($B347,Pop_countries_a,'Data01 - Population'!W$8:W$274)*_xlfn.XLOOKUP($B347,$B$11:$B$188,$L$11:$L$188)</f>
        <v>7469.1993199999997</v>
      </c>
      <c r="P347" s="251">
        <f>_xlfn.XLOOKUP($B347,Pop_countries_a,'Data01 - Population'!X$8:X$274)*_xlfn.XLOOKUP($B347,$B$11:$B$188,$L$11:$L$188)</f>
        <v>7512.2498999999998</v>
      </c>
      <c r="Q347" s="251">
        <f>_xlfn.XLOOKUP($B347,Pop_countries_a,'Data01 - Population'!Y$8:Y$274)*_xlfn.XLOOKUP($B347,$B$11:$B$188,$L$11:$L$188)</f>
        <v>7553.6333999999997</v>
      </c>
      <c r="R347" s="251">
        <f>_xlfn.XLOOKUP($B347,Pop_countries_a,'Data01 - Population'!Z$8:Z$274)*_xlfn.XLOOKUP($B347,$B$11:$B$188,$L$11:$L$188)</f>
        <v>7593.0915399999994</v>
      </c>
      <c r="S347" s="251">
        <f>_xlfn.XLOOKUP($B347,Pop_countries_a,'Data01 - Population'!AA$8:AA$274)*_xlfn.XLOOKUP($B347,$B$11:$B$188,$L$11:$L$188)</f>
        <v>7630.9060799999997</v>
      </c>
      <c r="T347" s="251">
        <f>_xlfn.XLOOKUP($B347,Pop_countries_a,'Data01 - Population'!AB$8:AB$274)*_xlfn.XLOOKUP($B347,$B$11:$B$188,$L$11:$L$188)</f>
        <v>7666.9243999999999</v>
      </c>
      <c r="U347" s="251">
        <f>_xlfn.XLOOKUP($B347,Pop_countries_a,'Data01 - Population'!AC$8:AC$274)*_xlfn.XLOOKUP($B347,$B$11:$B$188,$L$11:$L$188)</f>
        <v>7701.0291000000007</v>
      </c>
      <c r="V347" s="251">
        <f>_xlfn.XLOOKUP($B347,Pop_countries_a,'Data01 - Population'!AD$8:AD$274)*_xlfn.XLOOKUP($B347,$B$11:$B$188,$L$11:$L$188)</f>
        <v>7733.3258400000004</v>
      </c>
      <c r="W347" s="251">
        <f>_xlfn.XLOOKUP($B347,Pop_countries_a,'Data01 - Population'!AE$8:AE$274)*_xlfn.XLOOKUP($B347,$B$11:$B$188,$L$11:$L$188)</f>
        <v>7763.8968000000004</v>
      </c>
      <c r="X347" s="251">
        <f>_xlfn.XLOOKUP($B347,Pop_countries_a,'Data01 - Population'!AF$8:AF$274)*_xlfn.XLOOKUP($B347,$B$11:$B$188,$L$11:$L$188)</f>
        <v>7792.6128399999998</v>
      </c>
      <c r="Y347" s="251">
        <f>_xlfn.XLOOKUP($B347,Pop_countries_a,'Data01 - Population'!AG$8:AG$274)*_xlfn.XLOOKUP($B347,$B$11:$B$188,$L$11:$L$188)</f>
        <v>7819.5561400000006</v>
      </c>
      <c r="Z347" s="251">
        <f>_xlfn.XLOOKUP($B347,Pop_countries_a,'Data01 - Population'!AH$8:AH$274)*_xlfn.XLOOKUP($B347,$B$11:$B$188,$L$11:$L$188)</f>
        <v>7844.7971400000006</v>
      </c>
      <c r="AA347" s="251">
        <f>_xlfn.XLOOKUP($B347,Pop_countries_a,'Data01 - Population'!AI$8:AI$274)*_xlfn.XLOOKUP($B347,$B$11:$B$188,$L$11:$L$188)</f>
        <v>7868.2888800000001</v>
      </c>
      <c r="AB347" s="251">
        <f>_xlfn.XLOOKUP($B347,Pop_countries_a,'Data01 - Population'!AJ$8:AJ$274)*_xlfn.XLOOKUP($B347,$B$11:$B$188,$L$11:$L$188)</f>
        <v>7890.0548400000007</v>
      </c>
      <c r="AC347" s="251">
        <f>_xlfn.XLOOKUP($B347,Pop_countries_a,'Data01 - Population'!AK$8:AK$274)*_xlfn.XLOOKUP($B347,$B$11:$B$188,$L$11:$L$188)</f>
        <v>7910.1419800000003</v>
      </c>
      <c r="AD347" s="251">
        <f>_xlfn.XLOOKUP($B347,Pop_countries_a,'Data01 - Population'!AL$8:AL$274)*_xlfn.XLOOKUP($B347,$B$11:$B$188,$L$11:$L$188)</f>
        <v>7928.40942</v>
      </c>
      <c r="AE347" s="251">
        <f>_xlfn.XLOOKUP($B347,Pop_countries_a,'Data01 - Population'!AM$8:AM$274)*_xlfn.XLOOKUP($B347,$B$11:$B$188,$L$11:$L$188)</f>
        <v>7945.0684799999999</v>
      </c>
      <c r="AF347" s="251">
        <f>_xlfn.XLOOKUP($B347,Pop_countries_a,'Data01 - Population'!AN$8:AN$274)*_xlfn.XLOOKUP($B347,$B$11:$B$188,$L$11:$L$188)</f>
        <v>7960.2365600000003</v>
      </c>
      <c r="AG347" s="251">
        <f>_xlfn.XLOOKUP($B347,Pop_countries_a,'Data01 - Population'!AO$8:AO$274)*_xlfn.XLOOKUP($B347,$B$11:$B$188,$L$11:$L$188)</f>
        <v>7973.8432199999997</v>
      </c>
      <c r="AH347" s="251">
        <f>_xlfn.XLOOKUP($B347,Pop_countries_a,'Data01 - Population'!AP$8:AP$274)*_xlfn.XLOOKUP($B347,$B$11:$B$188,$L$11:$L$188)</f>
        <v>7985.9471600000006</v>
      </c>
    </row>
    <row r="348" spans="2:34" x14ac:dyDescent="0.25">
      <c r="B348" s="256" t="s">
        <v>428</v>
      </c>
      <c r="C348" s="251">
        <f>_xlfn.XLOOKUP($B348,Pop_countries_a,'Data01 - Population'!K$8:K$274)*_xlfn.XLOOKUP($B348,$B$11:$B$188,$L$11:$L$188)</f>
        <v>57408.156519999997</v>
      </c>
      <c r="D348" s="251">
        <f>_xlfn.XLOOKUP($B348,Pop_countries_a,'Data01 - Population'!L$8:L$274)*_xlfn.XLOOKUP($B348,$B$11:$B$188,$L$11:$L$188)</f>
        <v>57767.824399999998</v>
      </c>
      <c r="E348" s="251">
        <f>_xlfn.XLOOKUP($B348,Pop_countries_a,'Data01 - Population'!M$8:M$274)*_xlfn.XLOOKUP($B348,$B$11:$B$188,$L$11:$L$188)</f>
        <v>58116.109479999992</v>
      </c>
      <c r="F348" s="251">
        <f>_xlfn.XLOOKUP($B348,Pop_countries_a,'Data01 - Population'!N$8:N$274)*_xlfn.XLOOKUP($B348,$B$11:$B$188,$L$11:$L$188)</f>
        <v>58452.519839999994</v>
      </c>
      <c r="G348" s="251">
        <f>_xlfn.XLOOKUP($B348,Pop_countries_a,'Data01 - Population'!O$8:O$274)*_xlfn.XLOOKUP($B348,$B$11:$B$188,$L$11:$L$188)</f>
        <v>58777.884879999991</v>
      </c>
      <c r="H348" s="251">
        <f>_xlfn.XLOOKUP($B348,Pop_countries_a,'Data01 - Population'!P$8:P$274)*_xlfn.XLOOKUP($B348,$B$11:$B$188,$L$11:$L$188)</f>
        <v>59093.771879999993</v>
      </c>
      <c r="I348" s="251">
        <f>_xlfn.XLOOKUP($B348,Pop_countries_a,'Data01 - Population'!Q$8:Q$274)*_xlfn.XLOOKUP($B348,$B$11:$B$188,$L$11:$L$188)</f>
        <v>59401.233319999999</v>
      </c>
      <c r="J348" s="251">
        <f>_xlfn.XLOOKUP($B348,Pop_countries_a,'Data01 - Population'!R$8:R$274)*_xlfn.XLOOKUP($B348,$B$11:$B$188,$L$11:$L$188)</f>
        <v>59700.98992</v>
      </c>
      <c r="K348" s="251">
        <f>_xlfn.XLOOKUP($B348,Pop_countries_a,'Data01 - Population'!S$8:S$274)*_xlfn.XLOOKUP($B348,$B$11:$B$188,$L$11:$L$188)</f>
        <v>59992.635559999995</v>
      </c>
      <c r="L348" s="251">
        <f>_xlfn.XLOOKUP($B348,Pop_countries_a,'Data01 - Population'!T$8:T$274)*_xlfn.XLOOKUP($B348,$B$11:$B$188,$L$11:$L$188)</f>
        <v>60274.911840000001</v>
      </c>
      <c r="M348" s="251">
        <f>_xlfn.XLOOKUP($B348,Pop_countries_a,'Data01 - Population'!U$8:U$274)*_xlfn.XLOOKUP($B348,$B$11:$B$188,$L$11:$L$188)</f>
        <v>60545.587959999997</v>
      </c>
      <c r="N348" s="251">
        <f>_xlfn.XLOOKUP($B348,Pop_countries_a,'Data01 - Population'!V$8:V$274)*_xlfn.XLOOKUP($B348,$B$11:$B$188,$L$11:$L$188)</f>
        <v>60803.44556</v>
      </c>
      <c r="O348" s="251">
        <f>_xlfn.XLOOKUP($B348,Pop_countries_a,'Data01 - Population'!W$8:W$274)*_xlfn.XLOOKUP($B348,$B$11:$B$188,$L$11:$L$188)</f>
        <v>61048.484639999995</v>
      </c>
      <c r="P348" s="251">
        <f>_xlfn.XLOOKUP($B348,Pop_countries_a,'Data01 - Population'!X$8:X$274)*_xlfn.XLOOKUP($B348,$B$11:$B$188,$L$11:$L$188)</f>
        <v>61281.963599999995</v>
      </c>
      <c r="Q348" s="251">
        <f>_xlfn.XLOOKUP($B348,Pop_countries_a,'Data01 - Population'!Y$8:Y$274)*_xlfn.XLOOKUP($B348,$B$11:$B$188,$L$11:$L$188)</f>
        <v>61505.924479999994</v>
      </c>
      <c r="R348" s="251">
        <f>_xlfn.XLOOKUP($B348,Pop_countries_a,'Data01 - Population'!Z$8:Z$274)*_xlfn.XLOOKUP($B348,$B$11:$B$188,$L$11:$L$188)</f>
        <v>61723.164360000002</v>
      </c>
      <c r="S348" s="251">
        <f>_xlfn.XLOOKUP($B348,Pop_countries_a,'Data01 - Population'!AA$8:AA$274)*_xlfn.XLOOKUP($B348,$B$11:$B$188,$L$11:$L$188)</f>
        <v>61936.028440000002</v>
      </c>
      <c r="T348" s="251">
        <f>_xlfn.XLOOKUP($B348,Pop_countries_a,'Data01 - Population'!AB$8:AB$274)*_xlfn.XLOOKUP($B348,$B$11:$B$188,$L$11:$L$188)</f>
        <v>62145.328959999992</v>
      </c>
      <c r="U348" s="251">
        <f>_xlfn.XLOOKUP($B348,Pop_countries_a,'Data01 - Population'!AC$8:AC$274)*_xlfn.XLOOKUP($B348,$B$11:$B$188,$L$11:$L$188)</f>
        <v>62351.483480000003</v>
      </c>
      <c r="V348" s="251">
        <f>_xlfn.XLOOKUP($B348,Pop_countries_a,'Data01 - Population'!AD$8:AD$274)*_xlfn.XLOOKUP($B348,$B$11:$B$188,$L$11:$L$188)</f>
        <v>62556.299519999993</v>
      </c>
      <c r="W348" s="251">
        <f>_xlfn.XLOOKUP($B348,Pop_countries_a,'Data01 - Population'!AE$8:AE$274)*_xlfn.XLOOKUP($B348,$B$11:$B$188,$L$11:$L$188)</f>
        <v>62761.384400000003</v>
      </c>
      <c r="X348" s="251">
        <f>_xlfn.XLOOKUP($B348,Pop_countries_a,'Data01 - Population'!AF$8:AF$274)*_xlfn.XLOOKUP($B348,$B$11:$B$188,$L$11:$L$188)</f>
        <v>62968.2768</v>
      </c>
      <c r="Y348" s="251">
        <f>_xlfn.XLOOKUP($B348,Pop_countries_a,'Data01 - Population'!AG$8:AG$274)*_xlfn.XLOOKUP($B348,$B$11:$B$188,$L$11:$L$188)</f>
        <v>63177.594479999992</v>
      </c>
      <c r="Z348" s="251">
        <f>_xlfn.XLOOKUP($B348,Pop_countries_a,'Data01 - Population'!AH$8:AH$274)*_xlfn.XLOOKUP($B348,$B$11:$B$188,$L$11:$L$188)</f>
        <v>63389.526199999993</v>
      </c>
      <c r="AA348" s="251">
        <f>_xlfn.XLOOKUP($B348,Pop_countries_a,'Data01 - Population'!AI$8:AI$274)*_xlfn.XLOOKUP($B348,$B$11:$B$188,$L$11:$L$188)</f>
        <v>63604.003319999996</v>
      </c>
      <c r="AB348" s="251">
        <f>_xlfn.XLOOKUP($B348,Pop_countries_a,'Data01 - Population'!AJ$8:AJ$274)*_xlfn.XLOOKUP($B348,$B$11:$B$188,$L$11:$L$188)</f>
        <v>63820.762719999999</v>
      </c>
      <c r="AC348" s="251">
        <f>_xlfn.XLOOKUP($B348,Pop_countries_a,'Data01 - Population'!AK$8:AK$274)*_xlfn.XLOOKUP($B348,$B$11:$B$188,$L$11:$L$188)</f>
        <v>64039.39256</v>
      </c>
      <c r="AD348" s="251">
        <f>_xlfn.XLOOKUP($B348,Pop_countries_a,'Data01 - Population'!AL$8:AL$274)*_xlfn.XLOOKUP($B348,$B$11:$B$188,$L$11:$L$188)</f>
        <v>64259.841359999991</v>
      </c>
      <c r="AE348" s="251">
        <f>_xlfn.XLOOKUP($B348,Pop_countries_a,'Data01 - Population'!AM$8:AM$274)*_xlfn.XLOOKUP($B348,$B$11:$B$188,$L$11:$L$188)</f>
        <v>64482.063359999993</v>
      </c>
      <c r="AF348" s="251">
        <f>_xlfn.XLOOKUP($B348,Pop_countries_a,'Data01 - Population'!AN$8:AN$274)*_xlfn.XLOOKUP($B348,$B$11:$B$188,$L$11:$L$188)</f>
        <v>64704.800159999999</v>
      </c>
      <c r="AG348" s="251">
        <f>_xlfn.XLOOKUP($B348,Pop_countries_a,'Data01 - Population'!AO$8:AO$274)*_xlfn.XLOOKUP($B348,$B$11:$B$188,$L$11:$L$188)</f>
        <v>64926.593159999997</v>
      </c>
      <c r="AH348" s="251">
        <f>_xlfn.XLOOKUP($B348,Pop_countries_a,'Data01 - Population'!AP$8:AP$274)*_xlfn.XLOOKUP($B348,$B$11:$B$188,$L$11:$L$188)</f>
        <v>65146.21256</v>
      </c>
    </row>
    <row r="349" spans="2:34" x14ac:dyDescent="0.25">
      <c r="B349" s="256" t="s">
        <v>456</v>
      </c>
      <c r="C349" s="251">
        <f>_xlfn.XLOOKUP($B349,Pop_countries_a,'Data01 - Population'!K$8:K$274)*_xlfn.XLOOKUP($B349,$B$11:$B$188,$L$11:$L$188)</f>
        <v>128011.2789</v>
      </c>
      <c r="D349" s="251">
        <f>_xlfn.XLOOKUP($B349,Pop_countries_a,'Data01 - Population'!L$8:L$274)*_xlfn.XLOOKUP($B349,$B$11:$B$188,$L$11:$L$188)</f>
        <v>128953.8082</v>
      </c>
      <c r="E349" s="251">
        <f>_xlfn.XLOOKUP($B349,Pop_countries_a,'Data01 - Population'!M$8:M$274)*_xlfn.XLOOKUP($B349,$B$11:$B$188,$L$11:$L$188)</f>
        <v>129860.8606</v>
      </c>
      <c r="F349" s="251">
        <f>_xlfn.XLOOKUP($B349,Pop_countries_a,'Data01 - Population'!N$8:N$274)*_xlfn.XLOOKUP($B349,$B$11:$B$188,$L$11:$L$188)</f>
        <v>130727.23599999998</v>
      </c>
      <c r="G349" s="251">
        <f>_xlfn.XLOOKUP($B349,Pop_countries_a,'Data01 - Population'!O$8:O$274)*_xlfn.XLOOKUP($B349,$B$11:$B$188,$L$11:$L$188)</f>
        <v>131560.44399999999</v>
      </c>
      <c r="H349" s="251">
        <f>_xlfn.XLOOKUP($B349,Pop_countries_a,'Data01 - Population'!P$8:P$274)*_xlfn.XLOOKUP($B349,$B$11:$B$188,$L$11:$L$188)</f>
        <v>132369.43949999998</v>
      </c>
      <c r="I349" s="251">
        <f>_xlfn.XLOOKUP($B349,Pop_countries_a,'Data01 - Population'!Q$8:Q$274)*_xlfn.XLOOKUP($B349,$B$11:$B$188,$L$11:$L$188)</f>
        <v>133160.31659999999</v>
      </c>
      <c r="J349" s="251">
        <f>_xlfn.XLOOKUP($B349,Pop_countries_a,'Data01 - Population'!R$8:R$274)*_xlfn.XLOOKUP($B349,$B$11:$B$188,$L$11:$L$188)</f>
        <v>133938.27539999998</v>
      </c>
      <c r="K349" s="251">
        <f>_xlfn.XLOOKUP($B349,Pop_countries_a,'Data01 - Population'!S$8:S$274)*_xlfn.XLOOKUP($B349,$B$11:$B$188,$L$11:$L$188)</f>
        <v>134703.27119999999</v>
      </c>
      <c r="L349" s="251">
        <f>_xlfn.XLOOKUP($B349,Pop_countries_a,'Data01 - Population'!T$8:T$274)*_xlfn.XLOOKUP($B349,$B$11:$B$188,$L$11:$L$188)</f>
        <v>135450.17839999998</v>
      </c>
      <c r="M349" s="251">
        <f>_xlfn.XLOOKUP($B349,Pop_countries_a,'Data01 - Population'!U$8:U$274)*_xlfn.XLOOKUP($B349,$B$11:$B$188,$L$11:$L$188)</f>
        <v>136170.59339999998</v>
      </c>
      <c r="N349" s="251">
        <f>_xlfn.XLOOKUP($B349,Pop_countries_a,'Data01 - Population'!V$8:V$274)*_xlfn.XLOOKUP($B349,$B$11:$B$188,$L$11:$L$188)</f>
        <v>136858.19859999997</v>
      </c>
      <c r="O349" s="251">
        <f>_xlfn.XLOOKUP($B349,Pop_countries_a,'Data01 - Population'!W$8:W$274)*_xlfn.XLOOKUP($B349,$B$11:$B$188,$L$11:$L$188)</f>
        <v>137512.83009999999</v>
      </c>
      <c r="P349" s="251">
        <f>_xlfn.XLOOKUP($B349,Pop_countries_a,'Data01 - Population'!X$8:X$274)*_xlfn.XLOOKUP($B349,$B$11:$B$188,$L$11:$L$188)</f>
        <v>138137.22949999999</v>
      </c>
      <c r="Q349" s="251">
        <f>_xlfn.XLOOKUP($B349,Pop_countries_a,'Data01 - Population'!Y$8:Y$274)*_xlfn.XLOOKUP($B349,$B$11:$B$188,$L$11:$L$188)</f>
        <v>138733.85529999997</v>
      </c>
      <c r="R349" s="251">
        <f>_xlfn.XLOOKUP($B349,Pop_countries_a,'Data01 - Population'!Z$8:Z$274)*_xlfn.XLOOKUP($B349,$B$11:$B$188,$L$11:$L$188)</f>
        <v>139305.85139999999</v>
      </c>
      <c r="S349" s="251">
        <f>_xlfn.XLOOKUP($B349,Pop_countries_a,'Data01 - Population'!AA$8:AA$274)*_xlfn.XLOOKUP($B349,$B$11:$B$188,$L$11:$L$188)</f>
        <v>139855.61669999998</v>
      </c>
      <c r="T349" s="251">
        <f>_xlfn.XLOOKUP($B349,Pop_countries_a,'Data01 - Population'!AB$8:AB$274)*_xlfn.XLOOKUP($B349,$B$11:$B$188,$L$11:$L$188)</f>
        <v>140384.64119999998</v>
      </c>
      <c r="U349" s="251">
        <f>_xlfn.XLOOKUP($B349,Pop_countries_a,'Data01 - Population'!AC$8:AC$274)*_xlfn.XLOOKUP($B349,$B$11:$B$188,$L$11:$L$188)</f>
        <v>140892.83549999999</v>
      </c>
      <c r="V349" s="251">
        <f>_xlfn.XLOOKUP($B349,Pop_countries_a,'Data01 - Population'!AD$8:AD$274)*_xlfn.XLOOKUP($B349,$B$11:$B$188,$L$11:$L$188)</f>
        <v>141382.40479999999</v>
      </c>
      <c r="W349" s="251">
        <f>_xlfn.XLOOKUP($B349,Pop_countries_a,'Data01 - Population'!AE$8:AE$274)*_xlfn.XLOOKUP($B349,$B$11:$B$188,$L$11:$L$188)</f>
        <v>141855.79269999996</v>
      </c>
      <c r="X349" s="251">
        <f>_xlfn.XLOOKUP($B349,Pop_countries_a,'Data01 - Population'!AF$8:AF$274)*_xlfn.XLOOKUP($B349,$B$11:$B$188,$L$11:$L$188)</f>
        <v>142315.17459999997</v>
      </c>
      <c r="Y349" s="251">
        <f>_xlfn.XLOOKUP($B349,Pop_countries_a,'Data01 - Population'!AG$8:AG$274)*_xlfn.XLOOKUP($B349,$B$11:$B$188,$L$11:$L$188)</f>
        <v>142761.1912</v>
      </c>
      <c r="Z349" s="251">
        <f>_xlfn.XLOOKUP($B349,Pop_countries_a,'Data01 - Population'!AH$8:AH$274)*_xlfn.XLOOKUP($B349,$B$11:$B$188,$L$11:$L$188)</f>
        <v>143194.76629999999</v>
      </c>
      <c r="AA349" s="251">
        <f>_xlfn.XLOOKUP($B349,Pop_countries_a,'Data01 - Population'!AI$8:AI$274)*_xlfn.XLOOKUP($B349,$B$11:$B$188,$L$11:$L$188)</f>
        <v>143616.73429999998</v>
      </c>
      <c r="AB349" s="251">
        <f>_xlfn.XLOOKUP($B349,Pop_countries_a,'Data01 - Population'!AJ$8:AJ$274)*_xlfn.XLOOKUP($B349,$B$11:$B$188,$L$11:$L$188)</f>
        <v>144028.00409999996</v>
      </c>
      <c r="AC349" s="251">
        <f>_xlfn.XLOOKUP($B349,Pop_countries_a,'Data01 - Population'!AK$8:AK$274)*_xlfn.XLOOKUP($B349,$B$11:$B$188,$L$11:$L$188)</f>
        <v>144429.18659999999</v>
      </c>
      <c r="AD349" s="251">
        <f>_xlfn.XLOOKUP($B349,Pop_countries_a,'Data01 - Population'!AL$8:AL$274)*_xlfn.XLOOKUP($B349,$B$11:$B$188,$L$11:$L$188)</f>
        <v>144821.20559999999</v>
      </c>
      <c r="AE349" s="251">
        <f>_xlfn.XLOOKUP($B349,Pop_countries_a,'Data01 - Population'!AM$8:AM$274)*_xlfn.XLOOKUP($B349,$B$11:$B$188,$L$11:$L$188)</f>
        <v>145204.2697</v>
      </c>
      <c r="AF349" s="251">
        <f>_xlfn.XLOOKUP($B349,Pop_countries_a,'Data01 - Population'!AN$8:AN$274)*_xlfn.XLOOKUP($B349,$B$11:$B$188,$L$11:$L$188)</f>
        <v>145576.97829999999</v>
      </c>
      <c r="AG349" s="251">
        <f>_xlfn.XLOOKUP($B349,Pop_countries_a,'Data01 - Population'!AO$8:AO$274)*_xlfn.XLOOKUP($B349,$B$11:$B$188,$L$11:$L$188)</f>
        <v>145937.30499999999</v>
      </c>
      <c r="AH349" s="251">
        <f>_xlfn.XLOOKUP($B349,Pop_countries_a,'Data01 - Population'!AP$8:AP$274)*_xlfn.XLOOKUP($B349,$B$11:$B$188,$L$11:$L$188)</f>
        <v>146283.96839999998</v>
      </c>
    </row>
    <row r="350" spans="2:34" x14ac:dyDescent="0.25">
      <c r="B350" s="256" t="s">
        <v>274</v>
      </c>
      <c r="C350" s="251">
        <f>_xlfn.XLOOKUP($B350,Pop_countries_a,'Data01 - Population'!K$8:K$274)*_xlfn.XLOOKUP($B350,$B$11:$B$188,$L$11:$L$188)</f>
        <v>266123.35788000003</v>
      </c>
      <c r="D350" s="251">
        <f>_xlfn.XLOOKUP($B350,Pop_countries_a,'Data01 - Population'!L$8:L$274)*_xlfn.XLOOKUP($B350,$B$11:$B$188,$L$11:$L$188)</f>
        <v>272835.24262999999</v>
      </c>
      <c r="E350" s="251">
        <f>_xlfn.XLOOKUP($B350,Pop_countries_a,'Data01 - Population'!M$8:M$274)*_xlfn.XLOOKUP($B350,$B$11:$B$188,$L$11:$L$188)</f>
        <v>284918.22536000004</v>
      </c>
      <c r="F350" s="251">
        <f>_xlfn.XLOOKUP($B350,Pop_countries_a,'Data01 - Population'!N$8:N$274)*_xlfn.XLOOKUP($B350,$B$11:$B$188,$L$11:$L$188)</f>
        <v>301897.34113000002</v>
      </c>
      <c r="G350" s="251">
        <f>_xlfn.XLOOKUP($B350,Pop_countries_a,'Data01 - Population'!O$8:O$274)*_xlfn.XLOOKUP($B350,$B$11:$B$188,$L$11:$L$188)</f>
        <v>321750.84755999997</v>
      </c>
      <c r="H350" s="251">
        <f>_xlfn.XLOOKUP($B350,Pop_countries_a,'Data01 - Population'!P$8:P$274)*_xlfn.XLOOKUP($B350,$B$11:$B$188,$L$11:$L$188)</f>
        <v>341662.37997000001</v>
      </c>
      <c r="I350" s="251">
        <f>_xlfn.XLOOKUP($B350,Pop_countries_a,'Data01 - Population'!Q$8:Q$274)*_xlfn.XLOOKUP($B350,$B$11:$B$188,$L$11:$L$188)</f>
        <v>359536.23702</v>
      </c>
      <c r="J350" s="251">
        <f>_xlfn.XLOOKUP($B350,Pop_countries_a,'Data01 - Population'!R$8:R$274)*_xlfn.XLOOKUP($B350,$B$11:$B$188,$L$11:$L$188)</f>
        <v>374668.37430999998</v>
      </c>
      <c r="K350" s="251">
        <f>_xlfn.XLOOKUP($B350,Pop_countries_a,'Data01 - Population'!S$8:S$274)*_xlfn.XLOOKUP($B350,$B$11:$B$188,$L$11:$L$188)</f>
        <v>387428.78931000002</v>
      </c>
      <c r="L350" s="251">
        <f>_xlfn.XLOOKUP($B350,Pop_countries_a,'Data01 - Population'!T$8:T$274)*_xlfn.XLOOKUP($B350,$B$11:$B$188,$L$11:$L$188)</f>
        <v>398116.95033000002</v>
      </c>
      <c r="M350" s="251">
        <f>_xlfn.XLOOKUP($B350,Pop_countries_a,'Data01 - Population'!U$8:U$274)*_xlfn.XLOOKUP($B350,$B$11:$B$188,$L$11:$L$188)</f>
        <v>407425.4743</v>
      </c>
      <c r="N350" s="251">
        <f>_xlfn.XLOOKUP($B350,Pop_countries_a,'Data01 - Population'!V$8:V$274)*_xlfn.XLOOKUP($B350,$B$11:$B$188,$L$11:$L$188)</f>
        <v>415887.69511999999</v>
      </c>
      <c r="O350" s="251">
        <f>_xlfn.XLOOKUP($B350,Pop_countries_a,'Data01 - Population'!W$8:W$274)*_xlfn.XLOOKUP($B350,$B$11:$B$188,$L$11:$L$188)</f>
        <v>423429.91885999998</v>
      </c>
      <c r="P350" s="251">
        <f>_xlfn.XLOOKUP($B350,Pop_countries_a,'Data01 - Population'!X$8:X$274)*_xlfn.XLOOKUP($B350,$B$11:$B$188,$L$11:$L$188)</f>
        <v>429847.90092999995</v>
      </c>
      <c r="Q350" s="251">
        <f>_xlfn.XLOOKUP($B350,Pop_countries_a,'Data01 - Population'!Y$8:Y$274)*_xlfn.XLOOKUP($B350,$B$11:$B$188,$L$11:$L$188)</f>
        <v>435434.92041000002</v>
      </c>
      <c r="R350" s="251">
        <f>_xlfn.XLOOKUP($B350,Pop_countries_a,'Data01 - Population'!Z$8:Z$274)*_xlfn.XLOOKUP($B350,$B$11:$B$188,$L$11:$L$188)</f>
        <v>440572.71403999999</v>
      </c>
      <c r="S350" s="251">
        <f>_xlfn.XLOOKUP($B350,Pop_countries_a,'Data01 - Population'!AA$8:AA$274)*_xlfn.XLOOKUP($B350,$B$11:$B$188,$L$11:$L$188)</f>
        <v>445555.93282000005</v>
      </c>
      <c r="T350" s="251">
        <f>_xlfn.XLOOKUP($B350,Pop_countries_a,'Data01 - Population'!AB$8:AB$274)*_xlfn.XLOOKUP($B350,$B$11:$B$188,$L$11:$L$188)</f>
        <v>450512.19649</v>
      </c>
      <c r="U350" s="251">
        <f>_xlfn.XLOOKUP($B350,Pop_countries_a,'Data01 - Population'!AC$8:AC$274)*_xlfn.XLOOKUP($B350,$B$11:$B$188,$L$11:$L$188)</f>
        <v>455445.29341999994</v>
      </c>
      <c r="V350" s="251">
        <f>_xlfn.XLOOKUP($B350,Pop_countries_a,'Data01 - Population'!AD$8:AD$274)*_xlfn.XLOOKUP($B350,$B$11:$B$188,$L$11:$L$188)</f>
        <v>460371.45279999997</v>
      </c>
      <c r="W350" s="251">
        <f>_xlfn.XLOOKUP($B350,Pop_countries_a,'Data01 - Population'!AE$8:AE$274)*_xlfn.XLOOKUP($B350,$B$11:$B$188,$L$11:$L$188)</f>
        <v>465259.74407000002</v>
      </c>
      <c r="X350" s="251">
        <f>_xlfn.XLOOKUP($B350,Pop_countries_a,'Data01 - Population'!AF$8:AF$274)*_xlfn.XLOOKUP($B350,$B$11:$B$188,$L$11:$L$188)</f>
        <v>470089.60401999997</v>
      </c>
      <c r="Y350" s="251">
        <f>_xlfn.XLOOKUP($B350,Pop_countries_a,'Data01 - Population'!AG$8:AG$274)*_xlfn.XLOOKUP($B350,$B$11:$B$188,$L$11:$L$188)</f>
        <v>474899.82056999998</v>
      </c>
      <c r="Z350" s="251">
        <f>_xlfn.XLOOKUP($B350,Pop_countries_a,'Data01 - Population'!AH$8:AH$274)*_xlfn.XLOOKUP($B350,$B$11:$B$188,$L$11:$L$188)</f>
        <v>479733.34417</v>
      </c>
      <c r="AA350" s="251">
        <f>_xlfn.XLOOKUP($B350,Pop_countries_a,'Data01 - Population'!AI$8:AI$274)*_xlfn.XLOOKUP($B350,$B$11:$B$188,$L$11:$L$188)</f>
        <v>484568.97242000001</v>
      </c>
      <c r="AB350" s="251">
        <f>_xlfn.XLOOKUP($B350,Pop_countries_a,'Data01 - Population'!AJ$8:AJ$274)*_xlfn.XLOOKUP($B350,$B$11:$B$188,$L$11:$L$188)</f>
        <v>489368.63454</v>
      </c>
      <c r="AC350" s="251">
        <f>_xlfn.XLOOKUP($B350,Pop_countries_a,'Data01 - Population'!AK$8:AK$274)*_xlfn.XLOOKUP($B350,$B$11:$B$188,$L$11:$L$188)</f>
        <v>494101.35320000001</v>
      </c>
      <c r="AD350" s="251">
        <f>_xlfn.XLOOKUP($B350,Pop_countries_a,'Data01 - Population'!AL$8:AL$274)*_xlfn.XLOOKUP($B350,$B$11:$B$188,$L$11:$L$188)</f>
        <v>498762.49816999998</v>
      </c>
      <c r="AE350" s="251">
        <f>_xlfn.XLOOKUP($B350,Pop_countries_a,'Data01 - Population'!AM$8:AM$274)*_xlfn.XLOOKUP($B350,$B$11:$B$188,$L$11:$L$188)</f>
        <v>503353.48813999997</v>
      </c>
      <c r="AF350" s="251">
        <f>_xlfn.XLOOKUP($B350,Pop_countries_a,'Data01 - Population'!AN$8:AN$274)*_xlfn.XLOOKUP($B350,$B$11:$B$188,$L$11:$L$188)</f>
        <v>507853.46369</v>
      </c>
      <c r="AG350" s="251">
        <f>_xlfn.XLOOKUP($B350,Pop_countries_a,'Data01 - Population'!AO$8:AO$274)*_xlfn.XLOOKUP($B350,$B$11:$B$188,$L$11:$L$188)</f>
        <v>512237.88615999999</v>
      </c>
      <c r="AH350" s="251">
        <f>_xlfn.XLOOKUP($B350,Pop_countries_a,'Data01 - Population'!AP$8:AP$274)*_xlfn.XLOOKUP($B350,$B$11:$B$188,$L$11:$L$188)</f>
        <v>516486.17674999993</v>
      </c>
    </row>
    <row r="351" spans="2:34" x14ac:dyDescent="0.25">
      <c r="B351" s="256" t="s">
        <v>282</v>
      </c>
      <c r="C351" s="251">
        <f>_xlfn.XLOOKUP($B351,Pop_countries_a,'Data01 - Population'!K$8:K$274)*_xlfn.XLOOKUP($B351,$B$11:$B$188,$L$11:$L$188)</f>
        <v>53223.04133</v>
      </c>
      <c r="D351" s="251">
        <f>_xlfn.XLOOKUP($B351,Pop_countries_a,'Data01 - Population'!L$8:L$274)*_xlfn.XLOOKUP($B351,$B$11:$B$188,$L$11:$L$188)</f>
        <v>54459.935820000006</v>
      </c>
      <c r="E351" s="251">
        <f>_xlfn.XLOOKUP($B351,Pop_countries_a,'Data01 - Population'!M$8:M$274)*_xlfn.XLOOKUP($B351,$B$11:$B$188,$L$11:$L$188)</f>
        <v>55670.358750000007</v>
      </c>
      <c r="F351" s="251">
        <f>_xlfn.XLOOKUP($B351,Pop_countries_a,'Data01 - Population'!N$8:N$274)*_xlfn.XLOOKUP($B351,$B$11:$B$188,$L$11:$L$188)</f>
        <v>56857.142280000015</v>
      </c>
      <c r="G351" s="251">
        <f>_xlfn.XLOOKUP($B351,Pop_countries_a,'Data01 - Population'!O$8:O$274)*_xlfn.XLOOKUP($B351,$B$11:$B$188,$L$11:$L$188)</f>
        <v>58022.918720000009</v>
      </c>
      <c r="H351" s="251">
        <f>_xlfn.XLOOKUP($B351,Pop_countries_a,'Data01 - Population'!P$8:P$274)*_xlfn.XLOOKUP($B351,$B$11:$B$188,$L$11:$L$188)</f>
        <v>59173.769220000009</v>
      </c>
      <c r="I351" s="251">
        <f>_xlfn.XLOOKUP($B351,Pop_countries_a,'Data01 - Population'!Q$8:Q$274)*_xlfn.XLOOKUP($B351,$B$11:$B$188,$L$11:$L$188)</f>
        <v>60315.660730000011</v>
      </c>
      <c r="J351" s="251">
        <f>_xlfn.XLOOKUP($B351,Pop_countries_a,'Data01 - Population'!R$8:R$274)*_xlfn.XLOOKUP($B351,$B$11:$B$188,$L$11:$L$188)</f>
        <v>61447.902340000008</v>
      </c>
      <c r="K351" s="251">
        <f>_xlfn.XLOOKUP($B351,Pop_countries_a,'Data01 - Population'!S$8:S$274)*_xlfn.XLOOKUP($B351,$B$11:$B$188,$L$11:$L$188)</f>
        <v>62571.521850000012</v>
      </c>
      <c r="L351" s="251">
        <f>_xlfn.XLOOKUP($B351,Pop_countries_a,'Data01 - Population'!T$8:T$274)*_xlfn.XLOOKUP($B351,$B$11:$B$188,$L$11:$L$188)</f>
        <v>63695.786590000011</v>
      </c>
      <c r="M351" s="251">
        <f>_xlfn.XLOOKUP($B351,Pop_countries_a,'Data01 - Population'!U$8:U$274)*_xlfn.XLOOKUP($B351,$B$11:$B$188,$L$11:$L$188)</f>
        <v>64833.001610000007</v>
      </c>
      <c r="N351" s="251">
        <f>_xlfn.XLOOKUP($B351,Pop_countries_a,'Data01 - Population'!V$8:V$274)*_xlfn.XLOOKUP($B351,$B$11:$B$188,$L$11:$L$188)</f>
        <v>65992.554150000011</v>
      </c>
      <c r="O351" s="251">
        <f>_xlfn.XLOOKUP($B351,Pop_countries_a,'Data01 - Population'!W$8:W$274)*_xlfn.XLOOKUP($B351,$B$11:$B$188,$L$11:$L$188)</f>
        <v>67177.09365000001</v>
      </c>
      <c r="P351" s="251">
        <f>_xlfn.XLOOKUP($B351,Pop_countries_a,'Data01 - Population'!X$8:X$274)*_xlfn.XLOOKUP($B351,$B$11:$B$188,$L$11:$L$188)</f>
        <v>68386.517330000002</v>
      </c>
      <c r="Q351" s="251">
        <f>_xlfn.XLOOKUP($B351,Pop_countries_a,'Data01 - Population'!Y$8:Y$274)*_xlfn.XLOOKUP($B351,$B$11:$B$188,$L$11:$L$188)</f>
        <v>69623.782970000015</v>
      </c>
      <c r="R351" s="251">
        <f>_xlfn.XLOOKUP($B351,Pop_countries_a,'Data01 - Population'!Z$8:Z$274)*_xlfn.XLOOKUP($B351,$B$11:$B$188,$L$11:$L$188)</f>
        <v>70891.134600000005</v>
      </c>
      <c r="S351" s="251">
        <f>_xlfn.XLOOKUP($B351,Pop_countries_a,'Data01 - Population'!AA$8:AA$274)*_xlfn.XLOOKUP($B351,$B$11:$B$188,$L$11:$L$188)</f>
        <v>72189.674250000011</v>
      </c>
      <c r="T351" s="251">
        <f>_xlfn.XLOOKUP($B351,Pop_countries_a,'Data01 - Population'!AB$8:AB$274)*_xlfn.XLOOKUP($B351,$B$11:$B$188,$L$11:$L$188)</f>
        <v>73520.064280000006</v>
      </c>
      <c r="U351" s="251">
        <f>_xlfn.XLOOKUP($B351,Pop_countries_a,'Data01 - Population'!AC$8:AC$274)*_xlfn.XLOOKUP($B351,$B$11:$B$188,$L$11:$L$188)</f>
        <v>74880.072080000013</v>
      </c>
      <c r="V351" s="251">
        <f>_xlfn.XLOOKUP($B351,Pop_countries_a,'Data01 - Population'!AD$8:AD$274)*_xlfn.XLOOKUP($B351,$B$11:$B$188,$L$11:$L$188)</f>
        <v>76262.87420000002</v>
      </c>
      <c r="W351" s="251">
        <f>_xlfn.XLOOKUP($B351,Pop_countries_a,'Data01 - Population'!AE$8:AE$274)*_xlfn.XLOOKUP($B351,$B$11:$B$188,$L$11:$L$188)</f>
        <v>77658.86642000002</v>
      </c>
      <c r="X351" s="251">
        <f>_xlfn.XLOOKUP($B351,Pop_countries_a,'Data01 - Population'!AF$8:AF$274)*_xlfn.XLOOKUP($B351,$B$11:$B$188,$L$11:$L$188)</f>
        <v>79059.963380000016</v>
      </c>
      <c r="Y351" s="251">
        <f>_xlfn.XLOOKUP($B351,Pop_countries_a,'Data01 - Population'!AG$8:AG$274)*_xlfn.XLOOKUP($B351,$B$11:$B$188,$L$11:$L$188)</f>
        <v>80464.120900000024</v>
      </c>
      <c r="Z351" s="251">
        <f>_xlfn.XLOOKUP($B351,Pop_countries_a,'Data01 - Population'!AH$8:AH$274)*_xlfn.XLOOKUP($B351,$B$11:$B$188,$L$11:$L$188)</f>
        <v>81869.694500000012</v>
      </c>
      <c r="AA351" s="251">
        <f>_xlfn.XLOOKUP($B351,Pop_countries_a,'Data01 - Population'!AI$8:AI$274)*_xlfn.XLOOKUP($B351,$B$11:$B$188,$L$11:$L$188)</f>
        <v>83269.221210000003</v>
      </c>
      <c r="AB351" s="251">
        <f>_xlfn.XLOOKUP($B351,Pop_countries_a,'Data01 - Population'!AJ$8:AJ$274)*_xlfn.XLOOKUP($B351,$B$11:$B$188,$L$11:$L$188)</f>
        <v>84654.655640000012</v>
      </c>
      <c r="AC351" s="251">
        <f>_xlfn.XLOOKUP($B351,Pop_countries_a,'Data01 - Population'!AK$8:AK$274)*_xlfn.XLOOKUP($B351,$B$11:$B$188,$L$11:$L$188)</f>
        <v>86019.979450000013</v>
      </c>
      <c r="AD351" s="251">
        <f>_xlfn.XLOOKUP($B351,Pop_countries_a,'Data01 - Population'!AL$8:AL$274)*_xlfn.XLOOKUP($B351,$B$11:$B$188,$L$11:$L$188)</f>
        <v>87362.114950000003</v>
      </c>
      <c r="AE351" s="251">
        <f>_xlfn.XLOOKUP($B351,Pop_countries_a,'Data01 - Population'!AM$8:AM$274)*_xlfn.XLOOKUP($B351,$B$11:$B$188,$L$11:$L$188)</f>
        <v>88681.787310000014</v>
      </c>
      <c r="AF351" s="251">
        <f>_xlfn.XLOOKUP($B351,Pop_countries_a,'Data01 - Population'!AN$8:AN$274)*_xlfn.XLOOKUP($B351,$B$11:$B$188,$L$11:$L$188)</f>
        <v>89982.616670000018</v>
      </c>
      <c r="AG351" s="251">
        <f>_xlfn.XLOOKUP($B351,Pop_countries_a,'Data01 - Population'!AO$8:AO$274)*_xlfn.XLOOKUP($B351,$B$11:$B$188,$L$11:$L$188)</f>
        <v>91270.084630000012</v>
      </c>
      <c r="AH351" s="251">
        <f>_xlfn.XLOOKUP($B351,Pop_countries_a,'Data01 - Population'!AP$8:AP$274)*_xlfn.XLOOKUP($B351,$B$11:$B$188,$L$11:$L$188)</f>
        <v>92549.084660000008</v>
      </c>
    </row>
    <row r="352" spans="2:34" x14ac:dyDescent="0.25">
      <c r="B352" s="256" t="s">
        <v>316</v>
      </c>
      <c r="C352" s="251">
        <f>_xlfn.XLOOKUP($B352,Pop_countries_a,'Data01 - Population'!K$8:K$274)*_xlfn.XLOOKUP($B352,$B$11:$B$188,$L$11:$L$188)</f>
        <v>709484.6703900001</v>
      </c>
      <c r="D352" s="251">
        <f>_xlfn.XLOOKUP($B352,Pop_countries_a,'Data01 - Population'!L$8:L$274)*_xlfn.XLOOKUP($B352,$B$11:$B$188,$L$11:$L$188)</f>
        <v>711261.7758200001</v>
      </c>
      <c r="E352" s="251">
        <f>_xlfn.XLOOKUP($B352,Pop_countries_a,'Data01 - Population'!M$8:M$274)*_xlfn.XLOOKUP($B352,$B$11:$B$188,$L$11:$L$188)</f>
        <v>712799.10036000004</v>
      </c>
      <c r="F352" s="251">
        <f>_xlfn.XLOOKUP($B352,Pop_countries_a,'Data01 - Population'!N$8:N$274)*_xlfn.XLOOKUP($B352,$B$11:$B$188,$L$11:$L$188)</f>
        <v>714096.83762000012</v>
      </c>
      <c r="G352" s="251">
        <f>_xlfn.XLOOKUP($B352,Pop_countries_a,'Data01 - Population'!O$8:O$274)*_xlfn.XLOOKUP($B352,$B$11:$B$188,$L$11:$L$188)</f>
        <v>715163.02751000004</v>
      </c>
      <c r="H352" s="251">
        <f>_xlfn.XLOOKUP($B352,Pop_countries_a,'Data01 - Population'!P$8:P$274)*_xlfn.XLOOKUP($B352,$B$11:$B$188,$L$11:$L$188)</f>
        <v>716011.19216000009</v>
      </c>
      <c r="I352" s="251">
        <f>_xlfn.XLOOKUP($B352,Pop_countries_a,'Data01 - Population'!Q$8:Q$274)*_xlfn.XLOOKUP($B352,$B$11:$B$188,$L$11:$L$188)</f>
        <v>716651.81708000007</v>
      </c>
      <c r="J352" s="251">
        <f>_xlfn.XLOOKUP($B352,Pop_countries_a,'Data01 - Population'!R$8:R$274)*_xlfn.XLOOKUP($B352,$B$11:$B$188,$L$11:$L$188)</f>
        <v>717087.00141000003</v>
      </c>
      <c r="K352" s="251">
        <f>_xlfn.XLOOKUP($B352,Pop_countries_a,'Data01 - Population'!S$8:S$274)*_xlfn.XLOOKUP($B352,$B$11:$B$188,$L$11:$L$188)</f>
        <v>717315.89938000008</v>
      </c>
      <c r="L352" s="251">
        <f>_xlfn.XLOOKUP($B352,Pop_countries_a,'Data01 - Population'!T$8:T$274)*_xlfn.XLOOKUP($B352,$B$11:$B$188,$L$11:$L$188)</f>
        <v>717343.94226000016</v>
      </c>
      <c r="M352" s="251">
        <f>_xlfn.XLOOKUP($B352,Pop_countries_a,'Data01 - Population'!U$8:U$274)*_xlfn.XLOOKUP($B352,$B$11:$B$188,$L$11:$L$188)</f>
        <v>717177.25424000004</v>
      </c>
      <c r="N352" s="251">
        <f>_xlfn.XLOOKUP($B352,Pop_countries_a,'Data01 - Population'!V$8:V$274)*_xlfn.XLOOKUP($B352,$B$11:$B$188,$L$11:$L$188)</f>
        <v>716821.08317000011</v>
      </c>
      <c r="O352" s="251">
        <f>_xlfn.XLOOKUP($B352,Pop_countries_a,'Data01 - Population'!W$8:W$274)*_xlfn.XLOOKUP($B352,$B$11:$B$188,$L$11:$L$188)</f>
        <v>716278.46567000018</v>
      </c>
      <c r="P352" s="251">
        <f>_xlfn.XLOOKUP($B352,Pop_countries_a,'Data01 - Population'!X$8:X$274)*_xlfn.XLOOKUP($B352,$B$11:$B$188,$L$11:$L$188)</f>
        <v>715550.97100000002</v>
      </c>
      <c r="Q352" s="251">
        <f>_xlfn.XLOOKUP($B352,Pop_countries_a,'Data01 - Population'!Y$8:Y$274)*_xlfn.XLOOKUP($B352,$B$11:$B$188,$L$11:$L$188)</f>
        <v>714640.24994000013</v>
      </c>
      <c r="R352" s="251">
        <f>_xlfn.XLOOKUP($B352,Pop_countries_a,'Data01 - Population'!Z$8:Z$274)*_xlfn.XLOOKUP($B352,$B$11:$B$188,$L$11:$L$188)</f>
        <v>713546.93426999997</v>
      </c>
      <c r="S352" s="251">
        <f>_xlfn.XLOOKUP($B352,Pop_countries_a,'Data01 - Population'!AA$8:AA$274)*_xlfn.XLOOKUP($B352,$B$11:$B$188,$L$11:$L$188)</f>
        <v>712271.95128000004</v>
      </c>
      <c r="T352" s="251">
        <f>_xlfn.XLOOKUP($B352,Pop_countries_a,'Data01 - Population'!AB$8:AB$274)*_xlfn.XLOOKUP($B352,$B$11:$B$188,$L$11:$L$188)</f>
        <v>710818.17455000011</v>
      </c>
      <c r="U352" s="251">
        <f>_xlfn.XLOOKUP($B352,Pop_countries_a,'Data01 - Population'!AC$8:AC$274)*_xlfn.XLOOKUP($B352,$B$11:$B$188,$L$11:$L$188)</f>
        <v>709186.82688000007</v>
      </c>
      <c r="V352" s="251">
        <f>_xlfn.XLOOKUP($B352,Pop_countries_a,'Data01 - Population'!AD$8:AD$274)*_xlfn.XLOOKUP($B352,$B$11:$B$188,$L$11:$L$188)</f>
        <v>707374.80032000015</v>
      </c>
      <c r="W352" s="251">
        <f>_xlfn.XLOOKUP($B352,Pop_countries_a,'Data01 - Population'!AE$8:AE$274)*_xlfn.XLOOKUP($B352,$B$11:$B$188,$L$11:$L$188)</f>
        <v>705378.1513400001</v>
      </c>
      <c r="X352" s="251">
        <f>_xlfn.XLOOKUP($B352,Pop_countries_a,'Data01 - Population'!AF$8:AF$274)*_xlfn.XLOOKUP($B352,$B$11:$B$188,$L$11:$L$188)</f>
        <v>703194.5260500001</v>
      </c>
      <c r="Y352" s="251">
        <f>_xlfn.XLOOKUP($B352,Pop_countries_a,'Data01 - Population'!AG$8:AG$274)*_xlfn.XLOOKUP($B352,$B$11:$B$188,$L$11:$L$188)</f>
        <v>700825.20839000016</v>
      </c>
      <c r="Z352" s="251">
        <f>_xlfn.XLOOKUP($B352,Pop_countries_a,'Data01 - Population'!AH$8:AH$274)*_xlfn.XLOOKUP($B352,$B$11:$B$188,$L$11:$L$188)</f>
        <v>698274.91633000004</v>
      </c>
      <c r="AA352" s="251">
        <f>_xlfn.XLOOKUP($B352,Pop_countries_a,'Data01 - Population'!AI$8:AI$274)*_xlfn.XLOOKUP($B352,$B$11:$B$188,$L$11:$L$188)</f>
        <v>695547.06352000008</v>
      </c>
      <c r="AB352" s="251">
        <f>_xlfn.XLOOKUP($B352,Pop_countries_a,'Data01 - Population'!AJ$8:AJ$274)*_xlfn.XLOOKUP($B352,$B$11:$B$188,$L$11:$L$188)</f>
        <v>692646.52078000002</v>
      </c>
      <c r="AC352" s="251">
        <f>_xlfn.XLOOKUP($B352,Pop_countries_a,'Data01 - Population'!AK$8:AK$274)*_xlfn.XLOOKUP($B352,$B$11:$B$188,$L$11:$L$188)</f>
        <v>689578.41368000011</v>
      </c>
      <c r="AD352" s="251">
        <f>_xlfn.XLOOKUP($B352,Pop_countries_a,'Data01 - Population'!AL$8:AL$274)*_xlfn.XLOOKUP($B352,$B$11:$B$188,$L$11:$L$188)</f>
        <v>686347.95950000011</v>
      </c>
      <c r="AE352" s="251">
        <f>_xlfn.XLOOKUP($B352,Pop_countries_a,'Data01 - Population'!AM$8:AM$274)*_xlfn.XLOOKUP($B352,$B$11:$B$188,$L$11:$L$188)</f>
        <v>682960.82388000016</v>
      </c>
      <c r="AF352" s="251">
        <f>_xlfn.XLOOKUP($B352,Pop_countries_a,'Data01 - Population'!AN$8:AN$274)*_xlfn.XLOOKUP($B352,$B$11:$B$188,$L$11:$L$188)</f>
        <v>679423.99716000003</v>
      </c>
      <c r="AG352" s="251">
        <f>_xlfn.XLOOKUP($B352,Pop_countries_a,'Data01 - Population'!AO$8:AO$274)*_xlfn.XLOOKUP($B352,$B$11:$B$188,$L$11:$L$188)</f>
        <v>675745.48868000007</v>
      </c>
      <c r="AH352" s="251">
        <f>_xlfn.XLOOKUP($B352,Pop_countries_a,'Data01 - Population'!AP$8:AP$274)*_xlfn.XLOOKUP($B352,$B$11:$B$188,$L$11:$L$188)</f>
        <v>671933.63386000018</v>
      </c>
    </row>
    <row r="353" spans="2:34" x14ac:dyDescent="0.25">
      <c r="B353" s="256" t="s">
        <v>317</v>
      </c>
      <c r="C353" s="251">
        <f>_xlfn.XLOOKUP($B353,Pop_countries_a,'Data01 - Population'!K$8:K$274)*_xlfn.XLOOKUP($B353,$B$11:$B$188,$L$11:$L$188)</f>
        <v>10771.6896</v>
      </c>
      <c r="D353" s="251">
        <f>_xlfn.XLOOKUP($B353,Pop_countries_a,'Data01 - Population'!L$8:L$274)*_xlfn.XLOOKUP($B353,$B$11:$B$188,$L$11:$L$188)</f>
        <v>10982.621859999999</v>
      </c>
      <c r="E353" s="251">
        <f>_xlfn.XLOOKUP($B353,Pop_countries_a,'Data01 - Population'!M$8:M$274)*_xlfn.XLOOKUP($B353,$B$11:$B$188,$L$11:$L$188)</f>
        <v>11194.47875</v>
      </c>
      <c r="F353" s="251">
        <f>_xlfn.XLOOKUP($B353,Pop_countries_a,'Data01 - Population'!N$8:N$274)*_xlfn.XLOOKUP($B353,$B$11:$B$188,$L$11:$L$188)</f>
        <v>11407.36023</v>
      </c>
      <c r="G353" s="251">
        <f>_xlfn.XLOOKUP($B353,Pop_countries_a,'Data01 - Population'!O$8:O$274)*_xlfn.XLOOKUP($B353,$B$11:$B$188,$L$11:$L$188)</f>
        <v>11620.82481</v>
      </c>
      <c r="H353" s="251">
        <f>_xlfn.XLOOKUP($B353,Pop_countries_a,'Data01 - Population'!P$8:P$274)*_xlfn.XLOOKUP($B353,$B$11:$B$188,$L$11:$L$188)</f>
        <v>11834.939130000001</v>
      </c>
      <c r="I353" s="251">
        <f>_xlfn.XLOOKUP($B353,Pop_countries_a,'Data01 - Population'!Q$8:Q$274)*_xlfn.XLOOKUP($B353,$B$11:$B$188,$L$11:$L$188)</f>
        <v>12049.419970000001</v>
      </c>
      <c r="J353" s="251">
        <f>_xlfn.XLOOKUP($B353,Pop_countries_a,'Data01 - Population'!R$8:R$274)*_xlfn.XLOOKUP($B353,$B$11:$B$188,$L$11:$L$188)</f>
        <v>12263.85916</v>
      </c>
      <c r="K353" s="251">
        <f>_xlfn.XLOOKUP($B353,Pop_countries_a,'Data01 - Population'!S$8:S$274)*_xlfn.XLOOKUP($B353,$B$11:$B$188,$L$11:$L$188)</f>
        <v>12477.7569</v>
      </c>
      <c r="L353" s="251">
        <f>_xlfn.XLOOKUP($B353,Pop_countries_a,'Data01 - Population'!T$8:T$274)*_xlfn.XLOOKUP($B353,$B$11:$B$188,$L$11:$L$188)</f>
        <v>12690.671700000001</v>
      </c>
      <c r="M353" s="251">
        <f>_xlfn.XLOOKUP($B353,Pop_countries_a,'Data01 - Population'!U$8:U$274)*_xlfn.XLOOKUP($B353,$B$11:$B$188,$L$11:$L$188)</f>
        <v>12902.18706</v>
      </c>
      <c r="N353" s="251">
        <f>_xlfn.XLOOKUP($B353,Pop_countries_a,'Data01 - Population'!V$8:V$274)*_xlfn.XLOOKUP($B353,$B$11:$B$188,$L$11:$L$188)</f>
        <v>13111.911469999999</v>
      </c>
      <c r="O353" s="251">
        <f>_xlfn.XLOOKUP($B353,Pop_countries_a,'Data01 - Population'!W$8:W$274)*_xlfn.XLOOKUP($B353,$B$11:$B$188,$L$11:$L$188)</f>
        <v>13319.603359999999</v>
      </c>
      <c r="P353" s="251">
        <f>_xlfn.XLOOKUP($B353,Pop_countries_a,'Data01 - Population'!X$8:X$274)*_xlfn.XLOOKUP($B353,$B$11:$B$188,$L$11:$L$188)</f>
        <v>13524.93786</v>
      </c>
      <c r="Q353" s="251">
        <f>_xlfn.XLOOKUP($B353,Pop_countries_a,'Data01 - Population'!Y$8:Y$274)*_xlfn.XLOOKUP($B353,$B$11:$B$188,$L$11:$L$188)</f>
        <v>13727.9233</v>
      </c>
      <c r="R353" s="251">
        <f>_xlfn.XLOOKUP($B353,Pop_countries_a,'Data01 - Population'!Z$8:Z$274)*_xlfn.XLOOKUP($B353,$B$11:$B$188,$L$11:$L$188)</f>
        <v>13928.251469999999</v>
      </c>
      <c r="S353" s="251">
        <f>_xlfn.XLOOKUP($B353,Pop_countries_a,'Data01 - Population'!AA$8:AA$274)*_xlfn.XLOOKUP($B353,$B$11:$B$188,$L$11:$L$188)</f>
        <v>14125.664140000001</v>
      </c>
      <c r="T353" s="251">
        <f>_xlfn.XLOOKUP($B353,Pop_countries_a,'Data01 - Population'!AB$8:AB$274)*_xlfn.XLOOKUP($B353,$B$11:$B$188,$L$11:$L$188)</f>
        <v>14320.261269999999</v>
      </c>
      <c r="U353" s="251">
        <f>_xlfn.XLOOKUP($B353,Pop_countries_a,'Data01 - Population'!AC$8:AC$274)*_xlfn.XLOOKUP($B353,$B$11:$B$188,$L$11:$L$188)</f>
        <v>14511.934569999999</v>
      </c>
      <c r="V353" s="251">
        <f>_xlfn.XLOOKUP($B353,Pop_countries_a,'Data01 - Population'!AD$8:AD$274)*_xlfn.XLOOKUP($B353,$B$11:$B$188,$L$11:$L$188)</f>
        <v>14700.90062</v>
      </c>
      <c r="W353" s="251">
        <f>_xlfn.XLOOKUP($B353,Pop_countries_a,'Data01 - Population'!AE$8:AE$274)*_xlfn.XLOOKUP($B353,$B$11:$B$188,$L$11:$L$188)</f>
        <v>14887.24272</v>
      </c>
      <c r="X353" s="251">
        <f>_xlfn.XLOOKUP($B353,Pop_countries_a,'Data01 - Population'!AF$8:AF$274)*_xlfn.XLOOKUP($B353,$B$11:$B$188,$L$11:$L$188)</f>
        <v>15071.310729999999</v>
      </c>
      <c r="Y353" s="251">
        <f>_xlfn.XLOOKUP($B353,Pop_countries_a,'Data01 - Population'!AG$8:AG$274)*_xlfn.XLOOKUP($B353,$B$11:$B$188,$L$11:$L$188)</f>
        <v>15252.921390000001</v>
      </c>
      <c r="Z353" s="251">
        <f>_xlfn.XLOOKUP($B353,Pop_countries_a,'Data01 - Population'!AH$8:AH$274)*_xlfn.XLOOKUP($B353,$B$11:$B$188,$L$11:$L$188)</f>
        <v>15432.207979999999</v>
      </c>
      <c r="AA353" s="251">
        <f>_xlfn.XLOOKUP($B353,Pop_countries_a,'Data01 - Population'!AI$8:AI$274)*_xlfn.XLOOKUP($B353,$B$11:$B$188,$L$11:$L$188)</f>
        <v>15609.770260000001</v>
      </c>
      <c r="AB353" s="251">
        <f>_xlfn.XLOOKUP($B353,Pop_countries_a,'Data01 - Population'!AJ$8:AJ$274)*_xlfn.XLOOKUP($B353,$B$11:$B$188,$L$11:$L$188)</f>
        <v>15785.95809</v>
      </c>
      <c r="AC353" s="251">
        <f>_xlfn.XLOOKUP($B353,Pop_countries_a,'Data01 - Population'!AK$8:AK$274)*_xlfn.XLOOKUP($B353,$B$11:$B$188,$L$11:$L$188)</f>
        <v>15961.15465</v>
      </c>
      <c r="AD353" s="251">
        <f>_xlfn.XLOOKUP($B353,Pop_countries_a,'Data01 - Population'!AL$8:AL$274)*_xlfn.XLOOKUP($B353,$B$11:$B$188,$L$11:$L$188)</f>
        <v>16135.60151</v>
      </c>
      <c r="AE353" s="251">
        <f>_xlfn.XLOOKUP($B353,Pop_countries_a,'Data01 - Population'!AM$8:AM$274)*_xlfn.XLOOKUP($B353,$B$11:$B$188,$L$11:$L$188)</f>
        <v>16309.03211</v>
      </c>
      <c r="AF353" s="251">
        <f>_xlfn.XLOOKUP($B353,Pop_countries_a,'Data01 - Population'!AN$8:AN$274)*_xlfn.XLOOKUP($B353,$B$11:$B$188,$L$11:$L$188)</f>
        <v>16481.304840000001</v>
      </c>
      <c r="AG353" s="251">
        <f>_xlfn.XLOOKUP($B353,Pop_countries_a,'Data01 - Population'!AO$8:AO$274)*_xlfn.XLOOKUP($B353,$B$11:$B$188,$L$11:$L$188)</f>
        <v>16651.91157</v>
      </c>
      <c r="AH353" s="251">
        <f>_xlfn.XLOOKUP($B353,Pop_countries_a,'Data01 - Population'!AP$8:AP$274)*_xlfn.XLOOKUP($B353,$B$11:$B$188,$L$11:$L$188)</f>
        <v>16820.744010000002</v>
      </c>
    </row>
    <row r="354" spans="2:34" x14ac:dyDescent="0.25">
      <c r="B354" s="256" t="s">
        <v>248</v>
      </c>
      <c r="C354" s="251">
        <f>_xlfn.XLOOKUP($B354,Pop_countries_a,'Data01 - Population'!K$8:K$274)*_xlfn.XLOOKUP($B354,$B$11:$B$188,$L$11:$L$188)</f>
        <v>78641.353069999997</v>
      </c>
      <c r="D354" s="251">
        <f>_xlfn.XLOOKUP($B354,Pop_countries_a,'Data01 - Population'!L$8:L$274)*_xlfn.XLOOKUP($B354,$B$11:$B$188,$L$11:$L$188)</f>
        <v>80552.111009999979</v>
      </c>
      <c r="E354" s="251">
        <f>_xlfn.XLOOKUP($B354,Pop_countries_a,'Data01 - Population'!M$8:M$274)*_xlfn.XLOOKUP($B354,$B$11:$B$188,$L$11:$L$188)</f>
        <v>82493.294659999985</v>
      </c>
      <c r="F354" s="251">
        <f>_xlfn.XLOOKUP($B354,Pop_countries_a,'Data01 - Population'!N$8:N$274)*_xlfn.XLOOKUP($B354,$B$11:$B$188,$L$11:$L$188)</f>
        <v>84464.495359999986</v>
      </c>
      <c r="G354" s="251">
        <f>_xlfn.XLOOKUP($B354,Pop_countries_a,'Data01 - Population'!O$8:O$274)*_xlfn.XLOOKUP($B354,$B$11:$B$188,$L$11:$L$188)</f>
        <v>86466.958549999996</v>
      </c>
      <c r="H354" s="251">
        <f>_xlfn.XLOOKUP($B354,Pop_countries_a,'Data01 - Population'!P$8:P$274)*_xlfn.XLOOKUP($B354,$B$11:$B$188,$L$11:$L$188)</f>
        <v>88501.988049999985</v>
      </c>
      <c r="I354" s="251">
        <f>_xlfn.XLOOKUP($B354,Pop_countries_a,'Data01 - Population'!Q$8:Q$274)*_xlfn.XLOOKUP($B354,$B$11:$B$188,$L$11:$L$188)</f>
        <v>90570.605509999994</v>
      </c>
      <c r="J354" s="251">
        <f>_xlfn.XLOOKUP($B354,Pop_countries_a,'Data01 - Population'!R$8:R$274)*_xlfn.XLOOKUP($B354,$B$11:$B$188,$L$11:$L$188)</f>
        <v>92672.947149999993</v>
      </c>
      <c r="K354" s="251">
        <f>_xlfn.XLOOKUP($B354,Pop_countries_a,'Data01 - Population'!S$8:S$274)*_xlfn.XLOOKUP($B354,$B$11:$B$188,$L$11:$L$188)</f>
        <v>94808.701609999989</v>
      </c>
      <c r="L354" s="251">
        <f>_xlfn.XLOOKUP($B354,Pop_countries_a,'Data01 - Population'!T$8:T$274)*_xlfn.XLOOKUP($B354,$B$11:$B$188,$L$11:$L$188)</f>
        <v>96976.993189999979</v>
      </c>
      <c r="M354" s="251">
        <f>_xlfn.XLOOKUP($B354,Pop_countries_a,'Data01 - Population'!U$8:U$274)*_xlfn.XLOOKUP($B354,$B$11:$B$188,$L$11:$L$188)</f>
        <v>99176.255359999996</v>
      </c>
      <c r="N354" s="251">
        <f>_xlfn.XLOOKUP($B354,Pop_countries_a,'Data01 - Population'!V$8:V$274)*_xlfn.XLOOKUP($B354,$B$11:$B$188,$L$11:$L$188)</f>
        <v>101405.27186999998</v>
      </c>
      <c r="O354" s="251">
        <f>_xlfn.XLOOKUP($B354,Pop_countries_a,'Data01 - Population'!W$8:W$274)*_xlfn.XLOOKUP($B354,$B$11:$B$188,$L$11:$L$188)</f>
        <v>103662.95295999998</v>
      </c>
      <c r="P354" s="251">
        <f>_xlfn.XLOOKUP($B354,Pop_countries_a,'Data01 - Population'!X$8:X$274)*_xlfn.XLOOKUP($B354,$B$11:$B$188,$L$11:$L$188)</f>
        <v>105948.59806999999</v>
      </c>
      <c r="Q354" s="251">
        <f>_xlfn.XLOOKUP($B354,Pop_countries_a,'Data01 - Population'!Y$8:Y$274)*_xlfn.XLOOKUP($B354,$B$11:$B$188,$L$11:$L$188)</f>
        <v>108260.35849999999</v>
      </c>
      <c r="R354" s="251">
        <f>_xlfn.XLOOKUP($B354,Pop_countries_a,'Data01 - Population'!Z$8:Z$274)*_xlfn.XLOOKUP($B354,$B$11:$B$188,$L$11:$L$188)</f>
        <v>110596.39527999998</v>
      </c>
      <c r="S354" s="251">
        <f>_xlfn.XLOOKUP($B354,Pop_countries_a,'Data01 - Population'!AA$8:AA$274)*_xlfn.XLOOKUP($B354,$B$11:$B$188,$L$11:$L$188)</f>
        <v>112954.62618999998</v>
      </c>
      <c r="T354" s="251">
        <f>_xlfn.XLOOKUP($B354,Pop_countries_a,'Data01 - Population'!AB$8:AB$274)*_xlfn.XLOOKUP($B354,$B$11:$B$188,$L$11:$L$188)</f>
        <v>115333.68902999998</v>
      </c>
      <c r="U354" s="251">
        <f>_xlfn.XLOOKUP($B354,Pop_countries_a,'Data01 - Population'!AC$8:AC$274)*_xlfn.XLOOKUP($B354,$B$11:$B$188,$L$11:$L$188)</f>
        <v>117732.56214999998</v>
      </c>
      <c r="V354" s="251">
        <f>_xlfn.XLOOKUP($B354,Pop_countries_a,'Data01 - Population'!AD$8:AD$274)*_xlfn.XLOOKUP($B354,$B$11:$B$188,$L$11:$L$188)</f>
        <v>120148.92007999998</v>
      </c>
      <c r="W354" s="251">
        <f>_xlfn.XLOOKUP($B354,Pop_countries_a,'Data01 - Population'!AE$8:AE$274)*_xlfn.XLOOKUP($B354,$B$11:$B$188,$L$11:$L$188)</f>
        <v>122581.05033999999</v>
      </c>
      <c r="X354" s="251">
        <f>_xlfn.XLOOKUP($B354,Pop_countries_a,'Data01 - Population'!AF$8:AF$274)*_xlfn.XLOOKUP($B354,$B$11:$B$188,$L$11:$L$188)</f>
        <v>125026.77340999998</v>
      </c>
      <c r="Y354" s="251">
        <f>_xlfn.XLOOKUP($B354,Pop_countries_a,'Data01 - Population'!AG$8:AG$274)*_xlfn.XLOOKUP($B354,$B$11:$B$188,$L$11:$L$188)</f>
        <v>127484.84384999999</v>
      </c>
      <c r="Z354" s="251">
        <f>_xlfn.XLOOKUP($B354,Pop_countries_a,'Data01 - Population'!AH$8:AH$274)*_xlfn.XLOOKUP($B354,$B$11:$B$188,$L$11:$L$188)</f>
        <v>129954.24973999998</v>
      </c>
      <c r="AA354" s="251">
        <f>_xlfn.XLOOKUP($B354,Pop_countries_a,'Data01 - Population'!AI$8:AI$274)*_xlfn.XLOOKUP($B354,$B$11:$B$188,$L$11:$L$188)</f>
        <v>132433.83320999998</v>
      </c>
      <c r="AB354" s="251">
        <f>_xlfn.XLOOKUP($B354,Pop_countries_a,'Data01 - Population'!AJ$8:AJ$274)*_xlfn.XLOOKUP($B354,$B$11:$B$188,$L$11:$L$188)</f>
        <v>134922.14448999998</v>
      </c>
      <c r="AC354" s="251">
        <f>_xlfn.XLOOKUP($B354,Pop_countries_a,'Data01 - Population'!AK$8:AK$274)*_xlfn.XLOOKUP($B354,$B$11:$B$188,$L$11:$L$188)</f>
        <v>137418.37598999997</v>
      </c>
      <c r="AD354" s="251">
        <f>_xlfn.XLOOKUP($B354,Pop_countries_a,'Data01 - Population'!AL$8:AL$274)*_xlfn.XLOOKUP($B354,$B$11:$B$188,$L$11:$L$188)</f>
        <v>139921.39902999997</v>
      </c>
      <c r="AE354" s="251">
        <f>_xlfn.XLOOKUP($B354,Pop_countries_a,'Data01 - Population'!AM$8:AM$274)*_xlfn.XLOOKUP($B354,$B$11:$B$188,$L$11:$L$188)</f>
        <v>142430.50331999999</v>
      </c>
      <c r="AF354" s="251">
        <f>_xlfn.XLOOKUP($B354,Pop_countries_a,'Data01 - Population'!AN$8:AN$274)*_xlfn.XLOOKUP($B354,$B$11:$B$188,$L$11:$L$188)</f>
        <v>144945.26073999997</v>
      </c>
      <c r="AG354" s="251">
        <f>_xlfn.XLOOKUP($B354,Pop_countries_a,'Data01 - Population'!AO$8:AO$274)*_xlfn.XLOOKUP($B354,$B$11:$B$188,$L$11:$L$188)</f>
        <v>147466.12859999997</v>
      </c>
      <c r="AH354" s="251">
        <f>_xlfn.XLOOKUP($B354,Pop_countries_a,'Data01 - Population'!AP$8:AP$274)*_xlfn.XLOOKUP($B354,$B$11:$B$188,$L$11:$L$188)</f>
        <v>149992.86364999998</v>
      </c>
    </row>
    <row r="355" spans="2:34" x14ac:dyDescent="0.25">
      <c r="B355" s="256" t="s">
        <v>347</v>
      </c>
      <c r="C355" s="251">
        <f>_xlfn.XLOOKUP($B355,Pop_countries_a,'Data01 - Population'!K$8:K$274)*_xlfn.XLOOKUP($B355,$B$11:$B$188,$L$11:$L$188)</f>
        <v>12024.632780000002</v>
      </c>
      <c r="D355" s="251">
        <f>_xlfn.XLOOKUP($B355,Pop_countries_a,'Data01 - Population'!L$8:L$274)*_xlfn.XLOOKUP($B355,$B$11:$B$188,$L$11:$L$188)</f>
        <v>12063.612420000001</v>
      </c>
      <c r="E355" s="251">
        <f>_xlfn.XLOOKUP($B355,Pop_countries_a,'Data01 - Population'!M$8:M$274)*_xlfn.XLOOKUP($B355,$B$11:$B$188,$L$11:$L$188)</f>
        <v>12097.083880000002</v>
      </c>
      <c r="F355" s="251">
        <f>_xlfn.XLOOKUP($B355,Pop_countries_a,'Data01 - Population'!N$8:N$274)*_xlfn.XLOOKUP($B355,$B$11:$B$188,$L$11:$L$188)</f>
        <v>12124.779940000002</v>
      </c>
      <c r="G355" s="251">
        <f>_xlfn.XLOOKUP($B355,Pop_countries_a,'Data01 - Population'!O$8:O$274)*_xlfn.XLOOKUP($B355,$B$11:$B$188,$L$11:$L$188)</f>
        <v>12147.088500000002</v>
      </c>
      <c r="H355" s="251">
        <f>_xlfn.XLOOKUP($B355,Pop_countries_a,'Data01 - Population'!P$8:P$274)*_xlfn.XLOOKUP($B355,$B$11:$B$188,$L$11:$L$188)</f>
        <v>12164.406080000001</v>
      </c>
      <c r="I355" s="251">
        <f>_xlfn.XLOOKUP($B355,Pop_countries_a,'Data01 - Population'!Q$8:Q$274)*_xlfn.XLOOKUP($B355,$B$11:$B$188,$L$11:$L$188)</f>
        <v>12177.44814</v>
      </c>
      <c r="J355" s="251">
        <f>_xlfn.XLOOKUP($B355,Pop_countries_a,'Data01 - Population'!R$8:R$274)*_xlfn.XLOOKUP($B355,$B$11:$B$188,$L$11:$L$188)</f>
        <v>12186.180200000003</v>
      </c>
      <c r="K355" s="251">
        <f>_xlfn.XLOOKUP($B355,Pop_countries_a,'Data01 - Population'!S$8:S$274)*_xlfn.XLOOKUP($B355,$B$11:$B$188,$L$11:$L$188)</f>
        <v>12190.653980000001</v>
      </c>
      <c r="L355" s="251">
        <f>_xlfn.XLOOKUP($B355,Pop_countries_a,'Data01 - Population'!T$8:T$274)*_xlfn.XLOOKUP($B355,$B$11:$B$188,$L$11:$L$188)</f>
        <v>12191.507360000001</v>
      </c>
      <c r="M355" s="251">
        <f>_xlfn.XLOOKUP($B355,Pop_countries_a,'Data01 - Population'!U$8:U$274)*_xlfn.XLOOKUP($B355,$B$11:$B$188,$L$11:$L$188)</f>
        <v>12189.067900000002</v>
      </c>
      <c r="N355" s="251">
        <f>_xlfn.XLOOKUP($B355,Pop_countries_a,'Data01 - Population'!V$8:V$274)*_xlfn.XLOOKUP($B355,$B$11:$B$188,$L$11:$L$188)</f>
        <v>12183.620060000001</v>
      </c>
      <c r="O355" s="251">
        <f>_xlfn.XLOOKUP($B355,Pop_countries_a,'Data01 - Population'!W$8:W$274)*_xlfn.XLOOKUP($B355,$B$11:$B$188,$L$11:$L$188)</f>
        <v>12175.594840000002</v>
      </c>
      <c r="P355" s="251">
        <f>_xlfn.XLOOKUP($B355,Pop_countries_a,'Data01 - Population'!X$8:X$274)*_xlfn.XLOOKUP($B355,$B$11:$B$188,$L$11:$L$188)</f>
        <v>12164.862940000003</v>
      </c>
      <c r="Q355" s="251">
        <f>_xlfn.XLOOKUP($B355,Pop_countries_a,'Data01 - Population'!Y$8:Y$274)*_xlfn.XLOOKUP($B355,$B$11:$B$188,$L$11:$L$188)</f>
        <v>12151.812260000001</v>
      </c>
      <c r="R355" s="251">
        <f>_xlfn.XLOOKUP($B355,Pop_countries_a,'Data01 - Population'!Z$8:Z$274)*_xlfn.XLOOKUP($B355,$B$11:$B$188,$L$11:$L$188)</f>
        <v>12136.373840000002</v>
      </c>
      <c r="S355" s="251">
        <f>_xlfn.XLOOKUP($B355,Pop_countries_a,'Data01 - Population'!AA$8:AA$274)*_xlfn.XLOOKUP($B355,$B$11:$B$188,$L$11:$L$188)</f>
        <v>12118.780420000003</v>
      </c>
      <c r="T355" s="251">
        <f>_xlfn.XLOOKUP($B355,Pop_countries_a,'Data01 - Population'!AB$8:AB$274)*_xlfn.XLOOKUP($B355,$B$11:$B$188,$L$11:$L$188)</f>
        <v>12099.066480000001</v>
      </c>
      <c r="U355" s="251">
        <f>_xlfn.XLOOKUP($B355,Pop_countries_a,'Data01 - Population'!AC$8:AC$274)*_xlfn.XLOOKUP($B355,$B$11:$B$188,$L$11:$L$188)</f>
        <v>12077.188920000002</v>
      </c>
      <c r="V355" s="251">
        <f>_xlfn.XLOOKUP($B355,Pop_countries_a,'Data01 - Population'!AD$8:AD$274)*_xlfn.XLOOKUP($B355,$B$11:$B$188,$L$11:$L$188)</f>
        <v>12053.285660000001</v>
      </c>
      <c r="W355" s="251">
        <f>_xlfn.XLOOKUP($B355,Pop_countries_a,'Data01 - Population'!AE$8:AE$274)*_xlfn.XLOOKUP($B355,$B$11:$B$188,$L$11:$L$188)</f>
        <v>12027.046380000002</v>
      </c>
      <c r="X355" s="251">
        <f>_xlfn.XLOOKUP($B355,Pop_countries_a,'Data01 - Population'!AF$8:AF$274)*_xlfn.XLOOKUP($B355,$B$11:$B$188,$L$11:$L$188)</f>
        <v>11998.557280000001</v>
      </c>
      <c r="Y355" s="251">
        <f>_xlfn.XLOOKUP($B355,Pop_countries_a,'Data01 - Population'!AG$8:AG$274)*_xlfn.XLOOKUP($B355,$B$11:$B$188,$L$11:$L$188)</f>
        <v>11967.697680000001</v>
      </c>
      <c r="Z355" s="251">
        <f>_xlfn.XLOOKUP($B355,Pop_countries_a,'Data01 - Population'!AH$8:AH$274)*_xlfn.XLOOKUP($B355,$B$11:$B$188,$L$11:$L$188)</f>
        <v>11934.596880000001</v>
      </c>
      <c r="AA355" s="251">
        <f>_xlfn.XLOOKUP($B355,Pop_countries_a,'Data01 - Population'!AI$8:AI$274)*_xlfn.XLOOKUP($B355,$B$11:$B$188,$L$11:$L$188)</f>
        <v>11899.082480000001</v>
      </c>
      <c r="AB355" s="251">
        <f>_xlfn.XLOOKUP($B355,Pop_countries_a,'Data01 - Population'!AJ$8:AJ$274)*_xlfn.XLOOKUP($B355,$B$11:$B$188,$L$11:$L$188)</f>
        <v>11861.12</v>
      </c>
      <c r="AC355" s="251">
        <f>_xlfn.XLOOKUP($B355,Pop_countries_a,'Data01 - Population'!AK$8:AK$274)*_xlfn.XLOOKUP($B355,$B$11:$B$188,$L$11:$L$188)</f>
        <v>11820.726680000002</v>
      </c>
      <c r="AD355" s="251">
        <f>_xlfn.XLOOKUP($B355,Pop_countries_a,'Data01 - Population'!AL$8:AL$274)*_xlfn.XLOOKUP($B355,$B$11:$B$188,$L$11:$L$188)</f>
        <v>11777.937</v>
      </c>
      <c r="AE355" s="251">
        <f>_xlfn.XLOOKUP($B355,Pop_countries_a,'Data01 - Population'!AM$8:AM$274)*_xlfn.XLOOKUP($B355,$B$11:$B$188,$L$11:$L$188)</f>
        <v>11732.621660000003</v>
      </c>
      <c r="AF355" s="251">
        <f>_xlfn.XLOOKUP($B355,Pop_countries_a,'Data01 - Population'!AN$8:AN$274)*_xlfn.XLOOKUP($B355,$B$11:$B$188,$L$11:$L$188)</f>
        <v>11685.039260000001</v>
      </c>
      <c r="AG355" s="251">
        <f>_xlfn.XLOOKUP($B355,Pop_countries_a,'Data01 - Population'!AO$8:AO$274)*_xlfn.XLOOKUP($B355,$B$11:$B$188,$L$11:$L$188)</f>
        <v>11635.28462</v>
      </c>
      <c r="AH355" s="251">
        <f>_xlfn.XLOOKUP($B355,Pop_countries_a,'Data01 - Population'!AP$8:AP$274)*_xlfn.XLOOKUP($B355,$B$11:$B$188,$L$11:$L$188)</f>
        <v>11583.392220000002</v>
      </c>
    </row>
    <row r="356" spans="2:34" x14ac:dyDescent="0.25">
      <c r="B356" s="256" t="s">
        <v>256</v>
      </c>
      <c r="C356" s="251">
        <f>_xlfn.XLOOKUP($B356,Pop_countries_a,'Data01 - Population'!K$8:K$274)*_xlfn.XLOOKUP($B356,$B$11:$B$188,$L$11:$L$188)</f>
        <v>168520.92960999996</v>
      </c>
      <c r="D356" s="251">
        <f>_xlfn.XLOOKUP($B356,Pop_countries_a,'Data01 - Population'!L$8:L$274)*_xlfn.XLOOKUP($B356,$B$11:$B$188,$L$11:$L$188)</f>
        <v>170306.28537999999</v>
      </c>
      <c r="E356" s="251">
        <f>_xlfn.XLOOKUP($B356,Pop_countries_a,'Data01 - Population'!M$8:M$274)*_xlfn.XLOOKUP($B356,$B$11:$B$188,$L$11:$L$188)</f>
        <v>171994.35923999996</v>
      </c>
      <c r="F356" s="251">
        <f>_xlfn.XLOOKUP($B356,Pop_countries_a,'Data01 - Population'!N$8:N$274)*_xlfn.XLOOKUP($B356,$B$11:$B$188,$L$11:$L$188)</f>
        <v>173592.31295999998</v>
      </c>
      <c r="G356" s="251">
        <f>_xlfn.XLOOKUP($B356,Pop_countries_a,'Data01 - Population'!O$8:O$274)*_xlfn.XLOOKUP($B356,$B$11:$B$188,$L$11:$L$188)</f>
        <v>175104.13810999997</v>
      </c>
      <c r="H356" s="251">
        <f>_xlfn.XLOOKUP($B356,Pop_countries_a,'Data01 - Population'!P$8:P$274)*_xlfn.XLOOKUP($B356,$B$11:$B$188,$L$11:$L$188)</f>
        <v>176542.35697999998</v>
      </c>
      <c r="I356" s="251">
        <f>_xlfn.XLOOKUP($B356,Pop_countries_a,'Data01 - Population'!Q$8:Q$274)*_xlfn.XLOOKUP($B356,$B$11:$B$188,$L$11:$L$188)</f>
        <v>177916.63867999997</v>
      </c>
      <c r="J356" s="251">
        <f>_xlfn.XLOOKUP($B356,Pop_countries_a,'Data01 - Population'!R$8:R$274)*_xlfn.XLOOKUP($B356,$B$11:$B$188,$L$11:$L$188)</f>
        <v>179225.02344999998</v>
      </c>
      <c r="K356" s="251">
        <f>_xlfn.XLOOKUP($B356,Pop_countries_a,'Data01 - Population'!S$8:S$274)*_xlfn.XLOOKUP($B356,$B$11:$B$188,$L$11:$L$188)</f>
        <v>180463.13064999998</v>
      </c>
      <c r="L356" s="251">
        <f>_xlfn.XLOOKUP($B356,Pop_countries_a,'Data01 - Population'!T$8:T$274)*_xlfn.XLOOKUP($B356,$B$11:$B$188,$L$11:$L$188)</f>
        <v>181635.88849999997</v>
      </c>
      <c r="M356" s="251">
        <f>_xlfn.XLOOKUP($B356,Pop_countries_a,'Data01 - Population'!U$8:U$274)*_xlfn.XLOOKUP($B356,$B$11:$B$188,$L$11:$L$188)</f>
        <v>182749.63739999998</v>
      </c>
      <c r="N356" s="251">
        <f>_xlfn.XLOOKUP($B356,Pop_countries_a,'Data01 - Population'!V$8:V$274)*_xlfn.XLOOKUP($B356,$B$11:$B$188,$L$11:$L$188)</f>
        <v>183810.55923999997</v>
      </c>
      <c r="O356" s="251">
        <f>_xlfn.XLOOKUP($B356,Pop_countries_a,'Data01 - Population'!W$8:W$274)*_xlfn.XLOOKUP($B356,$B$11:$B$188,$L$11:$L$188)</f>
        <v>184821.03167</v>
      </c>
      <c r="P356" s="251">
        <f>_xlfn.XLOOKUP($B356,Pop_countries_a,'Data01 - Population'!X$8:X$274)*_xlfn.XLOOKUP($B356,$B$11:$B$188,$L$11:$L$188)</f>
        <v>185783.64848999999</v>
      </c>
      <c r="Q356" s="251">
        <f>_xlfn.XLOOKUP($B356,Pop_countries_a,'Data01 - Population'!Y$8:Y$274)*_xlfn.XLOOKUP($B356,$B$11:$B$188,$L$11:$L$188)</f>
        <v>186704.98065999997</v>
      </c>
      <c r="R356" s="251">
        <f>_xlfn.XLOOKUP($B356,Pop_countries_a,'Data01 - Population'!Z$8:Z$274)*_xlfn.XLOOKUP($B356,$B$11:$B$188,$L$11:$L$188)</f>
        <v>187592.44932999997</v>
      </c>
      <c r="S356" s="251">
        <f>_xlfn.XLOOKUP($B356,Pop_countries_a,'Data01 - Population'!AA$8:AA$274)*_xlfn.XLOOKUP($B356,$B$11:$B$188,$L$11:$L$188)</f>
        <v>188452.20757</v>
      </c>
      <c r="T356" s="251">
        <f>_xlfn.XLOOKUP($B356,Pop_countries_a,'Data01 - Population'!AB$8:AB$274)*_xlfn.XLOOKUP($B356,$B$11:$B$188,$L$11:$L$188)</f>
        <v>189286.61861999996</v>
      </c>
      <c r="U356" s="251">
        <f>_xlfn.XLOOKUP($B356,Pop_countries_a,'Data01 - Population'!AC$8:AC$274)*_xlfn.XLOOKUP($B356,$B$11:$B$188,$L$11:$L$188)</f>
        <v>190098.08894999998</v>
      </c>
      <c r="V356" s="251">
        <f>_xlfn.XLOOKUP($B356,Pop_countries_a,'Data01 - Population'!AD$8:AD$274)*_xlfn.XLOOKUP($B356,$B$11:$B$188,$L$11:$L$188)</f>
        <v>190889.08266999997</v>
      </c>
      <c r="W356" s="251">
        <f>_xlfn.XLOOKUP($B356,Pop_countries_a,'Data01 - Population'!AE$8:AE$274)*_xlfn.XLOOKUP($B356,$B$11:$B$188,$L$11:$L$188)</f>
        <v>191662.35208999997</v>
      </c>
      <c r="X356" s="251">
        <f>_xlfn.XLOOKUP($B356,Pop_countries_a,'Data01 - Population'!AF$8:AF$274)*_xlfn.XLOOKUP($B356,$B$11:$B$188,$L$11:$L$188)</f>
        <v>192419.32379999998</v>
      </c>
      <c r="Y356" s="251">
        <f>_xlfn.XLOOKUP($B356,Pop_countries_a,'Data01 - Population'!AG$8:AG$274)*_xlfn.XLOOKUP($B356,$B$11:$B$188,$L$11:$L$188)</f>
        <v>193161.51084999996</v>
      </c>
      <c r="Z356" s="251">
        <f>_xlfn.XLOOKUP($B356,Pop_countries_a,'Data01 - Population'!AH$8:AH$274)*_xlfn.XLOOKUP($B356,$B$11:$B$188,$L$11:$L$188)</f>
        <v>193888.09186999997</v>
      </c>
      <c r="AA356" s="251">
        <f>_xlfn.XLOOKUP($B356,Pop_countries_a,'Data01 - Population'!AI$8:AI$274)*_xlfn.XLOOKUP($B356,$B$11:$B$188,$L$11:$L$188)</f>
        <v>194596.93417999998</v>
      </c>
      <c r="AB356" s="251">
        <f>_xlfn.XLOOKUP($B356,Pop_countries_a,'Data01 - Population'!AJ$8:AJ$274)*_xlfn.XLOOKUP($B356,$B$11:$B$188,$L$11:$L$188)</f>
        <v>195284.20471999998</v>
      </c>
      <c r="AC356" s="251">
        <f>_xlfn.XLOOKUP($B356,Pop_countries_a,'Data01 - Population'!AK$8:AK$274)*_xlfn.XLOOKUP($B356,$B$11:$B$188,$L$11:$L$188)</f>
        <v>195946.57478</v>
      </c>
      <c r="AD356" s="251">
        <f>_xlfn.XLOOKUP($B356,Pop_countries_a,'Data01 - Population'!AL$8:AL$274)*_xlfn.XLOOKUP($B356,$B$11:$B$188,$L$11:$L$188)</f>
        <v>196583.19416999997</v>
      </c>
      <c r="AE356" s="251">
        <f>_xlfn.XLOOKUP($B356,Pop_countries_a,'Data01 - Population'!AM$8:AM$274)*_xlfn.XLOOKUP($B356,$B$11:$B$188,$L$11:$L$188)</f>
        <v>197192.16076999999</v>
      </c>
      <c r="AF356" s="251">
        <f>_xlfn.XLOOKUP($B356,Pop_countries_a,'Data01 - Population'!AN$8:AN$274)*_xlfn.XLOOKUP($B356,$B$11:$B$188,$L$11:$L$188)</f>
        <v>197769.43977999999</v>
      </c>
      <c r="AG356" s="251">
        <f>_xlfn.XLOOKUP($B356,Pop_countries_a,'Data01 - Population'!AO$8:AO$274)*_xlfn.XLOOKUP($B356,$B$11:$B$188,$L$11:$L$188)</f>
        <v>198309.90123999998</v>
      </c>
      <c r="AH356" s="251">
        <f>_xlfn.XLOOKUP($B356,Pop_countries_a,'Data01 - Population'!AP$8:AP$274)*_xlfn.XLOOKUP($B356,$B$11:$B$188,$L$11:$L$188)</f>
        <v>198809.00599999999</v>
      </c>
    </row>
    <row r="357" spans="2:34" x14ac:dyDescent="0.25">
      <c r="B357" s="256" t="s">
        <v>275</v>
      </c>
      <c r="C357" s="251">
        <f>_xlfn.XLOOKUP($B357,Pop_countries_a,'Data01 - Population'!K$8:K$274)*_xlfn.XLOOKUP($B357,$B$11:$B$188,$L$11:$L$188)</f>
        <v>1047041.5678500001</v>
      </c>
      <c r="D357" s="251">
        <f>_xlfn.XLOOKUP($B357,Pop_countries_a,'Data01 - Population'!L$8:L$274)*_xlfn.XLOOKUP($B357,$B$11:$B$188,$L$11:$L$188)</f>
        <v>1058455.29085</v>
      </c>
      <c r="E357" s="251">
        <f>_xlfn.XLOOKUP($B357,Pop_countries_a,'Data01 - Population'!M$8:M$274)*_xlfn.XLOOKUP($B357,$B$11:$B$188,$L$11:$L$188)</f>
        <v>1067286.3368000002</v>
      </c>
      <c r="F357" s="251">
        <f>_xlfn.XLOOKUP($B357,Pop_countries_a,'Data01 - Population'!N$8:N$274)*_xlfn.XLOOKUP($B357,$B$11:$B$188,$L$11:$L$188)</f>
        <v>1073802.7988</v>
      </c>
      <c r="G357" s="251">
        <f>_xlfn.XLOOKUP($B357,Pop_countries_a,'Data01 - Population'!O$8:O$274)*_xlfn.XLOOKUP($B357,$B$11:$B$188,$L$11:$L$188)</f>
        <v>1078763.6129999999</v>
      </c>
      <c r="H357" s="251">
        <f>_xlfn.XLOOKUP($B357,Pop_countries_a,'Data01 - Population'!P$8:P$274)*_xlfn.XLOOKUP($B357,$B$11:$B$188,$L$11:$L$188)</f>
        <v>1083271.5479000001</v>
      </c>
      <c r="I357" s="251">
        <f>_xlfn.XLOOKUP($B357,Pop_countries_a,'Data01 - Population'!Q$8:Q$274)*_xlfn.XLOOKUP($B357,$B$11:$B$188,$L$11:$L$188)</f>
        <v>1088150.5360999999</v>
      </c>
      <c r="J357" s="251">
        <f>_xlfn.XLOOKUP($B357,Pop_countries_a,'Data01 - Population'!R$8:R$274)*_xlfn.XLOOKUP($B357,$B$11:$B$188,$L$11:$L$188)</f>
        <v>1093629.6151000001</v>
      </c>
      <c r="K357" s="251">
        <f>_xlfn.XLOOKUP($B357,Pop_countries_a,'Data01 - Population'!S$8:S$274)*_xlfn.XLOOKUP($B357,$B$11:$B$188,$L$11:$L$188)</f>
        <v>1099542.56015</v>
      </c>
      <c r="L357" s="251">
        <f>_xlfn.XLOOKUP($B357,Pop_countries_a,'Data01 - Population'!T$8:T$274)*_xlfn.XLOOKUP($B357,$B$11:$B$188,$L$11:$L$188)</f>
        <v>1105838.6316</v>
      </c>
      <c r="M357" s="251">
        <f>_xlfn.XLOOKUP($B357,Pop_countries_a,'Data01 - Population'!U$8:U$274)*_xlfn.XLOOKUP($B357,$B$11:$B$188,$L$11:$L$188)</f>
        <v>1112346.3964500001</v>
      </c>
      <c r="N357" s="251">
        <f>_xlfn.XLOOKUP($B357,Pop_countries_a,'Data01 - Population'!V$8:V$274)*_xlfn.XLOOKUP($B357,$B$11:$B$188,$L$11:$L$188)</f>
        <v>1118930.20175</v>
      </c>
      <c r="O357" s="251">
        <f>_xlfn.XLOOKUP($B357,Pop_countries_a,'Data01 - Population'!W$8:W$274)*_xlfn.XLOOKUP($B357,$B$11:$B$188,$L$11:$L$188)</f>
        <v>1125641.6531000002</v>
      </c>
      <c r="P357" s="251">
        <f>_xlfn.XLOOKUP($B357,Pop_countries_a,'Data01 - Population'!X$8:X$274)*_xlfn.XLOOKUP($B357,$B$11:$B$188,$L$11:$L$188)</f>
        <v>1132541.7309500002</v>
      </c>
      <c r="Q357" s="251">
        <f>_xlfn.XLOOKUP($B357,Pop_countries_a,'Data01 - Population'!Y$8:Y$274)*_xlfn.XLOOKUP($B357,$B$11:$B$188,$L$11:$L$188)</f>
        <v>1139497.7316000001</v>
      </c>
      <c r="R357" s="251">
        <f>_xlfn.XLOOKUP($B357,Pop_countries_a,'Data01 - Population'!Z$8:Z$274)*_xlfn.XLOOKUP($B357,$B$11:$B$188,$L$11:$L$188)</f>
        <v>1146328.2573500001</v>
      </c>
      <c r="S357" s="251">
        <f>_xlfn.XLOOKUP($B357,Pop_countries_a,'Data01 - Population'!AA$8:AA$274)*_xlfn.XLOOKUP($B357,$B$11:$B$188,$L$11:$L$188)</f>
        <v>1152896.2496500001</v>
      </c>
      <c r="T357" s="251">
        <f>_xlfn.XLOOKUP($B357,Pop_countries_a,'Data01 - Population'!AB$8:AB$274)*_xlfn.XLOOKUP($B357,$B$11:$B$188,$L$11:$L$188)</f>
        <v>1159149.1240000001</v>
      </c>
      <c r="U357" s="251">
        <f>_xlfn.XLOOKUP($B357,Pop_countries_a,'Data01 - Population'!AC$8:AC$274)*_xlfn.XLOOKUP($B357,$B$11:$B$188,$L$11:$L$188)</f>
        <v>1165101.1246500001</v>
      </c>
      <c r="V357" s="251">
        <f>_xlfn.XLOOKUP($B357,Pop_countries_a,'Data01 - Population'!AD$8:AD$274)*_xlfn.XLOOKUP($B357,$B$11:$B$188,$L$11:$L$188)</f>
        <v>1170763.5466</v>
      </c>
      <c r="W357" s="251">
        <f>_xlfn.XLOOKUP($B357,Pop_countries_a,'Data01 - Population'!AE$8:AE$274)*_xlfn.XLOOKUP($B357,$B$11:$B$188,$L$11:$L$188)</f>
        <v>1176171.9942000001</v>
      </c>
      <c r="X357" s="251">
        <f>_xlfn.XLOOKUP($B357,Pop_countries_a,'Data01 - Population'!AF$8:AF$274)*_xlfn.XLOOKUP($B357,$B$11:$B$188,$L$11:$L$188)</f>
        <v>1181351.3917500002</v>
      </c>
      <c r="Y357" s="251">
        <f>_xlfn.XLOOKUP($B357,Pop_countries_a,'Data01 - Population'!AG$8:AG$274)*_xlfn.XLOOKUP($B357,$B$11:$B$188,$L$11:$L$188)</f>
        <v>1186289.8042000001</v>
      </c>
      <c r="Z357" s="251">
        <f>_xlfn.XLOOKUP($B357,Pop_countries_a,'Data01 - Population'!AH$8:AH$274)*_xlfn.XLOOKUP($B357,$B$11:$B$188,$L$11:$L$188)</f>
        <v>1190964.29015</v>
      </c>
      <c r="AA357" s="251">
        <f>_xlfn.XLOOKUP($B357,Pop_countries_a,'Data01 - Population'!AI$8:AI$274)*_xlfn.XLOOKUP($B357,$B$11:$B$188,$L$11:$L$188)</f>
        <v>1195378.3134000001</v>
      </c>
      <c r="AB357" s="251">
        <f>_xlfn.XLOOKUP($B357,Pop_countries_a,'Data01 - Population'!AJ$8:AJ$274)*_xlfn.XLOOKUP($B357,$B$11:$B$188,$L$11:$L$188)</f>
        <v>1199538.3497500001</v>
      </c>
      <c r="AC357" s="251">
        <f>_xlfn.XLOOKUP($B357,Pop_countries_a,'Data01 - Population'!AK$8:AK$274)*_xlfn.XLOOKUP($B357,$B$11:$B$188,$L$11:$L$188)</f>
        <v>1203448.67875</v>
      </c>
      <c r="AD357" s="251">
        <f>_xlfn.XLOOKUP($B357,Pop_countries_a,'Data01 - Population'!AL$8:AL$274)*_xlfn.XLOOKUP($B357,$B$11:$B$188,$L$11:$L$188)</f>
        <v>1207108.0328500001</v>
      </c>
      <c r="AE357" s="251">
        <f>_xlfn.XLOOKUP($B357,Pop_countries_a,'Data01 - Population'!AM$8:AM$274)*_xlfn.XLOOKUP($B357,$B$11:$B$188,$L$11:$L$188)</f>
        <v>1210511.1285000001</v>
      </c>
      <c r="AF357" s="251">
        <f>_xlfn.XLOOKUP($B357,Pop_countries_a,'Data01 - Population'!AN$8:AN$274)*_xlfn.XLOOKUP($B357,$B$11:$B$188,$L$11:$L$188)</f>
        <v>1213650.4106000001</v>
      </c>
      <c r="AG357" s="251">
        <f>_xlfn.XLOOKUP($B357,Pop_countries_a,'Data01 - Population'!AO$8:AO$274)*_xlfn.XLOOKUP($B357,$B$11:$B$188,$L$11:$L$188)</f>
        <v>1216516.2282</v>
      </c>
      <c r="AH357" s="251">
        <f>_xlfn.XLOOKUP($B357,Pop_countries_a,'Data01 - Population'!AP$8:AP$274)*_xlfn.XLOOKUP($B357,$B$11:$B$188,$L$11:$L$188)</f>
        <v>1219101.5407500002</v>
      </c>
    </row>
    <row r="358" spans="2:34" x14ac:dyDescent="0.25">
      <c r="B358" s="256" t="s">
        <v>283</v>
      </c>
      <c r="C358" s="251">
        <f>_xlfn.XLOOKUP($B358,Pop_countries_a,'Data01 - Population'!K$8:K$274)*_xlfn.XLOOKUP($B358,$B$11:$B$188,$L$11:$L$188)</f>
        <v>17945.123879999999</v>
      </c>
      <c r="D358" s="251">
        <f>_xlfn.XLOOKUP($B358,Pop_countries_a,'Data01 - Population'!L$8:L$274)*_xlfn.XLOOKUP($B358,$B$11:$B$188,$L$11:$L$188)</f>
        <v>18214.184740000001</v>
      </c>
      <c r="E358" s="251">
        <f>_xlfn.XLOOKUP($B358,Pop_countries_a,'Data01 - Population'!M$8:M$274)*_xlfn.XLOOKUP($B358,$B$11:$B$188,$L$11:$L$188)</f>
        <v>18476.157660000001</v>
      </c>
      <c r="F358" s="251">
        <f>_xlfn.XLOOKUP($B358,Pop_countries_a,'Data01 - Population'!N$8:N$274)*_xlfn.XLOOKUP($B358,$B$11:$B$188,$L$11:$L$188)</f>
        <v>18729.879939999999</v>
      </c>
      <c r="G358" s="251">
        <f>_xlfn.XLOOKUP($B358,Pop_countries_a,'Data01 - Population'!O$8:O$274)*_xlfn.XLOOKUP($B358,$B$11:$B$188,$L$11:$L$188)</f>
        <v>18975.245880000002</v>
      </c>
      <c r="H358" s="251">
        <f>_xlfn.XLOOKUP($B358,Pop_countries_a,'Data01 - Population'!P$8:P$274)*_xlfn.XLOOKUP($B358,$B$11:$B$188,$L$11:$L$188)</f>
        <v>19212.391380000001</v>
      </c>
      <c r="I358" s="251">
        <f>_xlfn.XLOOKUP($B358,Pop_countries_a,'Data01 - Population'!Q$8:Q$274)*_xlfn.XLOOKUP($B358,$B$11:$B$188,$L$11:$L$188)</f>
        <v>19441.533879999999</v>
      </c>
      <c r="J358" s="251">
        <f>_xlfn.XLOOKUP($B358,Pop_countries_a,'Data01 - Population'!R$8:R$274)*_xlfn.XLOOKUP($B358,$B$11:$B$188,$L$11:$L$188)</f>
        <v>19662.594859999997</v>
      </c>
      <c r="K358" s="251">
        <f>_xlfn.XLOOKUP($B358,Pop_countries_a,'Data01 - Population'!S$8:S$274)*_xlfn.XLOOKUP($B358,$B$11:$B$188,$L$11:$L$188)</f>
        <v>19875.809880000001</v>
      </c>
      <c r="L358" s="251">
        <f>_xlfn.XLOOKUP($B358,Pop_countries_a,'Data01 - Population'!T$8:T$274)*_xlfn.XLOOKUP($B358,$B$11:$B$188,$L$11:$L$188)</f>
        <v>20082.510760000001</v>
      </c>
      <c r="M358" s="251">
        <f>_xlfn.XLOOKUP($B358,Pop_countries_a,'Data01 - Population'!U$8:U$274)*_xlfn.XLOOKUP($B358,$B$11:$B$188,$L$11:$L$188)</f>
        <v>20284.355479999998</v>
      </c>
      <c r="N358" s="251">
        <f>_xlfn.XLOOKUP($B358,Pop_countries_a,'Data01 - Population'!V$8:V$274)*_xlfn.XLOOKUP($B358,$B$11:$B$188,$L$11:$L$188)</f>
        <v>20482.727199999998</v>
      </c>
      <c r="O358" s="251">
        <f>_xlfn.XLOOKUP($B358,Pop_countries_a,'Data01 - Population'!W$8:W$274)*_xlfn.XLOOKUP($B358,$B$11:$B$188,$L$11:$L$188)</f>
        <v>20678.045699999999</v>
      </c>
      <c r="P358" s="251">
        <f>_xlfn.XLOOKUP($B358,Pop_countries_a,'Data01 - Population'!X$8:X$274)*_xlfn.XLOOKUP($B358,$B$11:$B$188,$L$11:$L$188)</f>
        <v>20870.534459999999</v>
      </c>
      <c r="Q358" s="251">
        <f>_xlfn.XLOOKUP($B358,Pop_countries_a,'Data01 - Population'!Y$8:Y$274)*_xlfn.XLOOKUP($B358,$B$11:$B$188,$L$11:$L$188)</f>
        <v>21060.996800000001</v>
      </c>
      <c r="R358" s="251">
        <f>_xlfn.XLOOKUP($B358,Pop_countries_a,'Data01 - Population'!Z$8:Z$274)*_xlfn.XLOOKUP($B358,$B$11:$B$188,$L$11:$L$188)</f>
        <v>21250.281340000001</v>
      </c>
      <c r="S358" s="251">
        <f>_xlfn.XLOOKUP($B358,Pop_countries_a,'Data01 - Population'!AA$8:AA$274)*_xlfn.XLOOKUP($B358,$B$11:$B$188,$L$11:$L$188)</f>
        <v>21438.99812</v>
      </c>
      <c r="T358" s="251">
        <f>_xlfn.XLOOKUP($B358,Pop_countries_a,'Data01 - Population'!AB$8:AB$274)*_xlfn.XLOOKUP($B358,$B$11:$B$188,$L$11:$L$188)</f>
        <v>21627.376659999998</v>
      </c>
      <c r="U358" s="251">
        <f>_xlfn.XLOOKUP($B358,Pop_countries_a,'Data01 - Population'!AC$8:AC$274)*_xlfn.XLOOKUP($B358,$B$11:$B$188,$L$11:$L$188)</f>
        <v>21815.401860000002</v>
      </c>
      <c r="V358" s="251">
        <f>_xlfn.XLOOKUP($B358,Pop_countries_a,'Data01 - Population'!AD$8:AD$274)*_xlfn.XLOOKUP($B358,$B$11:$B$188,$L$11:$L$188)</f>
        <v>22002.76568</v>
      </c>
      <c r="W358" s="251">
        <f>_xlfn.XLOOKUP($B358,Pop_countries_a,'Data01 - Population'!AE$8:AE$274)*_xlfn.XLOOKUP($B358,$B$11:$B$188,$L$11:$L$188)</f>
        <v>22189.048340000001</v>
      </c>
      <c r="X358" s="251">
        <f>_xlfn.XLOOKUP($B358,Pop_countries_a,'Data01 - Population'!AF$8:AF$274)*_xlfn.XLOOKUP($B358,$B$11:$B$188,$L$11:$L$188)</f>
        <v>22373.739460000001</v>
      </c>
      <c r="Y358" s="251">
        <f>_xlfn.XLOOKUP($B358,Pop_countries_a,'Data01 - Population'!AG$8:AG$274)*_xlfn.XLOOKUP($B358,$B$11:$B$188,$L$11:$L$188)</f>
        <v>22556.682000000001</v>
      </c>
      <c r="Z358" s="251">
        <f>_xlfn.XLOOKUP($B358,Pop_countries_a,'Data01 - Population'!AH$8:AH$274)*_xlfn.XLOOKUP($B358,$B$11:$B$188,$L$11:$L$188)</f>
        <v>22737.592079999999</v>
      </c>
      <c r="AA358" s="251">
        <f>_xlfn.XLOOKUP($B358,Pop_countries_a,'Data01 - Population'!AI$8:AI$274)*_xlfn.XLOOKUP($B358,$B$11:$B$188,$L$11:$L$188)</f>
        <v>22915.454980000002</v>
      </c>
      <c r="AB358" s="251">
        <f>_xlfn.XLOOKUP($B358,Pop_countries_a,'Data01 - Population'!AJ$8:AJ$274)*_xlfn.XLOOKUP($B358,$B$11:$B$188,$L$11:$L$188)</f>
        <v>23089.0023</v>
      </c>
      <c r="AC358" s="251">
        <f>_xlfn.XLOOKUP($B358,Pop_countries_a,'Data01 - Population'!AK$8:AK$274)*_xlfn.XLOOKUP($B358,$B$11:$B$188,$L$11:$L$188)</f>
        <v>23257.346160000001</v>
      </c>
      <c r="AD358" s="251">
        <f>_xlfn.XLOOKUP($B358,Pop_countries_a,'Data01 - Population'!AL$8:AL$274)*_xlfn.XLOOKUP($B358,$B$11:$B$188,$L$11:$L$188)</f>
        <v>23419.979200000002</v>
      </c>
      <c r="AE358" s="251">
        <f>_xlfn.XLOOKUP($B358,Pop_countries_a,'Data01 - Population'!AM$8:AM$274)*_xlfn.XLOOKUP($B358,$B$11:$B$188,$L$11:$L$188)</f>
        <v>23576.653780000001</v>
      </c>
      <c r="AF358" s="251">
        <f>_xlfn.XLOOKUP($B358,Pop_countries_a,'Data01 - Population'!AN$8:AN$274)*_xlfn.XLOOKUP($B358,$B$11:$B$188,$L$11:$L$188)</f>
        <v>23726.995419999999</v>
      </c>
      <c r="AG358" s="251">
        <f>_xlfn.XLOOKUP($B358,Pop_countries_a,'Data01 - Population'!AO$8:AO$274)*_xlfn.XLOOKUP($B358,$B$11:$B$188,$L$11:$L$188)</f>
        <v>23870.508839999999</v>
      </c>
      <c r="AH358" s="251">
        <f>_xlfn.XLOOKUP($B358,Pop_countries_a,'Data01 - Population'!AP$8:AP$274)*_xlfn.XLOOKUP($B358,$B$11:$B$188,$L$11:$L$188)</f>
        <v>24006.81352</v>
      </c>
    </row>
    <row r="359" spans="2:34" x14ac:dyDescent="0.25">
      <c r="B359" s="256" t="s">
        <v>211</v>
      </c>
      <c r="C359" s="251">
        <f>_xlfn.XLOOKUP($B359,Pop_countries_a,'Data01 - Population'!K$8:K$274)*_xlfn.XLOOKUP($B359,$B$11:$B$188,$L$11:$L$188)</f>
        <v>329808.42314999999</v>
      </c>
      <c r="D359" s="251">
        <f>_xlfn.XLOOKUP($B359,Pop_countries_a,'Data01 - Population'!L$8:L$274)*_xlfn.XLOOKUP($B359,$B$11:$B$188,$L$11:$L$188)</f>
        <v>340770.44999999995</v>
      </c>
      <c r="E359" s="251">
        <f>_xlfn.XLOOKUP($B359,Pop_countries_a,'Data01 - Population'!M$8:M$274)*_xlfn.XLOOKUP($B359,$B$11:$B$188,$L$11:$L$188)</f>
        <v>351070.32085000002</v>
      </c>
      <c r="F359" s="251">
        <f>_xlfn.XLOOKUP($B359,Pop_countries_a,'Data01 - Population'!N$8:N$274)*_xlfn.XLOOKUP($B359,$B$11:$B$188,$L$11:$L$188)</f>
        <v>360824.90384999994</v>
      </c>
      <c r="G359" s="251">
        <f>_xlfn.XLOOKUP($B359,Pop_countries_a,'Data01 - Population'!O$8:O$274)*_xlfn.XLOOKUP($B359,$B$11:$B$188,$L$11:$L$188)</f>
        <v>370270.6471</v>
      </c>
      <c r="H359" s="251">
        <f>_xlfn.XLOOKUP($B359,Pop_countries_a,'Data01 - Population'!P$8:P$274)*_xlfn.XLOOKUP($B359,$B$11:$B$188,$L$11:$L$188)</f>
        <v>379771.45329999994</v>
      </c>
      <c r="I359" s="251">
        <f>_xlfn.XLOOKUP($B359,Pop_countries_a,'Data01 - Population'!Q$8:Q$274)*_xlfn.XLOOKUP($B359,$B$11:$B$188,$L$11:$L$188)</f>
        <v>389592.41579999996</v>
      </c>
      <c r="J359" s="251">
        <f>_xlfn.XLOOKUP($B359,Pop_countries_a,'Data01 - Population'!R$8:R$274)*_xlfn.XLOOKUP($B359,$B$11:$B$188,$L$11:$L$188)</f>
        <v>399793.87215000001</v>
      </c>
      <c r="K359" s="251">
        <f>_xlfn.XLOOKUP($B359,Pop_countries_a,'Data01 - Population'!S$8:S$274)*_xlfn.XLOOKUP($B359,$B$11:$B$188,$L$11:$L$188)</f>
        <v>410289.29059999995</v>
      </c>
      <c r="L359" s="251">
        <f>_xlfn.XLOOKUP($B359,Pop_countries_a,'Data01 - Population'!T$8:T$274)*_xlfn.XLOOKUP($B359,$B$11:$B$188,$L$11:$L$188)</f>
        <v>421021.87979999994</v>
      </c>
      <c r="M359" s="251">
        <f>_xlfn.XLOOKUP($B359,Pop_countries_a,'Data01 - Population'!U$8:U$274)*_xlfn.XLOOKUP($B359,$B$11:$B$188,$L$11:$L$188)</f>
        <v>431888.74779999995</v>
      </c>
      <c r="N359" s="251">
        <f>_xlfn.XLOOKUP($B359,Pop_countries_a,'Data01 - Population'!V$8:V$274)*_xlfn.XLOOKUP($B359,$B$11:$B$188,$L$11:$L$188)</f>
        <v>442812.51889999997</v>
      </c>
      <c r="O359" s="251">
        <f>_xlfn.XLOOKUP($B359,Pop_countries_a,'Data01 - Population'!W$8:W$274)*_xlfn.XLOOKUP($B359,$B$11:$B$188,$L$11:$L$188)</f>
        <v>453786.51789999998</v>
      </c>
      <c r="P359" s="251">
        <f>_xlfn.XLOOKUP($B359,Pop_countries_a,'Data01 - Population'!X$8:X$274)*_xlfn.XLOOKUP($B359,$B$11:$B$188,$L$11:$L$188)</f>
        <v>464835.76934999996</v>
      </c>
      <c r="Q359" s="251">
        <f>_xlfn.XLOOKUP($B359,Pop_countries_a,'Data01 - Population'!Y$8:Y$274)*_xlfn.XLOOKUP($B359,$B$11:$B$188,$L$11:$L$188)</f>
        <v>475948.51714999997</v>
      </c>
      <c r="R359" s="251">
        <f>_xlfn.XLOOKUP($B359,Pop_countries_a,'Data01 - Population'!Z$8:Z$274)*_xlfn.XLOOKUP($B359,$B$11:$B$188,$L$11:$L$188)</f>
        <v>487113.94389999995</v>
      </c>
      <c r="S359" s="251">
        <f>_xlfn.XLOOKUP($B359,Pop_countries_a,'Data01 - Population'!AA$8:AA$274)*_xlfn.XLOOKUP($B359,$B$11:$B$188,$L$11:$L$188)</f>
        <v>498322.31989999994</v>
      </c>
      <c r="T359" s="251">
        <f>_xlfn.XLOOKUP($B359,Pop_countries_a,'Data01 - Population'!AB$8:AB$274)*_xlfn.XLOOKUP($B359,$B$11:$B$188,$L$11:$L$188)</f>
        <v>509562.23174999998</v>
      </c>
      <c r="U359" s="251">
        <f>_xlfn.XLOOKUP($B359,Pop_countries_a,'Data01 - Population'!AC$8:AC$274)*_xlfn.XLOOKUP($B359,$B$11:$B$188,$L$11:$L$188)</f>
        <v>520824.11364999996</v>
      </c>
      <c r="V359" s="251">
        <f>_xlfn.XLOOKUP($B359,Pop_countries_a,'Data01 - Population'!AD$8:AD$274)*_xlfn.XLOOKUP($B359,$B$11:$B$188,$L$11:$L$188)</f>
        <v>532101.96089999995</v>
      </c>
      <c r="W359" s="251">
        <f>_xlfn.XLOOKUP($B359,Pop_countries_a,'Data01 - Population'!AE$8:AE$274)*_xlfn.XLOOKUP($B359,$B$11:$B$188,$L$11:$L$188)</f>
        <v>543391.2215499999</v>
      </c>
      <c r="X359" s="251">
        <f>_xlfn.XLOOKUP($B359,Pop_countries_a,'Data01 - Population'!AF$8:AF$274)*_xlfn.XLOOKUP($B359,$B$11:$B$188,$L$11:$L$188)</f>
        <v>554686.86684999987</v>
      </c>
      <c r="Y359" s="251">
        <f>_xlfn.XLOOKUP($B359,Pop_countries_a,'Data01 - Population'!AG$8:AG$274)*_xlfn.XLOOKUP($B359,$B$11:$B$188,$L$11:$L$188)</f>
        <v>565981.43935</v>
      </c>
      <c r="Z359" s="251">
        <f>_xlfn.XLOOKUP($B359,Pop_countries_a,'Data01 - Population'!AH$8:AH$274)*_xlfn.XLOOKUP($B359,$B$11:$B$188,$L$11:$L$188)</f>
        <v>577266.52799999993</v>
      </c>
      <c r="AA359" s="251">
        <f>_xlfn.XLOOKUP($B359,Pop_countries_a,'Data01 - Population'!AI$8:AI$274)*_xlfn.XLOOKUP($B359,$B$11:$B$188,$L$11:$L$188)</f>
        <v>588535.1298</v>
      </c>
      <c r="AB359" s="251">
        <f>_xlfn.XLOOKUP($B359,Pop_countries_a,'Data01 - Population'!AJ$8:AJ$274)*_xlfn.XLOOKUP($B359,$B$11:$B$188,$L$11:$L$188)</f>
        <v>599780.21194999991</v>
      </c>
      <c r="AC359" s="251">
        <f>_xlfn.XLOOKUP($B359,Pop_countries_a,'Data01 - Population'!AK$8:AK$274)*_xlfn.XLOOKUP($B359,$B$11:$B$188,$L$11:$L$188)</f>
        <v>610994.86084999994</v>
      </c>
      <c r="AD359" s="251">
        <f>_xlfn.XLOOKUP($B359,Pop_countries_a,'Data01 - Population'!AL$8:AL$274)*_xlfn.XLOOKUP($B359,$B$11:$B$188,$L$11:$L$188)</f>
        <v>622172.47580000001</v>
      </c>
      <c r="AE359" s="251">
        <f>_xlfn.XLOOKUP($B359,Pop_countries_a,'Data01 - Population'!AM$8:AM$274)*_xlfn.XLOOKUP($B359,$B$11:$B$188,$L$11:$L$188)</f>
        <v>633306.30709999998</v>
      </c>
      <c r="AF359" s="251">
        <f>_xlfn.XLOOKUP($B359,Pop_countries_a,'Data01 - Population'!AN$8:AN$274)*_xlfn.XLOOKUP($B359,$B$11:$B$188,$L$11:$L$188)</f>
        <v>644389.79129999992</v>
      </c>
      <c r="AG359" s="251">
        <f>_xlfn.XLOOKUP($B359,Pop_countries_a,'Data01 - Population'!AO$8:AO$274)*_xlfn.XLOOKUP($B359,$B$11:$B$188,$L$11:$L$188)</f>
        <v>655416.31279999996</v>
      </c>
      <c r="AH359" s="251">
        <f>_xlfn.XLOOKUP($B359,Pop_countries_a,'Data01 - Population'!AP$8:AP$274)*_xlfn.XLOOKUP($B359,$B$11:$B$188,$L$11:$L$188)</f>
        <v>666379.41244999995</v>
      </c>
    </row>
    <row r="360" spans="2:34" x14ac:dyDescent="0.25">
      <c r="B360" s="256" t="s">
        <v>414</v>
      </c>
      <c r="C360" s="251">
        <f>_xlfn.XLOOKUP($B360,Pop_countries_a,'Data01 - Population'!K$8:K$274)*_xlfn.XLOOKUP($B360,$B$11:$B$188,$L$11:$L$188)</f>
        <v>254723.19296999997</v>
      </c>
      <c r="D360" s="251">
        <f>_xlfn.XLOOKUP($B360,Pop_countries_a,'Data01 - Population'!L$8:L$274)*_xlfn.XLOOKUP($B360,$B$11:$B$188,$L$11:$L$188)</f>
        <v>253218.46461</v>
      </c>
      <c r="E360" s="251">
        <f>_xlfn.XLOOKUP($B360,Pop_countries_a,'Data01 - Population'!M$8:M$274)*_xlfn.XLOOKUP($B360,$B$11:$B$188,$L$11:$L$188)</f>
        <v>251672.89937999999</v>
      </c>
      <c r="F360" s="251">
        <f>_xlfn.XLOOKUP($B360,Pop_countries_a,'Data01 - Population'!N$8:N$274)*_xlfn.XLOOKUP($B360,$B$11:$B$188,$L$11:$L$188)</f>
        <v>250082.37480000002</v>
      </c>
      <c r="G360" s="251">
        <f>_xlfn.XLOOKUP($B360,Pop_countries_a,'Data01 - Population'!O$8:O$274)*_xlfn.XLOOKUP($B360,$B$11:$B$188,$L$11:$L$188)</f>
        <v>248456.46173999997</v>
      </c>
      <c r="H360" s="251">
        <f>_xlfn.XLOOKUP($B360,Pop_countries_a,'Data01 - Population'!P$8:P$274)*_xlfn.XLOOKUP($B360,$B$11:$B$188,$L$11:$L$188)</f>
        <v>246806.09750999999</v>
      </c>
      <c r="I360" s="251">
        <f>_xlfn.XLOOKUP($B360,Pop_countries_a,'Data01 - Population'!Q$8:Q$274)*_xlfn.XLOOKUP($B360,$B$11:$B$188,$L$11:$L$188)</f>
        <v>245140.43031</v>
      </c>
      <c r="J360" s="251">
        <f>_xlfn.XLOOKUP($B360,Pop_countries_a,'Data01 - Population'!R$8:R$274)*_xlfn.XLOOKUP($B360,$B$11:$B$188,$L$11:$L$188)</f>
        <v>243464.96064</v>
      </c>
      <c r="K360" s="251">
        <f>_xlfn.XLOOKUP($B360,Pop_countries_a,'Data01 - Population'!S$8:S$274)*_xlfn.XLOOKUP($B360,$B$11:$B$188,$L$11:$L$188)</f>
        <v>241782.54296999998</v>
      </c>
      <c r="L360" s="251">
        <f>_xlfn.XLOOKUP($B360,Pop_countries_a,'Data01 - Population'!T$8:T$274)*_xlfn.XLOOKUP($B360,$B$11:$B$188,$L$11:$L$188)</f>
        <v>240095.23275</v>
      </c>
      <c r="M360" s="251">
        <f>_xlfn.XLOOKUP($B360,Pop_countries_a,'Data01 - Population'!U$8:U$274)*_xlfn.XLOOKUP($B360,$B$11:$B$188,$L$11:$L$188)</f>
        <v>238403.58581999998</v>
      </c>
      <c r="N360" s="251">
        <f>_xlfn.XLOOKUP($B360,Pop_countries_a,'Data01 - Population'!V$8:V$274)*_xlfn.XLOOKUP($B360,$B$11:$B$188,$L$11:$L$188)</f>
        <v>236708.70806999999</v>
      </c>
      <c r="O360" s="251">
        <f>_xlfn.XLOOKUP($B360,Pop_countries_a,'Data01 - Population'!W$8:W$274)*_xlfn.XLOOKUP($B360,$B$11:$B$188,$L$11:$L$188)</f>
        <v>235012.84023</v>
      </c>
      <c r="P360" s="251">
        <f>_xlfn.XLOOKUP($B360,Pop_countries_a,'Data01 - Population'!X$8:X$274)*_xlfn.XLOOKUP($B360,$B$11:$B$188,$L$11:$L$188)</f>
        <v>233318.93519999998</v>
      </c>
      <c r="Q360" s="251">
        <f>_xlfn.XLOOKUP($B360,Pop_countries_a,'Data01 - Population'!Y$8:Y$274)*_xlfn.XLOOKUP($B360,$B$11:$B$188,$L$11:$L$188)</f>
        <v>231629.33793000001</v>
      </c>
      <c r="R360" s="251">
        <f>_xlfn.XLOOKUP($B360,Pop_countries_a,'Data01 - Population'!Z$8:Z$274)*_xlfn.XLOOKUP($B360,$B$11:$B$188,$L$11:$L$188)</f>
        <v>229946.36442</v>
      </c>
      <c r="S360" s="251">
        <f>_xlfn.XLOOKUP($B360,Pop_countries_a,'Data01 - Population'!AA$8:AA$274)*_xlfn.XLOOKUP($B360,$B$11:$B$188,$L$11:$L$188)</f>
        <v>228271.70535</v>
      </c>
      <c r="T360" s="251">
        <f>_xlfn.XLOOKUP($B360,Pop_countries_a,'Data01 - Population'!AB$8:AB$274)*_xlfn.XLOOKUP($B360,$B$11:$B$188,$L$11:$L$188)</f>
        <v>226606.69241999998</v>
      </c>
      <c r="U360" s="251">
        <f>_xlfn.XLOOKUP($B360,Pop_countries_a,'Data01 - Population'!AC$8:AC$274)*_xlfn.XLOOKUP($B360,$B$11:$B$188,$L$11:$L$188)</f>
        <v>224951.48196</v>
      </c>
      <c r="V360" s="251">
        <f>_xlfn.XLOOKUP($B360,Pop_countries_a,'Data01 - Population'!AD$8:AD$274)*_xlfn.XLOOKUP($B360,$B$11:$B$188,$L$11:$L$188)</f>
        <v>223305.40233000001</v>
      </c>
      <c r="W360" s="251">
        <f>_xlfn.XLOOKUP($B360,Pop_countries_a,'Data01 - Population'!AE$8:AE$274)*_xlfn.XLOOKUP($B360,$B$11:$B$188,$L$11:$L$188)</f>
        <v>221666.76863999999</v>
      </c>
      <c r="X360" s="251">
        <f>_xlfn.XLOOKUP($B360,Pop_countries_a,'Data01 - Population'!AF$8:AF$274)*_xlfn.XLOOKUP($B360,$B$11:$B$188,$L$11:$L$188)</f>
        <v>220034.41709999999</v>
      </c>
      <c r="Y360" s="251">
        <f>_xlfn.XLOOKUP($B360,Pop_countries_a,'Data01 - Population'!AG$8:AG$274)*_xlfn.XLOOKUP($B360,$B$11:$B$188,$L$11:$L$188)</f>
        <v>218408.12768999999</v>
      </c>
      <c r="Z360" s="251">
        <f>_xlfn.XLOOKUP($B360,Pop_countries_a,'Data01 - Population'!AH$8:AH$274)*_xlfn.XLOOKUP($B360,$B$11:$B$188,$L$11:$L$188)</f>
        <v>216787.71513000003</v>
      </c>
      <c r="AA360" s="251">
        <f>_xlfn.XLOOKUP($B360,Pop_countries_a,'Data01 - Population'!AI$8:AI$274)*_xlfn.XLOOKUP($B360,$B$11:$B$188,$L$11:$L$188)</f>
        <v>215172.23565000002</v>
      </c>
      <c r="AB360" s="251">
        <f>_xlfn.XLOOKUP($B360,Pop_countries_a,'Data01 - Population'!AJ$8:AJ$274)*_xlfn.XLOOKUP($B360,$B$11:$B$188,$L$11:$L$188)</f>
        <v>213560.38071000003</v>
      </c>
      <c r="AC360" s="251">
        <f>_xlfn.XLOOKUP($B360,Pop_countries_a,'Data01 - Population'!AK$8:AK$274)*_xlfn.XLOOKUP($B360,$B$11:$B$188,$L$11:$L$188)</f>
        <v>211950.95757</v>
      </c>
      <c r="AD360" s="251">
        <f>_xlfn.XLOOKUP($B360,Pop_countries_a,'Data01 - Population'!AL$8:AL$274)*_xlfn.XLOOKUP($B360,$B$11:$B$188,$L$11:$L$188)</f>
        <v>210343.40459999998</v>
      </c>
      <c r="AE360" s="251">
        <f>_xlfn.XLOOKUP($B360,Pop_countries_a,'Data01 - Population'!AM$8:AM$274)*_xlfn.XLOOKUP($B360,$B$11:$B$188,$L$11:$L$188)</f>
        <v>208737.23544000002</v>
      </c>
      <c r="AF360" s="251">
        <f>_xlfn.XLOOKUP($B360,Pop_countries_a,'Data01 - Population'!AN$8:AN$274)*_xlfn.XLOOKUP($B360,$B$11:$B$188,$L$11:$L$188)</f>
        <v>207131.52369</v>
      </c>
      <c r="AG360" s="251">
        <f>_xlfn.XLOOKUP($B360,Pop_countries_a,'Data01 - Population'!AO$8:AO$274)*_xlfn.XLOOKUP($B360,$B$11:$B$188,$L$11:$L$188)</f>
        <v>205525.49927999999</v>
      </c>
      <c r="AH360" s="251">
        <f>_xlfn.XLOOKUP($B360,Pop_countries_a,'Data01 - Population'!AP$8:AP$274)*_xlfn.XLOOKUP($B360,$B$11:$B$188,$L$11:$L$188)</f>
        <v>203918.27634000001</v>
      </c>
    </row>
    <row r="361" spans="2:34" x14ac:dyDescent="0.25">
      <c r="B361" s="256" t="s">
        <v>276</v>
      </c>
      <c r="C361" s="251">
        <f>_xlfn.XLOOKUP($B361,Pop_countries_a,'Data01 - Population'!K$8:K$274)*_xlfn.XLOOKUP($B361,$B$11:$B$188,$L$11:$L$188)</f>
        <v>283638.36978000001</v>
      </c>
      <c r="D361" s="251">
        <f>_xlfn.XLOOKUP($B361,Pop_countries_a,'Data01 - Population'!L$8:L$274)*_xlfn.XLOOKUP($B361,$B$11:$B$188,$L$11:$L$188)</f>
        <v>287118.31199999998</v>
      </c>
      <c r="E361" s="251">
        <f>_xlfn.XLOOKUP($B361,Pop_countries_a,'Data01 - Population'!M$8:M$274)*_xlfn.XLOOKUP($B361,$B$11:$B$188,$L$11:$L$188)</f>
        <v>290041.13949000003</v>
      </c>
      <c r="F361" s="251">
        <f>_xlfn.XLOOKUP($B361,Pop_countries_a,'Data01 - Population'!N$8:N$274)*_xlfn.XLOOKUP($B361,$B$11:$B$188,$L$11:$L$188)</f>
        <v>292674.13146</v>
      </c>
      <c r="G361" s="251">
        <f>_xlfn.XLOOKUP($B361,Pop_countries_a,'Data01 - Population'!O$8:O$274)*_xlfn.XLOOKUP($B361,$B$11:$B$188,$L$11:$L$188)</f>
        <v>295094.30450000003</v>
      </c>
      <c r="H361" s="251">
        <f>_xlfn.XLOOKUP($B361,Pop_countries_a,'Data01 - Population'!P$8:P$274)*_xlfn.XLOOKUP($B361,$B$11:$B$188,$L$11:$L$188)</f>
        <v>297412.40806000005</v>
      </c>
      <c r="I361" s="251">
        <f>_xlfn.XLOOKUP($B361,Pop_countries_a,'Data01 - Population'!Q$8:Q$274)*_xlfn.XLOOKUP($B361,$B$11:$B$188,$L$11:$L$188)</f>
        <v>299701.59774</v>
      </c>
      <c r="J361" s="251">
        <f>_xlfn.XLOOKUP($B361,Pop_countries_a,'Data01 - Population'!R$8:R$274)*_xlfn.XLOOKUP($B361,$B$11:$B$188,$L$11:$L$188)</f>
        <v>302003.03808000003</v>
      </c>
      <c r="K361" s="251">
        <f>_xlfn.XLOOKUP($B361,Pop_countries_a,'Data01 - Population'!S$8:S$274)*_xlfn.XLOOKUP($B361,$B$11:$B$188,$L$11:$L$188)</f>
        <v>304271.23907000001</v>
      </c>
      <c r="L361" s="251">
        <f>_xlfn.XLOOKUP($B361,Pop_countries_a,'Data01 - Population'!T$8:T$274)*_xlfn.XLOOKUP($B361,$B$11:$B$188,$L$11:$L$188)</f>
        <v>306381.19753</v>
      </c>
      <c r="M361" s="251">
        <f>_xlfn.XLOOKUP($B361,Pop_countries_a,'Data01 - Population'!U$8:U$274)*_xlfn.XLOOKUP($B361,$B$11:$B$188,$L$11:$L$188)</f>
        <v>308160.76556000003</v>
      </c>
      <c r="N361" s="251">
        <f>_xlfn.XLOOKUP($B361,Pop_countries_a,'Data01 - Population'!V$8:V$274)*_xlfn.XLOOKUP($B361,$B$11:$B$188,$L$11:$L$188)</f>
        <v>309491.03628</v>
      </c>
      <c r="O361" s="251">
        <f>_xlfn.XLOOKUP($B361,Pop_countries_a,'Data01 - Population'!W$8:W$274)*_xlfn.XLOOKUP($B361,$B$11:$B$188,$L$11:$L$188)</f>
        <v>310329.91619000002</v>
      </c>
      <c r="P361" s="251">
        <f>_xlfn.XLOOKUP($B361,Pop_countries_a,'Data01 - Population'!X$8:X$274)*_xlfn.XLOOKUP($B361,$B$11:$B$188,$L$11:$L$188)</f>
        <v>310734.94274999999</v>
      </c>
      <c r="Q361" s="251">
        <f>_xlfn.XLOOKUP($B361,Pop_countries_a,'Data01 - Population'!Y$8:Y$274)*_xlfn.XLOOKUP($B361,$B$11:$B$188,$L$11:$L$188)</f>
        <v>310809.37566999998</v>
      </c>
      <c r="R361" s="251">
        <f>_xlfn.XLOOKUP($B361,Pop_countries_a,'Data01 - Population'!Z$8:Z$274)*_xlfn.XLOOKUP($B361,$B$11:$B$188,$L$11:$L$188)</f>
        <v>310708.06096999999</v>
      </c>
      <c r="S361" s="251">
        <f>_xlfn.XLOOKUP($B361,Pop_countries_a,'Data01 - Population'!AA$8:AA$274)*_xlfn.XLOOKUP($B361,$B$11:$B$188,$L$11:$L$188)</f>
        <v>310545.43491000001</v>
      </c>
      <c r="T361" s="251">
        <f>_xlfn.XLOOKUP($B361,Pop_countries_a,'Data01 - Population'!AB$8:AB$274)*_xlfn.XLOOKUP($B361,$B$11:$B$188,$L$11:$L$188)</f>
        <v>310356.50766999996</v>
      </c>
      <c r="U361" s="251">
        <f>_xlfn.XLOOKUP($B361,Pop_countries_a,'Data01 - Population'!AC$8:AC$274)*_xlfn.XLOOKUP($B361,$B$11:$B$188,$L$11:$L$188)</f>
        <v>310122.55489999999</v>
      </c>
      <c r="V361" s="251">
        <f>_xlfn.XLOOKUP($B361,Pop_countries_a,'Data01 - Population'!AD$8:AD$274)*_xlfn.XLOOKUP($B361,$B$11:$B$188,$L$11:$L$188)</f>
        <v>309845.86997000006</v>
      </c>
      <c r="W361" s="251">
        <f>_xlfn.XLOOKUP($B361,Pop_countries_a,'Data01 - Population'!AE$8:AE$274)*_xlfn.XLOOKUP($B361,$B$11:$B$188,$L$11:$L$188)</f>
        <v>309514.69572999998</v>
      </c>
      <c r="X361" s="251">
        <f>_xlfn.XLOOKUP($B361,Pop_countries_a,'Data01 - Population'!AF$8:AF$274)*_xlfn.XLOOKUP($B361,$B$11:$B$188,$L$11:$L$188)</f>
        <v>309120.55542000005</v>
      </c>
      <c r="Y361" s="251">
        <f>_xlfn.XLOOKUP($B361,Pop_countries_a,'Data01 - Population'!AG$8:AG$274)*_xlfn.XLOOKUP($B361,$B$11:$B$188,$L$11:$L$188)</f>
        <v>308692.68225000001</v>
      </c>
      <c r="Z361" s="251">
        <f>_xlfn.XLOOKUP($B361,Pop_countries_a,'Data01 - Population'!AH$8:AH$274)*_xlfn.XLOOKUP($B361,$B$11:$B$188,$L$11:$L$188)</f>
        <v>308249.71348000003</v>
      </c>
      <c r="AA361" s="251">
        <f>_xlfn.XLOOKUP($B361,Pop_countries_a,'Data01 - Population'!AI$8:AI$274)*_xlfn.XLOOKUP($B361,$B$11:$B$188,$L$11:$L$188)</f>
        <v>307761.37082000001</v>
      </c>
      <c r="AB361" s="251">
        <f>_xlfn.XLOOKUP($B361,Pop_countries_a,'Data01 - Population'!AJ$8:AJ$274)*_xlfn.XLOOKUP($B361,$B$11:$B$188,$L$11:$L$188)</f>
        <v>307181.2353</v>
      </c>
      <c r="AC361" s="251">
        <f>_xlfn.XLOOKUP($B361,Pop_countries_a,'Data01 - Population'!AK$8:AK$274)*_xlfn.XLOOKUP($B361,$B$11:$B$188,$L$11:$L$188)</f>
        <v>306487.41830000002</v>
      </c>
      <c r="AD361" s="251">
        <f>_xlfn.XLOOKUP($B361,Pop_countries_a,'Data01 - Population'!AL$8:AL$274)*_xlfn.XLOOKUP($B361,$B$11:$B$188,$L$11:$L$188)</f>
        <v>305664.99840000004</v>
      </c>
      <c r="AE361" s="251">
        <f>_xlfn.XLOOKUP($B361,Pop_countries_a,'Data01 - Population'!AM$8:AM$274)*_xlfn.XLOOKUP($B361,$B$11:$B$188,$L$11:$L$188)</f>
        <v>304756.21425000002</v>
      </c>
      <c r="AF361" s="251">
        <f>_xlfn.XLOOKUP($B361,Pop_countries_a,'Data01 - Population'!AN$8:AN$274)*_xlfn.XLOOKUP($B361,$B$11:$B$188,$L$11:$L$188)</f>
        <v>303864.55780000001</v>
      </c>
      <c r="AG361" s="251">
        <f>_xlfn.XLOOKUP($B361,Pop_countries_a,'Data01 - Population'!AO$8:AO$274)*_xlfn.XLOOKUP($B361,$B$11:$B$188,$L$11:$L$188)</f>
        <v>303127.71834000002</v>
      </c>
      <c r="AH361" s="251">
        <f>_xlfn.XLOOKUP($B361,Pop_countries_a,'Data01 - Population'!AP$8:AP$274)*_xlfn.XLOOKUP($B361,$B$11:$B$188,$L$11:$L$188)</f>
        <v>302645.99452000001</v>
      </c>
    </row>
    <row r="362" spans="2:34" x14ac:dyDescent="0.25">
      <c r="B362" s="256" t="s">
        <v>429</v>
      </c>
      <c r="C362" s="251">
        <f>_xlfn.XLOOKUP($B362,Pop_countries_a,'Data01 - Population'!K$8:K$274)*_xlfn.XLOOKUP($B362,$B$11:$B$188,$L$11:$L$188)</f>
        <v>885320.41070999985</v>
      </c>
      <c r="D362" s="251">
        <f>_xlfn.XLOOKUP($B362,Pop_countries_a,'Data01 - Population'!L$8:L$274)*_xlfn.XLOOKUP($B362,$B$11:$B$188,$L$11:$L$188)</f>
        <v>889985.51243999996</v>
      </c>
      <c r="E362" s="251">
        <f>_xlfn.XLOOKUP($B362,Pop_countries_a,'Data01 - Population'!M$8:M$274)*_xlfn.XLOOKUP($B362,$B$11:$B$188,$L$11:$L$188)</f>
        <v>894195.26454</v>
      </c>
      <c r="F362" s="251">
        <f>_xlfn.XLOOKUP($B362,Pop_countries_a,'Data01 - Population'!N$8:N$274)*_xlfn.XLOOKUP($B362,$B$11:$B$188,$L$11:$L$188)</f>
        <v>898007.63942999998</v>
      </c>
      <c r="G362" s="251">
        <f>_xlfn.XLOOKUP($B362,Pop_countries_a,'Data01 - Population'!O$8:O$274)*_xlfn.XLOOKUP($B362,$B$11:$B$188,$L$11:$L$188)</f>
        <v>901521.40784999996</v>
      </c>
      <c r="H362" s="251">
        <f>_xlfn.XLOOKUP($B362,Pop_countries_a,'Data01 - Population'!P$8:P$274)*_xlfn.XLOOKUP($B362,$B$11:$B$188,$L$11:$L$188)</f>
        <v>904876.34862000006</v>
      </c>
      <c r="I362" s="251">
        <f>_xlfn.XLOOKUP($B362,Pop_countries_a,'Data01 - Population'!Q$8:Q$274)*_xlfn.XLOOKUP($B362,$B$11:$B$188,$L$11:$L$188)</f>
        <v>908177.42039999994</v>
      </c>
      <c r="J362" s="251">
        <f>_xlfn.XLOOKUP($B362,Pop_countries_a,'Data01 - Population'!R$8:R$274)*_xlfn.XLOOKUP($B362,$B$11:$B$188,$L$11:$L$188)</f>
        <v>911460.951</v>
      </c>
      <c r="K362" s="251">
        <f>_xlfn.XLOOKUP($B362,Pop_countries_a,'Data01 - Population'!S$8:S$274)*_xlfn.XLOOKUP($B362,$B$11:$B$188,$L$11:$L$188)</f>
        <v>914710.40870999987</v>
      </c>
      <c r="L362" s="251">
        <f>_xlfn.XLOOKUP($B362,Pop_countries_a,'Data01 - Population'!T$8:T$274)*_xlfn.XLOOKUP($B362,$B$11:$B$188,$L$11:$L$188)</f>
        <v>917913.20793000003</v>
      </c>
      <c r="M362" s="251">
        <f>_xlfn.XLOOKUP($B362,Pop_countries_a,'Data01 - Population'!U$8:U$274)*_xlfn.XLOOKUP($B362,$B$11:$B$188,$L$11:$L$188)</f>
        <v>921038.43527999998</v>
      </c>
      <c r="N362" s="251">
        <f>_xlfn.XLOOKUP($B362,Pop_countries_a,'Data01 - Population'!V$8:V$274)*_xlfn.XLOOKUP($B362,$B$11:$B$188,$L$11:$L$188)</f>
        <v>924064.68212999986</v>
      </c>
      <c r="O362" s="251">
        <f>_xlfn.XLOOKUP($B362,Pop_countries_a,'Data01 - Population'!W$8:W$274)*_xlfn.XLOOKUP($B362,$B$11:$B$188,$L$11:$L$188)</f>
        <v>926998.81811999995</v>
      </c>
      <c r="P362" s="251">
        <f>_xlfn.XLOOKUP($B362,Pop_countries_a,'Data01 - Population'!X$8:X$274)*_xlfn.XLOOKUP($B362,$B$11:$B$188,$L$11:$L$188)</f>
        <v>929859.06614999997</v>
      </c>
      <c r="Q362" s="251">
        <f>_xlfn.XLOOKUP($B362,Pop_countries_a,'Data01 - Population'!Y$8:Y$274)*_xlfn.XLOOKUP($B362,$B$11:$B$188,$L$11:$L$188)</f>
        <v>932646.30458999996</v>
      </c>
      <c r="R362" s="251">
        <f>_xlfn.XLOOKUP($B362,Pop_countries_a,'Data01 - Population'!Z$8:Z$274)*_xlfn.XLOOKUP($B362,$B$11:$B$188,$L$11:$L$188)</f>
        <v>935360.91362999997</v>
      </c>
      <c r="S362" s="251">
        <f>_xlfn.XLOOKUP($B362,Pop_countries_a,'Data01 - Population'!AA$8:AA$274)*_xlfn.XLOOKUP($B362,$B$11:$B$188,$L$11:$L$188)</f>
        <v>938004.19115999993</v>
      </c>
      <c r="T362" s="251">
        <f>_xlfn.XLOOKUP($B362,Pop_countries_a,'Data01 - Population'!AB$8:AB$274)*_xlfn.XLOOKUP($B362,$B$11:$B$188,$L$11:$L$188)</f>
        <v>940575.9929699999</v>
      </c>
      <c r="U362" s="251">
        <f>_xlfn.XLOOKUP($B362,Pop_countries_a,'Data01 - Population'!AC$8:AC$274)*_xlfn.XLOOKUP($B362,$B$11:$B$188,$L$11:$L$188)</f>
        <v>943080.10784999991</v>
      </c>
      <c r="V362" s="251">
        <f>_xlfn.XLOOKUP($B362,Pop_countries_a,'Data01 - Population'!AD$8:AD$274)*_xlfn.XLOOKUP($B362,$B$11:$B$188,$L$11:$L$188)</f>
        <v>945527.44331999985</v>
      </c>
      <c r="W362" s="251">
        <f>_xlfn.XLOOKUP($B362,Pop_countries_a,'Data01 - Population'!AE$8:AE$274)*_xlfn.XLOOKUP($B362,$B$11:$B$188,$L$11:$L$188)</f>
        <v>947932.05329999991</v>
      </c>
      <c r="X362" s="251">
        <f>_xlfn.XLOOKUP($B362,Pop_countries_a,'Data01 - Population'!AF$8:AF$274)*_xlfn.XLOOKUP($B362,$B$11:$B$188,$L$11:$L$188)</f>
        <v>950303.20655999985</v>
      </c>
      <c r="Y362" s="251">
        <f>_xlfn.XLOOKUP($B362,Pop_countries_a,'Data01 - Population'!AG$8:AG$274)*_xlfn.XLOOKUP($B362,$B$11:$B$188,$L$11:$L$188)</f>
        <v>952643.93151000002</v>
      </c>
      <c r="Z362" s="251">
        <f>_xlfn.XLOOKUP($B362,Pop_countries_a,'Data01 - Population'!AH$8:AH$274)*_xlfn.XLOOKUP($B362,$B$11:$B$188,$L$11:$L$188)</f>
        <v>954950.29515000002</v>
      </c>
      <c r="AA362" s="251">
        <f>_xlfn.XLOOKUP($B362,Pop_countries_a,'Data01 - Population'!AI$8:AI$274)*_xlfn.XLOOKUP($B362,$B$11:$B$188,$L$11:$L$188)</f>
        <v>957214.20861000009</v>
      </c>
      <c r="AB362" s="251">
        <f>_xlfn.XLOOKUP($B362,Pop_countries_a,'Data01 - Population'!AJ$8:AJ$274)*_xlfn.XLOOKUP($B362,$B$11:$B$188,$L$11:$L$188)</f>
        <v>959424.68570999987</v>
      </c>
      <c r="AC362" s="251">
        <f>_xlfn.XLOOKUP($B362,Pop_countries_a,'Data01 - Population'!AK$8:AK$274)*_xlfn.XLOOKUP($B362,$B$11:$B$188,$L$11:$L$188)</f>
        <v>961571.55308999994</v>
      </c>
      <c r="AD362" s="251">
        <f>_xlfn.XLOOKUP($B362,Pop_countries_a,'Data01 - Population'!AL$8:AL$274)*_xlfn.XLOOKUP($B362,$B$11:$B$188,$L$11:$L$188)</f>
        <v>963654.22079999989</v>
      </c>
      <c r="AE362" s="251">
        <f>_xlfn.XLOOKUP($B362,Pop_countries_a,'Data01 - Population'!AM$8:AM$274)*_xlfn.XLOOKUP($B362,$B$11:$B$188,$L$11:$L$188)</f>
        <v>965670.85344000009</v>
      </c>
      <c r="AF362" s="251">
        <f>_xlfn.XLOOKUP($B362,Pop_countries_a,'Data01 - Population'!AN$8:AN$274)*_xlfn.XLOOKUP($B362,$B$11:$B$188,$L$11:$L$188)</f>
        <v>967611.05477999989</v>
      </c>
      <c r="AG362" s="251">
        <f>_xlfn.XLOOKUP($B362,Pop_countries_a,'Data01 - Population'!AO$8:AO$274)*_xlfn.XLOOKUP($B362,$B$11:$B$188,$L$11:$L$188)</f>
        <v>969462.21299999999</v>
      </c>
      <c r="AH362" s="251">
        <f>_xlfn.XLOOKUP($B362,Pop_countries_a,'Data01 - Population'!AP$8:AP$274)*_xlfn.XLOOKUP($B362,$B$11:$B$188,$L$11:$L$188)</f>
        <v>971214.79712999985</v>
      </c>
    </row>
    <row r="363" spans="2:34" x14ac:dyDescent="0.25">
      <c r="B363" s="256" t="s">
        <v>212</v>
      </c>
      <c r="C363" s="251">
        <f>_xlfn.XLOOKUP($B363,Pop_countries_a,'Data01 - Population'!K$8:K$274)*_xlfn.XLOOKUP($B363,$B$11:$B$188,$L$11:$L$188)</f>
        <v>470424.28870999999</v>
      </c>
      <c r="D363" s="251">
        <f>_xlfn.XLOOKUP($B363,Pop_countries_a,'Data01 - Population'!L$8:L$274)*_xlfn.XLOOKUP($B363,$B$11:$B$188,$L$11:$L$188)</f>
        <v>484444.46743000002</v>
      </c>
      <c r="E363" s="251">
        <f>_xlfn.XLOOKUP($B363,Pop_countries_a,'Data01 - Population'!M$8:M$274)*_xlfn.XLOOKUP($B363,$B$11:$B$188,$L$11:$L$188)</f>
        <v>498752.33217999997</v>
      </c>
      <c r="F363" s="251">
        <f>_xlfn.XLOOKUP($B363,Pop_countries_a,'Data01 - Population'!N$8:N$274)*_xlfn.XLOOKUP($B363,$B$11:$B$188,$L$11:$L$188)</f>
        <v>513351.17561999999</v>
      </c>
      <c r="G363" s="251">
        <f>_xlfn.XLOOKUP($B363,Pop_countries_a,'Data01 - Population'!O$8:O$274)*_xlfn.XLOOKUP($B363,$B$11:$B$188,$L$11:$L$188)</f>
        <v>528254.89017999999</v>
      </c>
      <c r="H363" s="251">
        <f>_xlfn.XLOOKUP($B363,Pop_countries_a,'Data01 - Population'!P$8:P$274)*_xlfn.XLOOKUP($B363,$B$11:$B$188,$L$11:$L$188)</f>
        <v>543484.5943</v>
      </c>
      <c r="I363" s="251">
        <f>_xlfn.XLOOKUP($B363,Pop_countries_a,'Data01 - Population'!Q$8:Q$274)*_xlfn.XLOOKUP($B363,$B$11:$B$188,$L$11:$L$188)</f>
        <v>559056.02137999993</v>
      </c>
      <c r="J363" s="251">
        <f>_xlfn.XLOOKUP($B363,Pop_countries_a,'Data01 - Population'!R$8:R$274)*_xlfn.XLOOKUP($B363,$B$11:$B$188,$L$11:$L$188)</f>
        <v>574970.25005000003</v>
      </c>
      <c r="K363" s="251">
        <f>_xlfn.XLOOKUP($B363,Pop_countries_a,'Data01 - Population'!S$8:S$274)*_xlfn.XLOOKUP($B363,$B$11:$B$188,$L$11:$L$188)</f>
        <v>591221.78983999998</v>
      </c>
      <c r="L363" s="251">
        <f>_xlfn.XLOOKUP($B363,Pop_countries_a,'Data01 - Population'!T$8:T$274)*_xlfn.XLOOKUP($B363,$B$11:$B$188,$L$11:$L$188)</f>
        <v>607812.10054999997</v>
      </c>
      <c r="M363" s="251">
        <f>_xlfn.XLOOKUP($B363,Pop_countries_a,'Data01 - Population'!U$8:U$274)*_xlfn.XLOOKUP($B363,$B$11:$B$188,$L$11:$L$188)</f>
        <v>624741.74176999996</v>
      </c>
      <c r="N363" s="251">
        <f>_xlfn.XLOOKUP($B363,Pop_countries_a,'Data01 - Population'!V$8:V$274)*_xlfn.XLOOKUP($B363,$B$11:$B$188,$L$11:$L$188)</f>
        <v>642009.68352999992</v>
      </c>
      <c r="O363" s="251">
        <f>_xlfn.XLOOKUP($B363,Pop_countries_a,'Data01 - Population'!W$8:W$274)*_xlfn.XLOOKUP($B363,$B$11:$B$188,$L$11:$L$188)</f>
        <v>659615.74740999995</v>
      </c>
      <c r="P363" s="251">
        <f>_xlfn.XLOOKUP($B363,Pop_countries_a,'Data01 - Population'!X$8:X$274)*_xlfn.XLOOKUP($B363,$B$11:$B$188,$L$11:$L$188)</f>
        <v>677555.98384</v>
      </c>
      <c r="Q363" s="251">
        <f>_xlfn.XLOOKUP($B363,Pop_countries_a,'Data01 - Population'!Y$8:Y$274)*_xlfn.XLOOKUP($B363,$B$11:$B$188,$L$11:$L$188)</f>
        <v>695820.30397999997</v>
      </c>
      <c r="R363" s="251">
        <f>_xlfn.XLOOKUP($B363,Pop_countries_a,'Data01 - Population'!Z$8:Z$274)*_xlfn.XLOOKUP($B363,$B$11:$B$188,$L$11:$L$188)</f>
        <v>714395.38309999998</v>
      </c>
      <c r="S363" s="251">
        <f>_xlfn.XLOOKUP($B363,Pop_countries_a,'Data01 - Population'!AA$8:AA$274)*_xlfn.XLOOKUP($B363,$B$11:$B$188,$L$11:$L$188)</f>
        <v>733270.46733999997</v>
      </c>
      <c r="T363" s="251">
        <f>_xlfn.XLOOKUP($B363,Pop_countries_a,'Data01 - Population'!AB$8:AB$274)*_xlfn.XLOOKUP($B363,$B$11:$B$188,$L$11:$L$188)</f>
        <v>752439.8391499999</v>
      </c>
      <c r="U363" s="251">
        <f>_xlfn.XLOOKUP($B363,Pop_countries_a,'Data01 - Population'!AC$8:AC$274)*_xlfn.XLOOKUP($B363,$B$11:$B$188,$L$11:$L$188)</f>
        <v>771900.23019999999</v>
      </c>
      <c r="V363" s="251">
        <f>_xlfn.XLOOKUP($B363,Pop_countries_a,'Data01 - Population'!AD$8:AD$274)*_xlfn.XLOOKUP($B363,$B$11:$B$188,$L$11:$L$188)</f>
        <v>791646.4257599999</v>
      </c>
      <c r="W363" s="251">
        <f>_xlfn.XLOOKUP($B363,Pop_countries_a,'Data01 - Population'!AE$8:AE$274)*_xlfn.XLOOKUP($B363,$B$11:$B$188,$L$11:$L$188)</f>
        <v>811673.47061999992</v>
      </c>
      <c r="X363" s="251">
        <f>_xlfn.XLOOKUP($B363,Pop_countries_a,'Data01 - Population'!AF$8:AF$274)*_xlfn.XLOOKUP($B363,$B$11:$B$188,$L$11:$L$188)</f>
        <v>831976.76640999992</v>
      </c>
      <c r="Y363" s="251">
        <f>_xlfn.XLOOKUP($B363,Pop_countries_a,'Data01 - Population'!AG$8:AG$274)*_xlfn.XLOOKUP($B363,$B$11:$B$188,$L$11:$L$188)</f>
        <v>852549.22499000002</v>
      </c>
      <c r="Z363" s="251">
        <f>_xlfn.XLOOKUP($B363,Pop_countries_a,'Data01 - Population'!AH$8:AH$274)*_xlfn.XLOOKUP($B363,$B$11:$B$188,$L$11:$L$188)</f>
        <v>873385.9235899999</v>
      </c>
      <c r="AA363" s="251">
        <f>_xlfn.XLOOKUP($B363,Pop_countries_a,'Data01 - Population'!AI$8:AI$274)*_xlfn.XLOOKUP($B363,$B$11:$B$188,$L$11:$L$188)</f>
        <v>894486.64323999989</v>
      </c>
      <c r="AB363" s="251">
        <f>_xlfn.XLOOKUP($B363,Pop_countries_a,'Data01 - Population'!AJ$8:AJ$274)*_xlfn.XLOOKUP($B363,$B$11:$B$188,$L$11:$L$188)</f>
        <v>915853.01404999988</v>
      </c>
      <c r="AC363" s="251">
        <f>_xlfn.XLOOKUP($B363,Pop_countries_a,'Data01 - Population'!AK$8:AK$274)*_xlfn.XLOOKUP($B363,$B$11:$B$188,$L$11:$L$188)</f>
        <v>937483.71408999991</v>
      </c>
      <c r="AD363" s="251">
        <f>_xlfn.XLOOKUP($B363,Pop_countries_a,'Data01 - Population'!AL$8:AL$274)*_xlfn.XLOOKUP($B363,$B$11:$B$188,$L$11:$L$188)</f>
        <v>959377.17001999984</v>
      </c>
      <c r="AE363" s="251">
        <f>_xlfn.XLOOKUP($B363,Pop_countries_a,'Data01 - Population'!AM$8:AM$274)*_xlfn.XLOOKUP($B363,$B$11:$B$188,$L$11:$L$188)</f>
        <v>981524.9474399999</v>
      </c>
      <c r="AF363" s="251">
        <f>_xlfn.XLOOKUP($B363,Pop_countries_a,'Data01 - Population'!AN$8:AN$274)*_xlfn.XLOOKUP($B363,$B$11:$B$188,$L$11:$L$188)</f>
        <v>1003911.4508199999</v>
      </c>
      <c r="AG363" s="251">
        <f>_xlfn.XLOOKUP($B363,Pop_countries_a,'Data01 - Population'!AO$8:AO$274)*_xlfn.XLOOKUP($B363,$B$11:$B$188,$L$11:$L$188)</f>
        <v>1026517.3215899999</v>
      </c>
      <c r="AH363" s="251">
        <f>_xlfn.XLOOKUP($B363,Pop_countries_a,'Data01 - Population'!AP$8:AP$274)*_xlfn.XLOOKUP($B363,$B$11:$B$188,$L$11:$L$188)</f>
        <v>1049327.3129499999</v>
      </c>
    </row>
    <row r="364" spans="2:34" x14ac:dyDescent="0.25">
      <c r="B364" s="256" t="s">
        <v>463</v>
      </c>
      <c r="C364" s="251">
        <f>_xlfn.XLOOKUP($B364,Pop_countries_a,'Data01 - Population'!K$8:K$274)*_xlfn.XLOOKUP($B364,$B$11:$B$188,$L$11:$L$188)</f>
        <v>6331209.0030800011</v>
      </c>
      <c r="D364" s="251">
        <f>_xlfn.XLOOKUP($B364,Pop_countries_a,'Data01 - Population'!L$8:L$274)*_xlfn.XLOOKUP($B364,$B$11:$B$188,$L$11:$L$188)</f>
        <v>6368490.9282800006</v>
      </c>
      <c r="E364" s="251">
        <f>_xlfn.XLOOKUP($B364,Pop_countries_a,'Data01 - Population'!M$8:M$274)*_xlfn.XLOOKUP($B364,$B$11:$B$188,$L$11:$L$188)</f>
        <v>6405286.0237600012</v>
      </c>
      <c r="F364" s="251">
        <f>_xlfn.XLOOKUP($B364,Pop_countries_a,'Data01 - Population'!N$8:N$274)*_xlfn.XLOOKUP($B364,$B$11:$B$188,$L$11:$L$188)</f>
        <v>6441653.3563200003</v>
      </c>
      <c r="G364" s="251">
        <f>_xlfn.XLOOKUP($B364,Pop_countries_a,'Data01 - Population'!O$8:O$274)*_xlfn.XLOOKUP($B364,$B$11:$B$188,$L$11:$L$188)</f>
        <v>6477708.4044400016</v>
      </c>
      <c r="H364" s="251">
        <f>_xlfn.XLOOKUP($B364,Pop_countries_a,'Data01 - Population'!P$8:P$274)*_xlfn.XLOOKUP($B364,$B$11:$B$188,$L$11:$L$188)</f>
        <v>6513558.8928800002</v>
      </c>
      <c r="I364" s="251">
        <f>_xlfn.XLOOKUP($B364,Pop_countries_a,'Data01 - Population'!Q$8:Q$274)*_xlfn.XLOOKUP($B364,$B$11:$B$188,$L$11:$L$188)</f>
        <v>6549288.3809600007</v>
      </c>
      <c r="J364" s="251">
        <f>_xlfn.XLOOKUP($B364,Pop_countries_a,'Data01 - Population'!R$8:R$274)*_xlfn.XLOOKUP($B364,$B$11:$B$188,$L$11:$L$188)</f>
        <v>6584927.9989999998</v>
      </c>
      <c r="K364" s="251">
        <f>_xlfn.XLOOKUP($B364,Pop_countries_a,'Data01 - Population'!S$8:S$274)*_xlfn.XLOOKUP($B364,$B$11:$B$188,$L$11:$L$188)</f>
        <v>6620497.448760001</v>
      </c>
      <c r="L364" s="251">
        <f>_xlfn.XLOOKUP($B364,Pop_countries_a,'Data01 - Population'!T$8:T$274)*_xlfn.XLOOKUP($B364,$B$11:$B$188,$L$11:$L$188)</f>
        <v>6656036.5762800006</v>
      </c>
      <c r="M364" s="251">
        <f>_xlfn.XLOOKUP($B364,Pop_countries_a,'Data01 - Population'!U$8:U$274)*_xlfn.XLOOKUP($B364,$B$11:$B$188,$L$11:$L$188)</f>
        <v>6691576.5888400013</v>
      </c>
      <c r="N364" s="251">
        <f>_xlfn.XLOOKUP($B364,Pop_countries_a,'Data01 - Population'!V$8:V$274)*_xlfn.XLOOKUP($B364,$B$11:$B$188,$L$11:$L$188)</f>
        <v>6727109.6942400001</v>
      </c>
      <c r="O364" s="251">
        <f>_xlfn.XLOOKUP($B364,Pop_countries_a,'Data01 - Population'!W$8:W$274)*_xlfn.XLOOKUP($B364,$B$11:$B$188,$L$11:$L$188)</f>
        <v>6762671.024720001</v>
      </c>
      <c r="P364" s="251">
        <f>_xlfn.XLOOKUP($B364,Pop_countries_a,'Data01 - Population'!X$8:X$274)*_xlfn.XLOOKUP($B364,$B$11:$B$188,$L$11:$L$188)</f>
        <v>6798174.0964800008</v>
      </c>
      <c r="Q364" s="251">
        <f>_xlfn.XLOOKUP($B364,Pop_countries_a,'Data01 - Population'!Y$8:Y$274)*_xlfn.XLOOKUP($B364,$B$11:$B$188,$L$11:$L$188)</f>
        <v>6833334.5808000006</v>
      </c>
      <c r="R364" s="251">
        <f>_xlfn.XLOOKUP($B364,Pop_countries_a,'Data01 - Population'!Z$8:Z$274)*_xlfn.XLOOKUP($B364,$B$11:$B$188,$L$11:$L$188)</f>
        <v>6867775.1812800011</v>
      </c>
      <c r="S364" s="251">
        <f>_xlfn.XLOOKUP($B364,Pop_countries_a,'Data01 - Population'!AA$8:AA$274)*_xlfn.XLOOKUP($B364,$B$11:$B$188,$L$11:$L$188)</f>
        <v>6901214.7822799999</v>
      </c>
      <c r="T364" s="251">
        <f>_xlfn.XLOOKUP($B364,Pop_countries_a,'Data01 - Population'!AB$8:AB$274)*_xlfn.XLOOKUP($B364,$B$11:$B$188,$L$11:$L$188)</f>
        <v>6933554.5864000004</v>
      </c>
      <c r="U364" s="251">
        <f>_xlfn.XLOOKUP($B364,Pop_countries_a,'Data01 - Population'!AC$8:AC$274)*_xlfn.XLOOKUP($B364,$B$11:$B$188,$L$11:$L$188)</f>
        <v>6964834.2088000011</v>
      </c>
      <c r="V364" s="251">
        <f>_xlfn.XLOOKUP($B364,Pop_countries_a,'Data01 - Population'!AD$8:AD$274)*_xlfn.XLOOKUP($B364,$B$11:$B$188,$L$11:$L$188)</f>
        <v>6995086.7422799999</v>
      </c>
      <c r="W364" s="251">
        <f>_xlfn.XLOOKUP($B364,Pop_countries_a,'Data01 - Population'!AE$8:AE$274)*_xlfn.XLOOKUP($B364,$B$11:$B$188,$L$11:$L$188)</f>
        <v>7024399.6326400014</v>
      </c>
      <c r="X364" s="251">
        <f>_xlfn.XLOOKUP($B364,Pop_countries_a,'Data01 - Population'!AF$8:AF$274)*_xlfn.XLOOKUP($B364,$B$11:$B$188,$L$11:$L$188)</f>
        <v>7052848.1660000011</v>
      </c>
      <c r="Y364" s="251">
        <f>_xlfn.XLOOKUP($B364,Pop_countries_a,'Data01 - Population'!AG$8:AG$274)*_xlfn.XLOOKUP($B364,$B$11:$B$188,$L$11:$L$188)</f>
        <v>7080443.6170000006</v>
      </c>
      <c r="Z364" s="251">
        <f>_xlfn.XLOOKUP($B364,Pop_countries_a,'Data01 - Population'!AH$8:AH$274)*_xlfn.XLOOKUP($B364,$B$11:$B$188,$L$11:$L$188)</f>
        <v>7107189.7182000009</v>
      </c>
      <c r="AA364" s="251">
        <f>_xlfn.XLOOKUP($B364,Pop_countries_a,'Data01 - Population'!AI$8:AI$274)*_xlfn.XLOOKUP($B364,$B$11:$B$188,$L$11:$L$188)</f>
        <v>7133158.9082000004</v>
      </c>
      <c r="AB364" s="251">
        <f>_xlfn.XLOOKUP($B364,Pop_countries_a,'Data01 - Population'!AJ$8:AJ$274)*_xlfn.XLOOKUP($B364,$B$11:$B$188,$L$11:$L$188)</f>
        <v>7158441.9805600001</v>
      </c>
      <c r="AC364" s="251">
        <f>_xlfn.XLOOKUP($B364,Pop_countries_a,'Data01 - Population'!AK$8:AK$274)*_xlfn.XLOOKUP($B364,$B$11:$B$188,$L$11:$L$188)</f>
        <v>7183126.1886800015</v>
      </c>
      <c r="AD364" s="251">
        <f>_xlfn.XLOOKUP($B364,Pop_countries_a,'Data01 - Population'!AL$8:AL$274)*_xlfn.XLOOKUP($B364,$B$11:$B$188,$L$11:$L$188)</f>
        <v>7207266.8283200013</v>
      </c>
      <c r="AE364" s="251">
        <f>_xlfn.XLOOKUP($B364,Pop_countries_a,'Data01 - Population'!AM$8:AM$274)*_xlfn.XLOOKUP($B364,$B$11:$B$188,$L$11:$L$188)</f>
        <v>7230923.6781600015</v>
      </c>
      <c r="AF364" s="251">
        <f>_xlfn.XLOOKUP($B364,Pop_countries_a,'Data01 - Population'!AN$8:AN$274)*_xlfn.XLOOKUP($B364,$B$11:$B$188,$L$11:$L$188)</f>
        <v>7254196.5745600006</v>
      </c>
      <c r="AG364" s="251">
        <f>_xlfn.XLOOKUP($B364,Pop_countries_a,'Data01 - Population'!AO$8:AO$274)*_xlfn.XLOOKUP($B364,$B$11:$B$188,$L$11:$L$188)</f>
        <v>7277196.7439600006</v>
      </c>
      <c r="AH364" s="251">
        <f>_xlfn.XLOOKUP($B364,Pop_countries_a,'Data01 - Population'!AP$8:AP$274)*_xlfn.XLOOKUP($B364,$B$11:$B$188,$L$11:$L$188)</f>
        <v>7300023.4262800012</v>
      </c>
    </row>
    <row r="365" spans="2:34" x14ac:dyDescent="0.25">
      <c r="B365" s="256" t="s">
        <v>372</v>
      </c>
      <c r="C365" s="251">
        <f>_xlfn.XLOOKUP($B365,Pop_countries_a,'Data01 - Population'!K$8:K$274)*_xlfn.XLOOKUP($B365,$B$11:$B$188,$L$11:$L$188)</f>
        <v>31917.159820000004</v>
      </c>
      <c r="D365" s="251">
        <f>_xlfn.XLOOKUP($B365,Pop_countries_a,'Data01 - Population'!L$8:L$274)*_xlfn.XLOOKUP($B365,$B$11:$B$188,$L$11:$L$188)</f>
        <v>32027.762940000001</v>
      </c>
      <c r="E365" s="251">
        <f>_xlfn.XLOOKUP($B365,Pop_countries_a,'Data01 - Population'!M$8:M$274)*_xlfn.XLOOKUP($B365,$B$11:$B$188,$L$11:$L$188)</f>
        <v>32133.101440000002</v>
      </c>
      <c r="F365" s="251">
        <f>_xlfn.XLOOKUP($B365,Pop_countries_a,'Data01 - Population'!N$8:N$274)*_xlfn.XLOOKUP($B365,$B$11:$B$188,$L$11:$L$188)</f>
        <v>32233.258300000001</v>
      </c>
      <c r="G365" s="251">
        <f>_xlfn.XLOOKUP($B365,Pop_countries_a,'Data01 - Population'!O$8:O$274)*_xlfn.XLOOKUP($B365,$B$11:$B$188,$L$11:$L$188)</f>
        <v>32328.76828</v>
      </c>
      <c r="H365" s="251">
        <f>_xlfn.XLOOKUP($B365,Pop_countries_a,'Data01 - Population'!P$8:P$274)*_xlfn.XLOOKUP($B365,$B$11:$B$188,$L$11:$L$188)</f>
        <v>32420.885300000002</v>
      </c>
      <c r="I365" s="251">
        <f>_xlfn.XLOOKUP($B365,Pop_countries_a,'Data01 - Population'!Q$8:Q$274)*_xlfn.XLOOKUP($B365,$B$11:$B$188,$L$11:$L$188)</f>
        <v>32510.494480000001</v>
      </c>
      <c r="J365" s="251">
        <f>_xlfn.XLOOKUP($B365,Pop_countries_a,'Data01 - Population'!R$8:R$274)*_xlfn.XLOOKUP($B365,$B$11:$B$188,$L$11:$L$188)</f>
        <v>32597.365320000001</v>
      </c>
      <c r="K365" s="251">
        <f>_xlfn.XLOOKUP($B365,Pop_countries_a,'Data01 - Population'!S$8:S$274)*_xlfn.XLOOKUP($B365,$B$11:$B$188,$L$11:$L$188)</f>
        <v>32680.935400000002</v>
      </c>
      <c r="L365" s="251">
        <f>_xlfn.XLOOKUP($B365,Pop_countries_a,'Data01 - Population'!T$8:T$274)*_xlfn.XLOOKUP($B365,$B$11:$B$188,$L$11:$L$188)</f>
        <v>32761.103300000002</v>
      </c>
      <c r="M365" s="251">
        <f>_xlfn.XLOOKUP($B365,Pop_countries_a,'Data01 - Population'!U$8:U$274)*_xlfn.XLOOKUP($B365,$B$11:$B$188,$L$11:$L$188)</f>
        <v>32837.739940000007</v>
      </c>
      <c r="N365" s="251">
        <f>_xlfn.XLOOKUP($B365,Pop_countries_a,'Data01 - Population'!V$8:V$274)*_xlfn.XLOOKUP($B365,$B$11:$B$188,$L$11:$L$188)</f>
        <v>32910.522620000003</v>
      </c>
      <c r="O365" s="251">
        <f>_xlfn.XLOOKUP($B365,Pop_countries_a,'Data01 - Population'!W$8:W$274)*_xlfn.XLOOKUP($B365,$B$11:$B$188,$L$11:$L$188)</f>
        <v>32979.42368</v>
      </c>
      <c r="P365" s="251">
        <f>_xlfn.XLOOKUP($B365,Pop_countries_a,'Data01 - Population'!X$8:X$274)*_xlfn.XLOOKUP($B365,$B$11:$B$188,$L$11:$L$188)</f>
        <v>33044.516880000003</v>
      </c>
      <c r="Q365" s="251">
        <f>_xlfn.XLOOKUP($B365,Pop_countries_a,'Data01 - Population'!Y$8:Y$274)*_xlfn.XLOOKUP($B365,$B$11:$B$188,$L$11:$L$188)</f>
        <v>33105.627039999999</v>
      </c>
      <c r="R365" s="251">
        <f>_xlfn.XLOOKUP($B365,Pop_countries_a,'Data01 - Population'!Z$8:Z$274)*_xlfn.XLOOKUP($B365,$B$11:$B$188,$L$11:$L$188)</f>
        <v>33162.578980000006</v>
      </c>
      <c r="S365" s="251">
        <f>_xlfn.XLOOKUP($B365,Pop_countries_a,'Data01 - Population'!AA$8:AA$274)*_xlfn.XLOOKUP($B365,$B$11:$B$188,$L$11:$L$188)</f>
        <v>33215.33582</v>
      </c>
      <c r="T365" s="251">
        <f>_xlfn.XLOOKUP($B365,Pop_countries_a,'Data01 - Population'!AB$8:AB$274)*_xlfn.XLOOKUP($B365,$B$11:$B$188,$L$11:$L$188)</f>
        <v>33263.888340000005</v>
      </c>
      <c r="U365" s="251">
        <f>_xlfn.XLOOKUP($B365,Pop_countries_a,'Data01 - Population'!AC$8:AC$274)*_xlfn.XLOOKUP($B365,$B$11:$B$188,$L$11:$L$188)</f>
        <v>33308.098240000007</v>
      </c>
      <c r="V365" s="251">
        <f>_xlfn.XLOOKUP($B365,Pop_countries_a,'Data01 - Population'!AD$8:AD$274)*_xlfn.XLOOKUP($B365,$B$11:$B$188,$L$11:$L$188)</f>
        <v>33348.435740000001</v>
      </c>
      <c r="W365" s="251">
        <f>_xlfn.XLOOKUP($B365,Pop_countries_a,'Data01 - Population'!AE$8:AE$274)*_xlfn.XLOOKUP($B365,$B$11:$B$188,$L$11:$L$188)</f>
        <v>33384.799420000003</v>
      </c>
      <c r="X365" s="251">
        <f>_xlfn.XLOOKUP($B365,Pop_countries_a,'Data01 - Population'!AF$8:AF$274)*_xlfn.XLOOKUP($B365,$B$11:$B$188,$L$11:$L$188)</f>
        <v>33417.604180000002</v>
      </c>
      <c r="Y365" s="251">
        <f>_xlfn.XLOOKUP($B365,Pop_countries_a,'Data01 - Population'!AG$8:AG$274)*_xlfn.XLOOKUP($B365,$B$11:$B$188,$L$11:$L$188)</f>
        <v>33446.628740000007</v>
      </c>
      <c r="Z365" s="251">
        <f>_xlfn.XLOOKUP($B365,Pop_countries_a,'Data01 - Population'!AH$8:AH$274)*_xlfn.XLOOKUP($B365,$B$11:$B$188,$L$11:$L$188)</f>
        <v>33472.186580000001</v>
      </c>
      <c r="AA365" s="251">
        <f>_xlfn.XLOOKUP($B365,Pop_countries_a,'Data01 - Population'!AI$8:AI$274)*_xlfn.XLOOKUP($B365,$B$11:$B$188,$L$11:$L$188)</f>
        <v>33494.084080000001</v>
      </c>
      <c r="AB365" s="251">
        <f>_xlfn.XLOOKUP($B365,Pop_countries_a,'Data01 - Population'!AJ$8:AJ$274)*_xlfn.XLOOKUP($B365,$B$11:$B$188,$L$11:$L$188)</f>
        <v>33512.643940000002</v>
      </c>
      <c r="AC365" s="251">
        <f>_xlfn.XLOOKUP($B365,Pop_countries_a,'Data01 - Population'!AK$8:AK$274)*_xlfn.XLOOKUP($B365,$B$11:$B$188,$L$11:$L$188)</f>
        <v>33527.773960000006</v>
      </c>
      <c r="AD365" s="251">
        <f>_xlfn.XLOOKUP($B365,Pop_countries_a,'Data01 - Population'!AL$8:AL$274)*_xlfn.XLOOKUP($B365,$B$11:$B$188,$L$11:$L$188)</f>
        <v>33539.695420000004</v>
      </c>
      <c r="AE365" s="251">
        <f>_xlfn.XLOOKUP($B365,Pop_countries_a,'Data01 - Population'!AM$8:AM$274)*_xlfn.XLOOKUP($B365,$B$11:$B$188,$L$11:$L$188)</f>
        <v>33548.445200000002</v>
      </c>
      <c r="AF365" s="251">
        <f>_xlfn.XLOOKUP($B365,Pop_countries_a,'Data01 - Population'!AN$8:AN$274)*_xlfn.XLOOKUP($B365,$B$11:$B$188,$L$11:$L$188)</f>
        <v>33553.571520000005</v>
      </c>
      <c r="AG365" s="251">
        <f>_xlfn.XLOOKUP($B365,Pop_countries_a,'Data01 - Population'!AO$8:AO$274)*_xlfn.XLOOKUP($B365,$B$11:$B$188,$L$11:$L$188)</f>
        <v>33555.083600000005</v>
      </c>
      <c r="AH365" s="251">
        <f>_xlfn.XLOOKUP($B365,Pop_countries_a,'Data01 - Population'!AP$8:AP$274)*_xlfn.XLOOKUP($B365,$B$11:$B$188,$L$11:$L$188)</f>
        <v>33552.557320000007</v>
      </c>
    </row>
    <row r="366" spans="2:34" x14ac:dyDescent="0.25">
      <c r="B366" s="256" t="s">
        <v>284</v>
      </c>
      <c r="C366" s="251">
        <f>_xlfn.XLOOKUP($B366,Pop_countries_a,'Data01 - Population'!K$8:K$274)*_xlfn.XLOOKUP($B366,$B$11:$B$188,$L$11:$L$188)</f>
        <v>188655.40979999996</v>
      </c>
      <c r="D366" s="251">
        <f>_xlfn.XLOOKUP($B366,Pop_countries_a,'Data01 - Population'!L$8:L$274)*_xlfn.XLOOKUP($B366,$B$11:$B$188,$L$11:$L$188)</f>
        <v>191443.81828000001</v>
      </c>
      <c r="E366" s="251">
        <f>_xlfn.XLOOKUP($B366,Pop_countries_a,'Data01 - Population'!M$8:M$274)*_xlfn.XLOOKUP($B366,$B$11:$B$188,$L$11:$L$188)</f>
        <v>194112.57579999999</v>
      </c>
      <c r="F366" s="251">
        <f>_xlfn.XLOOKUP($B366,Pop_countries_a,'Data01 - Population'!N$8:N$274)*_xlfn.XLOOKUP($B366,$B$11:$B$188,$L$11:$L$188)</f>
        <v>196665.48043999998</v>
      </c>
      <c r="G366" s="251">
        <f>_xlfn.XLOOKUP($B366,Pop_countries_a,'Data01 - Population'!O$8:O$274)*_xlfn.XLOOKUP($B366,$B$11:$B$188,$L$11:$L$188)</f>
        <v>199109.625</v>
      </c>
      <c r="H366" s="251">
        <f>_xlfn.XLOOKUP($B366,Pop_countries_a,'Data01 - Population'!P$8:P$274)*_xlfn.XLOOKUP($B366,$B$11:$B$188,$L$11:$L$188)</f>
        <v>201461.0312</v>
      </c>
      <c r="I366" s="251">
        <f>_xlfn.XLOOKUP($B366,Pop_countries_a,'Data01 - Population'!Q$8:Q$274)*_xlfn.XLOOKUP($B366,$B$11:$B$188,$L$11:$L$188)</f>
        <v>203733.19251999998</v>
      </c>
      <c r="J366" s="251">
        <f>_xlfn.XLOOKUP($B366,Pop_countries_a,'Data01 - Population'!R$8:R$274)*_xlfn.XLOOKUP($B366,$B$11:$B$188,$L$11:$L$188)</f>
        <v>205925.005</v>
      </c>
      <c r="K366" s="251">
        <f>_xlfn.XLOOKUP($B366,Pop_countries_a,'Data01 - Population'!S$8:S$274)*_xlfn.XLOOKUP($B366,$B$11:$B$188,$L$11:$L$188)</f>
        <v>208035.12444000001</v>
      </c>
      <c r="L366" s="251">
        <f>_xlfn.XLOOKUP($B366,Pop_countries_a,'Data01 - Population'!T$8:T$274)*_xlfn.XLOOKUP($B366,$B$11:$B$188,$L$11:$L$188)</f>
        <v>210078.20548</v>
      </c>
      <c r="M366" s="251">
        <f>_xlfn.XLOOKUP($B366,Pop_countries_a,'Data01 - Population'!U$8:U$274)*_xlfn.XLOOKUP($B366,$B$11:$B$188,$L$11:$L$188)</f>
        <v>212072.78091999999</v>
      </c>
      <c r="N366" s="251">
        <f>_xlfn.XLOOKUP($B366,Pop_countries_a,'Data01 - Population'!V$8:V$274)*_xlfn.XLOOKUP($B366,$B$11:$B$188,$L$11:$L$188)</f>
        <v>214033.53399999999</v>
      </c>
      <c r="O366" s="251">
        <f>_xlfn.XLOOKUP($B366,Pop_countries_a,'Data01 - Population'!W$8:W$274)*_xlfn.XLOOKUP($B366,$B$11:$B$188,$L$11:$L$188)</f>
        <v>215965.37819999998</v>
      </c>
      <c r="P366" s="251">
        <f>_xlfn.XLOOKUP($B366,Pop_countries_a,'Data01 - Population'!X$8:X$274)*_xlfn.XLOOKUP($B366,$B$11:$B$188,$L$11:$L$188)</f>
        <v>217868.74251999997</v>
      </c>
      <c r="Q366" s="251">
        <f>_xlfn.XLOOKUP($B366,Pop_countries_a,'Data01 - Population'!Y$8:Y$274)*_xlfn.XLOOKUP($B366,$B$11:$B$188,$L$11:$L$188)</f>
        <v>219748.04279999997</v>
      </c>
      <c r="R366" s="251">
        <f>_xlfn.XLOOKUP($B366,Pop_countries_a,'Data01 - Population'!Z$8:Z$274)*_xlfn.XLOOKUP($B366,$B$11:$B$188,$L$11:$L$188)</f>
        <v>221606.69959999999</v>
      </c>
      <c r="S366" s="251">
        <f>_xlfn.XLOOKUP($B366,Pop_countries_a,'Data01 - Population'!AA$8:AA$274)*_xlfn.XLOOKUP($B366,$B$11:$B$188,$L$11:$L$188)</f>
        <v>223446.37172</v>
      </c>
      <c r="T366" s="251">
        <f>_xlfn.XLOOKUP($B366,Pop_countries_a,'Data01 - Population'!AB$8:AB$274)*_xlfn.XLOOKUP($B366,$B$11:$B$188,$L$11:$L$188)</f>
        <v>225268.94104000001</v>
      </c>
      <c r="U366" s="251">
        <f>_xlfn.XLOOKUP($B366,Pop_countries_a,'Data01 - Population'!AC$8:AC$274)*_xlfn.XLOOKUP($B366,$B$11:$B$188,$L$11:$L$188)</f>
        <v>227072.43987999999</v>
      </c>
      <c r="V366" s="251">
        <f>_xlfn.XLOOKUP($B366,Pop_countries_a,'Data01 - Population'!AD$8:AD$274)*_xlfn.XLOOKUP($B366,$B$11:$B$188,$L$11:$L$188)</f>
        <v>228849.12907999998</v>
      </c>
      <c r="W366" s="251">
        <f>_xlfn.XLOOKUP($B366,Pop_countries_a,'Data01 - Population'!AE$8:AE$274)*_xlfn.XLOOKUP($B366,$B$11:$B$188,$L$11:$L$188)</f>
        <v>230588.06628</v>
      </c>
      <c r="X366" s="251">
        <f>_xlfn.XLOOKUP($B366,Pop_countries_a,'Data01 - Population'!AF$8:AF$274)*_xlfn.XLOOKUP($B366,$B$11:$B$188,$L$11:$L$188)</f>
        <v>232279.93932</v>
      </c>
      <c r="Y366" s="251">
        <f>_xlfn.XLOOKUP($B366,Pop_countries_a,'Data01 - Population'!AG$8:AG$274)*_xlfn.XLOOKUP($B366,$B$11:$B$188,$L$11:$L$188)</f>
        <v>233922.13987999997</v>
      </c>
      <c r="Z366" s="251">
        <f>_xlfn.XLOOKUP($B366,Pop_countries_a,'Data01 - Population'!AH$8:AH$274)*_xlfn.XLOOKUP($B366,$B$11:$B$188,$L$11:$L$188)</f>
        <v>235512.46575999999</v>
      </c>
      <c r="AA366" s="251">
        <f>_xlfn.XLOOKUP($B366,Pop_countries_a,'Data01 - Population'!AI$8:AI$274)*_xlfn.XLOOKUP($B366,$B$11:$B$188,$L$11:$L$188)</f>
        <v>237042.86319999996</v>
      </c>
      <c r="AB366" s="251">
        <f>_xlfn.XLOOKUP($B366,Pop_countries_a,'Data01 - Population'!AJ$8:AJ$274)*_xlfn.XLOOKUP($B366,$B$11:$B$188,$L$11:$L$188)</f>
        <v>238503.88847999997</v>
      </c>
      <c r="AC366" s="251">
        <f>_xlfn.XLOOKUP($B366,Pop_countries_a,'Data01 - Population'!AK$8:AK$274)*_xlfn.XLOOKUP($B366,$B$11:$B$188,$L$11:$L$188)</f>
        <v>239888.54031999997</v>
      </c>
      <c r="AD366" s="251">
        <f>_xlfn.XLOOKUP($B366,Pop_countries_a,'Data01 - Population'!AL$8:AL$274)*_xlfn.XLOOKUP($B366,$B$11:$B$188,$L$11:$L$188)</f>
        <v>241193.51827999999</v>
      </c>
      <c r="AE366" s="251">
        <f>_xlfn.XLOOKUP($B366,Pop_countries_a,'Data01 - Population'!AM$8:AM$274)*_xlfn.XLOOKUP($B366,$B$11:$B$188,$L$11:$L$188)</f>
        <v>242418.74799999999</v>
      </c>
      <c r="AF366" s="251">
        <f>_xlfn.XLOOKUP($B366,Pop_countries_a,'Data01 - Population'!AN$8:AN$274)*_xlfn.XLOOKUP($B366,$B$11:$B$188,$L$11:$L$188)</f>
        <v>243565.08175999997</v>
      </c>
      <c r="AG366" s="251">
        <f>_xlfn.XLOOKUP($B366,Pop_countries_a,'Data01 - Population'!AO$8:AO$274)*_xlfn.XLOOKUP($B366,$B$11:$B$188,$L$11:$L$188)</f>
        <v>244634.99060000002</v>
      </c>
      <c r="AH366" s="251">
        <f>_xlfn.XLOOKUP($B366,Pop_countries_a,'Data01 - Population'!AP$8:AP$274)*_xlfn.XLOOKUP($B366,$B$11:$B$188,$L$11:$L$188)</f>
        <v>245631.03708000001</v>
      </c>
    </row>
    <row r="367" spans="2:34" x14ac:dyDescent="0.25">
      <c r="B367" s="256" t="s">
        <v>383</v>
      </c>
      <c r="C367" s="251">
        <f>_xlfn.XLOOKUP($B367,Pop_countries_a,'Data01 - Population'!K$8:K$274)*_xlfn.XLOOKUP($B367,$B$11:$B$188,$L$11:$L$188)</f>
        <v>1151.5468800000001</v>
      </c>
      <c r="D367" s="251">
        <f>_xlfn.XLOOKUP($B367,Pop_countries_a,'Data01 - Population'!L$8:L$274)*_xlfn.XLOOKUP($B367,$B$11:$B$188,$L$11:$L$188)</f>
        <v>1179.4559999999999</v>
      </c>
      <c r="E367" s="251">
        <f>_xlfn.XLOOKUP($B367,Pop_countries_a,'Data01 - Population'!M$8:M$274)*_xlfn.XLOOKUP($B367,$B$11:$B$188,$L$11:$L$188)</f>
        <v>1207.5417600000001</v>
      </c>
      <c r="F367" s="251">
        <f>_xlfn.XLOOKUP($B367,Pop_countries_a,'Data01 - Population'!N$8:N$274)*_xlfn.XLOOKUP($B367,$B$11:$B$188,$L$11:$L$188)</f>
        <v>1235.84256</v>
      </c>
      <c r="G367" s="251">
        <f>_xlfn.XLOOKUP($B367,Pop_countries_a,'Data01 - Population'!O$8:O$274)*_xlfn.XLOOKUP($B367,$B$11:$B$188,$L$11:$L$188)</f>
        <v>1264.3161600000001</v>
      </c>
      <c r="H367" s="251">
        <f>_xlfn.XLOOKUP($B367,Pop_countries_a,'Data01 - Population'!P$8:P$274)*_xlfn.XLOOKUP($B367,$B$11:$B$188,$L$11:$L$188)</f>
        <v>1293.0777599999999</v>
      </c>
      <c r="I367" s="251">
        <f>_xlfn.XLOOKUP($B367,Pop_countries_a,'Data01 - Population'!Q$8:Q$274)*_xlfn.XLOOKUP($B367,$B$11:$B$188,$L$11:$L$188)</f>
        <v>1322.1120000000001</v>
      </c>
      <c r="J367" s="251">
        <f>_xlfn.XLOOKUP($B367,Pop_countries_a,'Data01 - Population'!R$8:R$274)*_xlfn.XLOOKUP($B367,$B$11:$B$188,$L$11:$L$188)</f>
        <v>1351.4688000000001</v>
      </c>
      <c r="K367" s="251">
        <f>_xlfn.XLOOKUP($B367,Pop_countries_a,'Data01 - Population'!S$8:S$274)*_xlfn.XLOOKUP($B367,$B$11:$B$188,$L$11:$L$188)</f>
        <v>1381.1635200000001</v>
      </c>
      <c r="L367" s="251">
        <f>_xlfn.XLOOKUP($B367,Pop_countries_a,'Data01 - Population'!T$8:T$274)*_xlfn.XLOOKUP($B367,$B$11:$B$188,$L$11:$L$188)</f>
        <v>1411.2</v>
      </c>
      <c r="M367" s="251">
        <f>_xlfn.XLOOKUP($B367,Pop_countries_a,'Data01 - Population'!U$8:U$274)*_xlfn.XLOOKUP($B367,$B$11:$B$188,$L$11:$L$188)</f>
        <v>1441.4937600000001</v>
      </c>
      <c r="N367" s="251">
        <f>_xlfn.XLOOKUP($B367,Pop_countries_a,'Data01 - Population'!V$8:V$274)*_xlfn.XLOOKUP($B367,$B$11:$B$188,$L$11:$L$188)</f>
        <v>1472.1676800000002</v>
      </c>
      <c r="O367" s="251">
        <f>_xlfn.XLOOKUP($B367,Pop_countries_a,'Data01 - Population'!W$8:W$274)*_xlfn.XLOOKUP($B367,$B$11:$B$188,$L$11:$L$188)</f>
        <v>1503.1641600000003</v>
      </c>
      <c r="P367" s="251">
        <f>_xlfn.XLOOKUP($B367,Pop_countries_a,'Data01 - Population'!X$8:X$274)*_xlfn.XLOOKUP($B367,$B$11:$B$188,$L$11:$L$188)</f>
        <v>1534.4716800000001</v>
      </c>
      <c r="Q367" s="251">
        <f>_xlfn.XLOOKUP($B367,Pop_countries_a,'Data01 - Population'!Y$8:Y$274)*_xlfn.XLOOKUP($B367,$B$11:$B$188,$L$11:$L$188)</f>
        <v>1566.0710400000003</v>
      </c>
      <c r="R367" s="251">
        <f>_xlfn.XLOOKUP($B367,Pop_countries_a,'Data01 - Population'!Z$8:Z$274)*_xlfn.XLOOKUP($B367,$B$11:$B$188,$L$11:$L$188)</f>
        <v>1598.0083200000001</v>
      </c>
      <c r="S367" s="251">
        <f>_xlfn.XLOOKUP($B367,Pop_countries_a,'Data01 - Population'!AA$8:AA$274)*_xlfn.XLOOKUP($B367,$B$11:$B$188,$L$11:$L$188)</f>
        <v>1630.2259200000001</v>
      </c>
      <c r="T367" s="251">
        <f>_xlfn.XLOOKUP($B367,Pop_countries_a,'Data01 - Population'!AB$8:AB$274)*_xlfn.XLOOKUP($B367,$B$11:$B$188,$L$11:$L$188)</f>
        <v>1662.7430400000001</v>
      </c>
      <c r="U367" s="251">
        <f>_xlfn.XLOOKUP($B367,Pop_countries_a,'Data01 - Population'!AC$8:AC$274)*_xlfn.XLOOKUP($B367,$B$11:$B$188,$L$11:$L$188)</f>
        <v>1695.5097600000001</v>
      </c>
      <c r="V367" s="251">
        <f>_xlfn.XLOOKUP($B367,Pop_countries_a,'Data01 - Population'!AD$8:AD$274)*_xlfn.XLOOKUP($B367,$B$11:$B$188,$L$11:$L$188)</f>
        <v>1728.5568000000001</v>
      </c>
      <c r="W367" s="251">
        <f>_xlfn.XLOOKUP($B367,Pop_countries_a,'Data01 - Population'!AE$8:AE$274)*_xlfn.XLOOKUP($B367,$B$11:$B$188,$L$11:$L$188)</f>
        <v>1761.8035200000002</v>
      </c>
      <c r="X367" s="251">
        <f>_xlfn.XLOOKUP($B367,Pop_countries_a,'Data01 - Population'!AF$8:AF$274)*_xlfn.XLOOKUP($B367,$B$11:$B$188,$L$11:$L$188)</f>
        <v>1795.2806400000002</v>
      </c>
      <c r="Y367" s="251">
        <f>_xlfn.XLOOKUP($B367,Pop_countries_a,'Data01 - Population'!AG$8:AG$274)*_xlfn.XLOOKUP($B367,$B$11:$B$188,$L$11:$L$188)</f>
        <v>1828.9382400000002</v>
      </c>
      <c r="Z367" s="251">
        <f>_xlfn.XLOOKUP($B367,Pop_countries_a,'Data01 - Population'!AH$8:AH$274)*_xlfn.XLOOKUP($B367,$B$11:$B$188,$L$11:$L$188)</f>
        <v>1862.6880000000001</v>
      </c>
      <c r="AA367" s="251">
        <f>_xlfn.XLOOKUP($B367,Pop_countries_a,'Data01 - Population'!AI$8:AI$274)*_xlfn.XLOOKUP($B367,$B$11:$B$188,$L$11:$L$188)</f>
        <v>1896.7104000000002</v>
      </c>
      <c r="AB367" s="251">
        <f>_xlfn.XLOOKUP($B367,Pop_countries_a,'Data01 - Population'!AJ$8:AJ$274)*_xlfn.XLOOKUP($B367,$B$11:$B$188,$L$11:$L$188)</f>
        <v>1930.7942400000002</v>
      </c>
      <c r="AC367" s="251">
        <f>_xlfn.XLOOKUP($B367,Pop_countries_a,'Data01 - Population'!AK$8:AK$274)*_xlfn.XLOOKUP($B367,$B$11:$B$188,$L$11:$L$188)</f>
        <v>1965.0854400000001</v>
      </c>
      <c r="AD367" s="251">
        <f>_xlfn.XLOOKUP($B367,Pop_countries_a,'Data01 - Population'!AL$8:AL$274)*_xlfn.XLOOKUP($B367,$B$11:$B$188,$L$11:$L$188)</f>
        <v>1999.4688000000003</v>
      </c>
      <c r="AE367" s="251">
        <f>_xlfn.XLOOKUP($B367,Pop_countries_a,'Data01 - Population'!AM$8:AM$274)*_xlfn.XLOOKUP($B367,$B$11:$B$188,$L$11:$L$188)</f>
        <v>2033.952</v>
      </c>
      <c r="AF367" s="251">
        <f>_xlfn.XLOOKUP($B367,Pop_countries_a,'Data01 - Population'!AN$8:AN$274)*_xlfn.XLOOKUP($B367,$B$11:$B$188,$L$11:$L$188)</f>
        <v>2068.5926400000003</v>
      </c>
      <c r="AG367" s="251">
        <f>_xlfn.XLOOKUP($B367,Pop_countries_a,'Data01 - Population'!AO$8:AO$274)*_xlfn.XLOOKUP($B367,$B$11:$B$188,$L$11:$L$188)</f>
        <v>2103.2102400000003</v>
      </c>
      <c r="AH367" s="251">
        <f>_xlfn.XLOOKUP($B367,Pop_countries_a,'Data01 - Population'!AP$8:AP$274)*_xlfn.XLOOKUP($B367,$B$11:$B$188,$L$11:$L$188)</f>
        <v>2137.92</v>
      </c>
    </row>
    <row r="368" spans="2:34" x14ac:dyDescent="0.25">
      <c r="B368" s="256" t="s">
        <v>373</v>
      </c>
      <c r="C368" s="251">
        <f>_xlfn.XLOOKUP($B368,Pop_countries_a,'Data01 - Population'!K$8:K$274)*_xlfn.XLOOKUP($B368,$B$11:$B$188,$L$11:$L$188)</f>
        <v>445702.40727000003</v>
      </c>
      <c r="D368" s="251">
        <f>_xlfn.XLOOKUP($B368,Pop_countries_a,'Data01 - Population'!L$8:L$274)*_xlfn.XLOOKUP($B368,$B$11:$B$188,$L$11:$L$188)</f>
        <v>444453.78909000003</v>
      </c>
      <c r="E368" s="251">
        <f>_xlfn.XLOOKUP($B368,Pop_countries_a,'Data01 - Population'!M$8:M$274)*_xlfn.XLOOKUP($B368,$B$11:$B$188,$L$11:$L$188)</f>
        <v>448658.32161000004</v>
      </c>
      <c r="F368" s="251">
        <f>_xlfn.XLOOKUP($B368,Pop_countries_a,'Data01 - Population'!N$8:N$274)*_xlfn.XLOOKUP($B368,$B$11:$B$188,$L$11:$L$188)</f>
        <v>457443.03807000007</v>
      </c>
      <c r="G368" s="251">
        <f>_xlfn.XLOOKUP($B368,Pop_countries_a,'Data01 - Population'!O$8:O$274)*_xlfn.XLOOKUP($B368,$B$11:$B$188,$L$11:$L$188)</f>
        <v>469159.55178000004</v>
      </c>
      <c r="H368" s="251">
        <f>_xlfn.XLOOKUP($B368,Pop_countries_a,'Data01 - Population'!P$8:P$274)*_xlfn.XLOOKUP($B368,$B$11:$B$188,$L$11:$L$188)</f>
        <v>481310.68890000001</v>
      </c>
      <c r="I368" s="251">
        <f>_xlfn.XLOOKUP($B368,Pop_countries_a,'Data01 - Population'!Q$8:Q$274)*_xlfn.XLOOKUP($B368,$B$11:$B$188,$L$11:$L$188)</f>
        <v>492049.01468999998</v>
      </c>
      <c r="J368" s="251">
        <f>_xlfn.XLOOKUP($B368,Pop_countries_a,'Data01 - Population'!R$8:R$274)*_xlfn.XLOOKUP($B368,$B$11:$B$188,$L$11:$L$188)</f>
        <v>500922.36888000002</v>
      </c>
      <c r="K368" s="251">
        <f>_xlfn.XLOOKUP($B368,Pop_countries_a,'Data01 - Population'!S$8:S$274)*_xlfn.XLOOKUP($B368,$B$11:$B$188,$L$11:$L$188)</f>
        <v>508413.90603000001</v>
      </c>
      <c r="L368" s="251">
        <f>_xlfn.XLOOKUP($B368,Pop_countries_a,'Data01 - Population'!T$8:T$274)*_xlfn.XLOOKUP($B368,$B$11:$B$188,$L$11:$L$188)</f>
        <v>514724.22155999998</v>
      </c>
      <c r="M368" s="251">
        <f>_xlfn.XLOOKUP($B368,Pop_countries_a,'Data01 - Population'!U$8:U$274)*_xlfn.XLOOKUP($B368,$B$11:$B$188,$L$11:$L$188)</f>
        <v>520328.46747000003</v>
      </c>
      <c r="N368" s="251">
        <f>_xlfn.XLOOKUP($B368,Pop_countries_a,'Data01 - Population'!V$8:V$274)*_xlfn.XLOOKUP($B368,$B$11:$B$188,$L$11:$L$188)</f>
        <v>525581.55417000002</v>
      </c>
      <c r="O368" s="251">
        <f>_xlfn.XLOOKUP($B368,Pop_countries_a,'Data01 - Population'!W$8:W$274)*_xlfn.XLOOKUP($B368,$B$11:$B$188,$L$11:$L$188)</f>
        <v>530421.69627000007</v>
      </c>
      <c r="P368" s="251">
        <f>_xlfn.XLOOKUP($B368,Pop_countries_a,'Data01 - Population'!X$8:X$274)*_xlfn.XLOOKUP($B368,$B$11:$B$188,$L$11:$L$188)</f>
        <v>534668.80491000006</v>
      </c>
      <c r="Q368" s="251">
        <f>_xlfn.XLOOKUP($B368,Pop_countries_a,'Data01 - Population'!Y$8:Y$274)*_xlfn.XLOOKUP($B368,$B$11:$B$188,$L$11:$L$188)</f>
        <v>538449.17049000005</v>
      </c>
      <c r="R368" s="251">
        <f>_xlfn.XLOOKUP($B368,Pop_countries_a,'Data01 - Population'!Z$8:Z$274)*_xlfn.XLOOKUP($B368,$B$11:$B$188,$L$11:$L$188)</f>
        <v>541930.72172999999</v>
      </c>
      <c r="S368" s="251">
        <f>_xlfn.XLOOKUP($B368,Pop_countries_a,'Data01 - Population'!AA$8:AA$274)*_xlfn.XLOOKUP($B368,$B$11:$B$188,$L$11:$L$188)</f>
        <v>545241.37455000007</v>
      </c>
      <c r="T368" s="251">
        <f>_xlfn.XLOOKUP($B368,Pop_countries_a,'Data01 - Population'!AB$8:AB$274)*_xlfn.XLOOKUP($B368,$B$11:$B$188,$L$11:$L$188)</f>
        <v>548436.95931000006</v>
      </c>
      <c r="U368" s="251">
        <f>_xlfn.XLOOKUP($B368,Pop_countries_a,'Data01 - Population'!AC$8:AC$274)*_xlfn.XLOOKUP($B368,$B$11:$B$188,$L$11:$L$188)</f>
        <v>551512.69323000009</v>
      </c>
      <c r="V368" s="251">
        <f>_xlfn.XLOOKUP($B368,Pop_countries_a,'Data01 - Population'!AD$8:AD$274)*_xlfn.XLOOKUP($B368,$B$11:$B$188,$L$11:$L$188)</f>
        <v>554460.49560000002</v>
      </c>
      <c r="W368" s="251">
        <f>_xlfn.XLOOKUP($B368,Pop_countries_a,'Data01 - Population'!AE$8:AE$274)*_xlfn.XLOOKUP($B368,$B$11:$B$188,$L$11:$L$188)</f>
        <v>557248.48121999996</v>
      </c>
      <c r="X368" s="251">
        <f>_xlfn.XLOOKUP($B368,Pop_countries_a,'Data01 - Population'!AF$8:AF$274)*_xlfn.XLOOKUP($B368,$B$11:$B$188,$L$11:$L$188)</f>
        <v>559856.15916000004</v>
      </c>
      <c r="Y368" s="251">
        <f>_xlfn.XLOOKUP($B368,Pop_countries_a,'Data01 - Population'!AG$8:AG$274)*_xlfn.XLOOKUP($B368,$B$11:$B$188,$L$11:$L$188)</f>
        <v>562296.00216000003</v>
      </c>
      <c r="Z368" s="251">
        <f>_xlfn.XLOOKUP($B368,Pop_countries_a,'Data01 - Population'!AH$8:AH$274)*_xlfn.XLOOKUP($B368,$B$11:$B$188,$L$11:$L$188)</f>
        <v>564595.51902000001</v>
      </c>
      <c r="AA368" s="251">
        <f>_xlfn.XLOOKUP($B368,Pop_countries_a,'Data01 - Population'!AI$8:AI$274)*_xlfn.XLOOKUP($B368,$B$11:$B$188,$L$11:$L$188)</f>
        <v>566762.10273000004</v>
      </c>
      <c r="AB368" s="251">
        <f>_xlfn.XLOOKUP($B368,Pop_countries_a,'Data01 - Population'!AJ$8:AJ$274)*_xlfn.XLOOKUP($B368,$B$11:$B$188,$L$11:$L$188)</f>
        <v>568802.95872</v>
      </c>
      <c r="AC368" s="251">
        <f>_xlfn.XLOOKUP($B368,Pop_countries_a,'Data01 - Population'!AK$8:AK$274)*_xlfn.XLOOKUP($B368,$B$11:$B$188,$L$11:$L$188)</f>
        <v>570724.46403000003</v>
      </c>
      <c r="AD368" s="251">
        <f>_xlfn.XLOOKUP($B368,Pop_countries_a,'Data01 - Population'!AL$8:AL$274)*_xlfn.XLOOKUP($B368,$B$11:$B$188,$L$11:$L$188)</f>
        <v>572532.44865000003</v>
      </c>
      <c r="AE368" s="251">
        <f>_xlfn.XLOOKUP($B368,Pop_countries_a,'Data01 - Population'!AM$8:AM$274)*_xlfn.XLOOKUP($B368,$B$11:$B$188,$L$11:$L$188)</f>
        <v>574230.55437000003</v>
      </c>
      <c r="AF368" s="251">
        <f>_xlfn.XLOOKUP($B368,Pop_countries_a,'Data01 - Population'!AN$8:AN$274)*_xlfn.XLOOKUP($B368,$B$11:$B$188,$L$11:$L$188)</f>
        <v>575820.28167000005</v>
      </c>
      <c r="AG368" s="251">
        <f>_xlfn.XLOOKUP($B368,Pop_countries_a,'Data01 - Population'!AO$8:AO$274)*_xlfn.XLOOKUP($B368,$B$11:$B$188,$L$11:$L$188)</f>
        <v>577300.45830000006</v>
      </c>
      <c r="AH368" s="251">
        <f>_xlfn.XLOOKUP($B368,Pop_countries_a,'Data01 - Population'!AP$8:AP$274)*_xlfn.XLOOKUP($B368,$B$11:$B$188,$L$11:$L$188)</f>
        <v>578671.38123000006</v>
      </c>
    </row>
    <row r="369" spans="2:34" x14ac:dyDescent="0.25">
      <c r="B369" s="256" t="s">
        <v>318</v>
      </c>
      <c r="C369" s="251">
        <f>_xlfn.XLOOKUP($B369,Pop_countries_a,'Data01 - Population'!K$8:K$274)*_xlfn.XLOOKUP($B369,$B$11:$B$188,$L$11:$L$188)</f>
        <v>400317.74820000003</v>
      </c>
      <c r="D369" s="251">
        <f>_xlfn.XLOOKUP($B369,Pop_countries_a,'Data01 - Population'!L$8:L$274)*_xlfn.XLOOKUP($B369,$B$11:$B$188,$L$11:$L$188)</f>
        <v>403955.11945000006</v>
      </c>
      <c r="E369" s="251">
        <f>_xlfn.XLOOKUP($B369,Pop_countries_a,'Data01 - Population'!M$8:M$274)*_xlfn.XLOOKUP($B369,$B$11:$B$188,$L$11:$L$188)</f>
        <v>407400.64035</v>
      </c>
      <c r="F369" s="251">
        <f>_xlfn.XLOOKUP($B369,Pop_countries_a,'Data01 - Population'!N$8:N$274)*_xlfn.XLOOKUP($B369,$B$11:$B$188,$L$11:$L$188)</f>
        <v>410657.17025000002</v>
      </c>
      <c r="G369" s="251">
        <f>_xlfn.XLOOKUP($B369,Pop_countries_a,'Data01 - Population'!O$8:O$274)*_xlfn.XLOOKUP($B369,$B$11:$B$188,$L$11:$L$188)</f>
        <v>413749.31865000003</v>
      </c>
      <c r="H369" s="251">
        <f>_xlfn.XLOOKUP($B369,Pop_countries_a,'Data01 - Population'!P$8:P$274)*_xlfn.XLOOKUP($B369,$B$11:$B$188,$L$11:$L$188)</f>
        <v>416718.46105000004</v>
      </c>
      <c r="I369" s="251">
        <f>_xlfn.XLOOKUP($B369,Pop_countries_a,'Data01 - Population'!Q$8:Q$274)*_xlfn.XLOOKUP($B369,$B$11:$B$188,$L$11:$L$188)</f>
        <v>419593.35695000004</v>
      </c>
      <c r="J369" s="251">
        <f>_xlfn.XLOOKUP($B369,Pop_countries_a,'Data01 - Population'!R$8:R$274)*_xlfn.XLOOKUP($B369,$B$11:$B$188,$L$11:$L$188)</f>
        <v>422381.38089999999</v>
      </c>
      <c r="K369" s="251">
        <f>_xlfn.XLOOKUP($B369,Pop_countries_a,'Data01 - Population'!S$8:S$274)*_xlfn.XLOOKUP($B369,$B$11:$B$188,$L$11:$L$188)</f>
        <v>425067.00775000005</v>
      </c>
      <c r="L369" s="251">
        <f>_xlfn.XLOOKUP($B369,Pop_countries_a,'Data01 - Population'!T$8:T$274)*_xlfn.XLOOKUP($B369,$B$11:$B$188,$L$11:$L$188)</f>
        <v>427629.67425000004</v>
      </c>
      <c r="M369" s="251">
        <f>_xlfn.XLOOKUP($B369,Pop_countries_a,'Data01 - Population'!U$8:U$274)*_xlfn.XLOOKUP($B369,$B$11:$B$188,$L$11:$L$188)</f>
        <v>430040.12705000001</v>
      </c>
      <c r="N369" s="251">
        <f>_xlfn.XLOOKUP($B369,Pop_countries_a,'Data01 - Population'!V$8:V$274)*_xlfn.XLOOKUP($B369,$B$11:$B$188,$L$11:$L$188)</f>
        <v>432278.62045000005</v>
      </c>
      <c r="O369" s="251">
        <f>_xlfn.XLOOKUP($B369,Pop_countries_a,'Data01 - Population'!W$8:W$274)*_xlfn.XLOOKUP($B369,$B$11:$B$188,$L$11:$L$188)</f>
        <v>434340.74300000002</v>
      </c>
      <c r="P369" s="251">
        <f>_xlfn.XLOOKUP($B369,Pop_countries_a,'Data01 - Population'!X$8:X$274)*_xlfn.XLOOKUP($B369,$B$11:$B$188,$L$11:$L$188)</f>
        <v>436238.22260000004</v>
      </c>
      <c r="Q369" s="251">
        <f>_xlfn.XLOOKUP($B369,Pop_countries_a,'Data01 - Population'!Y$8:Y$274)*_xlfn.XLOOKUP($B369,$B$11:$B$188,$L$11:$L$188)</f>
        <v>437987.13220000005</v>
      </c>
      <c r="R369" s="251">
        <f>_xlfn.XLOOKUP($B369,Pop_countries_a,'Data01 - Population'!Z$8:Z$274)*_xlfn.XLOOKUP($B369,$B$11:$B$188,$L$11:$L$188)</f>
        <v>439610.96080000006</v>
      </c>
      <c r="S369" s="251">
        <f>_xlfn.XLOOKUP($B369,Pop_countries_a,'Data01 - Population'!AA$8:AA$274)*_xlfn.XLOOKUP($B369,$B$11:$B$188,$L$11:$L$188)</f>
        <v>441128.86480000004</v>
      </c>
      <c r="T369" s="251">
        <f>_xlfn.XLOOKUP($B369,Pop_countries_a,'Data01 - Population'!AB$8:AB$274)*_xlfn.XLOOKUP($B369,$B$11:$B$188,$L$11:$L$188)</f>
        <v>442546.13130000007</v>
      </c>
      <c r="U369" s="251">
        <f>_xlfn.XLOOKUP($B369,Pop_countries_a,'Data01 - Population'!AC$8:AC$274)*_xlfn.XLOOKUP($B369,$B$11:$B$188,$L$11:$L$188)</f>
        <v>443864.83530000004</v>
      </c>
      <c r="V369" s="251">
        <f>_xlfn.XLOOKUP($B369,Pop_countries_a,'Data01 - Population'!AD$8:AD$274)*_xlfn.XLOOKUP($B369,$B$11:$B$188,$L$11:$L$188)</f>
        <v>445096.77525000006</v>
      </c>
      <c r="W369" s="251">
        <f>_xlfn.XLOOKUP($B369,Pop_countries_a,'Data01 - Population'!AE$8:AE$274)*_xlfn.XLOOKUP($B369,$B$11:$B$188,$L$11:$L$188)</f>
        <v>446254.98215</v>
      </c>
      <c r="X369" s="251">
        <f>_xlfn.XLOOKUP($B369,Pop_countries_a,'Data01 - Population'!AF$8:AF$274)*_xlfn.XLOOKUP($B369,$B$11:$B$188,$L$11:$L$188)</f>
        <v>447349.39525000006</v>
      </c>
      <c r="Y369" s="251">
        <f>_xlfn.XLOOKUP($B369,Pop_countries_a,'Data01 - Population'!AG$8:AG$274)*_xlfn.XLOOKUP($B369,$B$11:$B$188,$L$11:$L$188)</f>
        <v>448385.64195000002</v>
      </c>
      <c r="Z369" s="251">
        <f>_xlfn.XLOOKUP($B369,Pop_countries_a,'Data01 - Population'!AH$8:AH$274)*_xlfn.XLOOKUP($B369,$B$11:$B$188,$L$11:$L$188)</f>
        <v>449364.81370000006</v>
      </c>
      <c r="AA369" s="251">
        <f>_xlfn.XLOOKUP($B369,Pop_countries_a,'Data01 - Population'!AI$8:AI$274)*_xlfn.XLOOKUP($B369,$B$11:$B$188,$L$11:$L$188)</f>
        <v>450285.88959999999</v>
      </c>
      <c r="AB369" s="251">
        <f>_xlfn.XLOOKUP($B369,Pop_countries_a,'Data01 - Population'!AJ$8:AJ$274)*_xlfn.XLOOKUP($B369,$B$11:$B$188,$L$11:$L$188)</f>
        <v>451145.2218</v>
      </c>
      <c r="AC369" s="251">
        <f>_xlfn.XLOOKUP($B369,Pop_countries_a,'Data01 - Population'!AK$8:AK$274)*_xlfn.XLOOKUP($B369,$B$11:$B$188,$L$11:$L$188)</f>
        <v>451939.32015000004</v>
      </c>
      <c r="AD369" s="251">
        <f>_xlfn.XLOOKUP($B369,Pop_countries_a,'Data01 - Population'!AL$8:AL$274)*_xlfn.XLOOKUP($B369,$B$11:$B$188,$L$11:$L$188)</f>
        <v>452668.51665000006</v>
      </c>
      <c r="AE369" s="251">
        <f>_xlfn.XLOOKUP($B369,Pop_countries_a,'Data01 - Population'!AM$8:AM$274)*_xlfn.XLOOKUP($B369,$B$11:$B$188,$L$11:$L$188)</f>
        <v>453332.19710000005</v>
      </c>
      <c r="AF369" s="251">
        <f>_xlfn.XLOOKUP($B369,Pop_countries_a,'Data01 - Population'!AN$8:AN$274)*_xlfn.XLOOKUP($B369,$B$11:$B$188,$L$11:$L$188)</f>
        <v>453924.07840000006</v>
      </c>
      <c r="AG369" s="251">
        <f>_xlfn.XLOOKUP($B369,Pop_countries_a,'Data01 - Population'!AO$8:AO$274)*_xlfn.XLOOKUP($B369,$B$11:$B$188,$L$11:$L$188)</f>
        <v>454435.86055000004</v>
      </c>
      <c r="AH369" s="251">
        <f>_xlfn.XLOOKUP($B369,Pop_countries_a,'Data01 - Population'!AP$8:AP$274)*_xlfn.XLOOKUP($B369,$B$11:$B$188,$L$11:$L$188)</f>
        <v>454860.79149999999</v>
      </c>
    </row>
    <row r="370" spans="2:34" x14ac:dyDescent="0.25">
      <c r="B370" s="256" t="s">
        <v>277</v>
      </c>
      <c r="C370" s="251">
        <f>_xlfn.XLOOKUP($B370,Pop_countries_a,'Data01 - Population'!K$8:K$274)*_xlfn.XLOOKUP($B370,$B$11:$B$188,$L$11:$L$188)</f>
        <v>173221.81667999999</v>
      </c>
      <c r="D370" s="251">
        <f>_xlfn.XLOOKUP($B370,Pop_countries_a,'Data01 - Population'!L$8:L$274)*_xlfn.XLOOKUP($B370,$B$11:$B$188,$L$11:$L$188)</f>
        <v>177166.24992</v>
      </c>
      <c r="E370" s="251">
        <f>_xlfn.XLOOKUP($B370,Pop_countries_a,'Data01 - Population'!M$8:M$274)*_xlfn.XLOOKUP($B370,$B$11:$B$188,$L$11:$L$188)</f>
        <v>181114.39566000001</v>
      </c>
      <c r="F370" s="251">
        <f>_xlfn.XLOOKUP($B370,Pop_countries_a,'Data01 - Population'!N$8:N$274)*_xlfn.XLOOKUP($B370,$B$11:$B$188,$L$11:$L$188)</f>
        <v>185059.90404000002</v>
      </c>
      <c r="G370" s="251">
        <f>_xlfn.XLOOKUP($B370,Pop_countries_a,'Data01 - Population'!O$8:O$274)*_xlfn.XLOOKUP($B370,$B$11:$B$188,$L$11:$L$188)</f>
        <v>189000.34560000003</v>
      </c>
      <c r="H370" s="251">
        <f>_xlfn.XLOOKUP($B370,Pop_countries_a,'Data01 - Population'!P$8:P$274)*_xlfn.XLOOKUP($B370,$B$11:$B$188,$L$11:$L$188)</f>
        <v>192932.36424000002</v>
      </c>
      <c r="I370" s="251">
        <f>_xlfn.XLOOKUP($B370,Pop_countries_a,'Data01 - Population'!Q$8:Q$274)*_xlfn.XLOOKUP($B370,$B$11:$B$188,$L$11:$L$188)</f>
        <v>196853.37606000001</v>
      </c>
      <c r="J370" s="251">
        <f>_xlfn.XLOOKUP($B370,Pop_countries_a,'Data01 - Population'!R$8:R$274)*_xlfn.XLOOKUP($B370,$B$11:$B$188,$L$11:$L$188)</f>
        <v>200761.32582000003</v>
      </c>
      <c r="K370" s="251">
        <f>_xlfn.XLOOKUP($B370,Pop_countries_a,'Data01 - Population'!S$8:S$274)*_xlfn.XLOOKUP($B370,$B$11:$B$188,$L$11:$L$188)</f>
        <v>204655.61358</v>
      </c>
      <c r="L370" s="251">
        <f>_xlfn.XLOOKUP($B370,Pop_countries_a,'Data01 - Population'!T$8:T$274)*_xlfn.XLOOKUP($B370,$B$11:$B$188,$L$11:$L$188)</f>
        <v>208536.03144000002</v>
      </c>
      <c r="M370" s="251">
        <f>_xlfn.XLOOKUP($B370,Pop_countries_a,'Data01 - Population'!U$8:U$274)*_xlfn.XLOOKUP($B370,$B$11:$B$188,$L$11:$L$188)</f>
        <v>212403.26250000001</v>
      </c>
      <c r="N370" s="251">
        <f>_xlfn.XLOOKUP($B370,Pop_countries_a,'Data01 - Population'!V$8:V$274)*_xlfn.XLOOKUP($B370,$B$11:$B$188,$L$11:$L$188)</f>
        <v>216256.95629999999</v>
      </c>
      <c r="O370" s="251">
        <f>_xlfn.XLOOKUP($B370,Pop_countries_a,'Data01 - Population'!W$8:W$274)*_xlfn.XLOOKUP($B370,$B$11:$B$188,$L$11:$L$188)</f>
        <v>220095.28332000002</v>
      </c>
      <c r="P370" s="251">
        <f>_xlfn.XLOOKUP($B370,Pop_countries_a,'Data01 - Population'!X$8:X$274)*_xlfn.XLOOKUP($B370,$B$11:$B$188,$L$11:$L$188)</f>
        <v>223915.52304000003</v>
      </c>
      <c r="Q370" s="251">
        <f>_xlfn.XLOOKUP($B370,Pop_countries_a,'Data01 - Population'!Y$8:Y$274)*_xlfn.XLOOKUP($B370,$B$11:$B$188,$L$11:$L$188)</f>
        <v>227714.99058000004</v>
      </c>
      <c r="R370" s="251">
        <f>_xlfn.XLOOKUP($B370,Pop_countries_a,'Data01 - Population'!Z$8:Z$274)*_xlfn.XLOOKUP($B370,$B$11:$B$188,$L$11:$L$188)</f>
        <v>231490.89414000002</v>
      </c>
      <c r="S370" s="251">
        <f>_xlfn.XLOOKUP($B370,Pop_countries_a,'Data01 - Population'!AA$8:AA$274)*_xlfn.XLOOKUP($B370,$B$11:$B$188,$L$11:$L$188)</f>
        <v>235239.90138000002</v>
      </c>
      <c r="T370" s="251">
        <f>_xlfn.XLOOKUP($B370,Pop_countries_a,'Data01 - Population'!AB$8:AB$274)*_xlfn.XLOOKUP($B370,$B$11:$B$188,$L$11:$L$188)</f>
        <v>238959.47592000003</v>
      </c>
      <c r="U370" s="251">
        <f>_xlfn.XLOOKUP($B370,Pop_countries_a,'Data01 - Population'!AC$8:AC$274)*_xlfn.XLOOKUP($B370,$B$11:$B$188,$L$11:$L$188)</f>
        <v>242646.11910000001</v>
      </c>
      <c r="V370" s="251">
        <f>_xlfn.XLOOKUP($B370,Pop_countries_a,'Data01 - Population'!AD$8:AD$274)*_xlfn.XLOOKUP($B370,$B$11:$B$188,$L$11:$L$188)</f>
        <v>246295.17990000002</v>
      </c>
      <c r="W370" s="251">
        <f>_xlfn.XLOOKUP($B370,Pop_countries_a,'Data01 - Population'!AE$8:AE$274)*_xlfn.XLOOKUP($B370,$B$11:$B$188,$L$11:$L$188)</f>
        <v>249901.42518000002</v>
      </c>
      <c r="X370" s="251">
        <f>_xlfn.XLOOKUP($B370,Pop_countries_a,'Data01 - Population'!AF$8:AF$274)*_xlfn.XLOOKUP($B370,$B$11:$B$188,$L$11:$L$188)</f>
        <v>253459.93662000002</v>
      </c>
      <c r="Y370" s="251">
        <f>_xlfn.XLOOKUP($B370,Pop_countries_a,'Data01 - Population'!AG$8:AG$274)*_xlfn.XLOOKUP($B370,$B$11:$B$188,$L$11:$L$188)</f>
        <v>256967.00766</v>
      </c>
      <c r="Z370" s="251">
        <f>_xlfn.XLOOKUP($B370,Pop_countries_a,'Data01 - Population'!AH$8:AH$274)*_xlfn.XLOOKUP($B370,$B$11:$B$188,$L$11:$L$188)</f>
        <v>260419.36536000003</v>
      </c>
      <c r="AA370" s="251">
        <f>_xlfn.XLOOKUP($B370,Pop_countries_a,'Data01 - Population'!AI$8:AI$274)*_xlfn.XLOOKUP($B370,$B$11:$B$188,$L$11:$L$188)</f>
        <v>263812.70916000003</v>
      </c>
      <c r="AB370" s="251">
        <f>_xlfn.XLOOKUP($B370,Pop_countries_a,'Data01 - Population'!AJ$8:AJ$274)*_xlfn.XLOOKUP($B370,$B$11:$B$188,$L$11:$L$188)</f>
        <v>267142.63157999999</v>
      </c>
      <c r="AC370" s="251">
        <f>_xlfn.XLOOKUP($B370,Pop_countries_a,'Data01 - Population'!AK$8:AK$274)*_xlfn.XLOOKUP($B370,$B$11:$B$188,$L$11:$L$188)</f>
        <v>270405.07559999998</v>
      </c>
      <c r="AD370" s="251">
        <f>_xlfn.XLOOKUP($B370,Pop_countries_a,'Data01 - Population'!AL$8:AL$274)*_xlfn.XLOOKUP($B370,$B$11:$B$188,$L$11:$L$188)</f>
        <v>273596.15052000002</v>
      </c>
      <c r="AE370" s="251">
        <f>_xlfn.XLOOKUP($B370,Pop_countries_a,'Data01 - Population'!AM$8:AM$274)*_xlfn.XLOOKUP($B370,$B$11:$B$188,$L$11:$L$188)</f>
        <v>276712.77941999998</v>
      </c>
      <c r="AF370" s="251">
        <f>_xlfn.XLOOKUP($B370,Pop_countries_a,'Data01 - Population'!AN$8:AN$274)*_xlfn.XLOOKUP($B370,$B$11:$B$188,$L$11:$L$188)</f>
        <v>279752.74667999998</v>
      </c>
      <c r="AG370" s="251">
        <f>_xlfn.XLOOKUP($B370,Pop_countries_a,'Data01 - Population'!AO$8:AO$274)*_xlfn.XLOOKUP($B370,$B$11:$B$188,$L$11:$L$188)</f>
        <v>282714.31187999999</v>
      </c>
      <c r="AH370" s="251">
        <f>_xlfn.XLOOKUP($B370,Pop_countries_a,'Data01 - Population'!AP$8:AP$274)*_xlfn.XLOOKUP($B370,$B$11:$B$188,$L$11:$L$188)</f>
        <v>285595.27128000004</v>
      </c>
    </row>
    <row r="371" spans="2:34" x14ac:dyDescent="0.25">
      <c r="B371" s="256" t="s">
        <v>213</v>
      </c>
      <c r="C371" s="251">
        <f>_xlfn.XLOOKUP($B371,Pop_countries_a,'Data01 - Population'!K$8:K$274)*_xlfn.XLOOKUP($B371,$B$11:$B$188,$L$11:$L$188)</f>
        <v>121812.25188</v>
      </c>
      <c r="D371" s="251">
        <f>_xlfn.XLOOKUP($B371,Pop_countries_a,'Data01 - Population'!L$8:L$274)*_xlfn.XLOOKUP($B371,$B$11:$B$188,$L$11:$L$188)</f>
        <v>125378.57991999999</v>
      </c>
      <c r="E371" s="251">
        <f>_xlfn.XLOOKUP($B371,Pop_countries_a,'Data01 - Population'!M$8:M$274)*_xlfn.XLOOKUP($B371,$B$11:$B$188,$L$11:$L$188)</f>
        <v>129038.88073999999</v>
      </c>
      <c r="F371" s="251">
        <f>_xlfn.XLOOKUP($B371,Pop_countries_a,'Data01 - Population'!N$8:N$274)*_xlfn.XLOOKUP($B371,$B$11:$B$188,$L$11:$L$188)</f>
        <v>132787.02316000001</v>
      </c>
      <c r="G371" s="251">
        <f>_xlfn.XLOOKUP($B371,Pop_countries_a,'Data01 - Population'!O$8:O$274)*_xlfn.XLOOKUP($B371,$B$11:$B$188,$L$11:$L$188)</f>
        <v>136623.70282000001</v>
      </c>
      <c r="H371" s="251">
        <f>_xlfn.XLOOKUP($B371,Pop_countries_a,'Data01 - Population'!P$8:P$274)*_xlfn.XLOOKUP($B371,$B$11:$B$188,$L$11:$L$188)</f>
        <v>140548.98792000001</v>
      </c>
      <c r="I371" s="251">
        <f>_xlfn.XLOOKUP($B371,Pop_countries_a,'Data01 - Population'!Q$8:Q$274)*_xlfn.XLOOKUP($B371,$B$11:$B$188,$L$11:$L$188)</f>
        <v>144562.12826000003</v>
      </c>
      <c r="J371" s="251">
        <f>_xlfn.XLOOKUP($B371,Pop_countries_a,'Data01 - Population'!R$8:R$274)*_xlfn.XLOOKUP($B371,$B$11:$B$188,$L$11:$L$188)</f>
        <v>148663.43755999999</v>
      </c>
      <c r="K371" s="251">
        <f>_xlfn.XLOOKUP($B371,Pop_countries_a,'Data01 - Population'!S$8:S$274)*_xlfn.XLOOKUP($B371,$B$11:$B$188,$L$11:$L$188)</f>
        <v>152851.95420000001</v>
      </c>
      <c r="L371" s="251">
        <f>_xlfn.XLOOKUP($B371,Pop_countries_a,'Data01 - Population'!T$8:T$274)*_xlfn.XLOOKUP($B371,$B$11:$B$188,$L$11:$L$188)</f>
        <v>157124.15224</v>
      </c>
      <c r="M371" s="251">
        <f>_xlfn.XLOOKUP($B371,Pop_countries_a,'Data01 - Population'!U$8:U$274)*_xlfn.XLOOKUP($B371,$B$11:$B$188,$L$11:$L$188)</f>
        <v>161474.86212000001</v>
      </c>
      <c r="N371" s="251">
        <f>_xlfn.XLOOKUP($B371,Pop_countries_a,'Data01 - Population'!V$8:V$274)*_xlfn.XLOOKUP($B371,$B$11:$B$188,$L$11:$L$188)</f>
        <v>165899.92364000002</v>
      </c>
      <c r="O371" s="251">
        <f>_xlfn.XLOOKUP($B371,Pop_countries_a,'Data01 - Population'!W$8:W$274)*_xlfn.XLOOKUP($B371,$B$11:$B$188,$L$11:$L$188)</f>
        <v>170397.44766000001</v>
      </c>
      <c r="P371" s="251">
        <f>_xlfn.XLOOKUP($B371,Pop_countries_a,'Data01 - Population'!X$8:X$274)*_xlfn.XLOOKUP($B371,$B$11:$B$188,$L$11:$L$188)</f>
        <v>174965.72235999999</v>
      </c>
      <c r="Q371" s="251">
        <f>_xlfn.XLOOKUP($B371,Pop_countries_a,'Data01 - Population'!Y$8:Y$274)*_xlfn.XLOOKUP($B371,$B$11:$B$188,$L$11:$L$188)</f>
        <v>179601.68556000001</v>
      </c>
      <c r="R371" s="251">
        <f>_xlfn.XLOOKUP($B371,Pop_countries_a,'Data01 - Population'!Z$8:Z$274)*_xlfn.XLOOKUP($B371,$B$11:$B$188,$L$11:$L$188)</f>
        <v>184301.88634000003</v>
      </c>
      <c r="S371" s="251">
        <f>_xlfn.XLOOKUP($B371,Pop_countries_a,'Data01 - Population'!AA$8:AA$274)*_xlfn.XLOOKUP($B371,$B$11:$B$188,$L$11:$L$188)</f>
        <v>189063.37164</v>
      </c>
      <c r="T371" s="251">
        <f>_xlfn.XLOOKUP($B371,Pop_countries_a,'Data01 - Population'!AB$8:AB$274)*_xlfn.XLOOKUP($B371,$B$11:$B$188,$L$11:$L$188)</f>
        <v>193883.5294</v>
      </c>
      <c r="U371" s="251">
        <f>_xlfn.XLOOKUP($B371,Pop_countries_a,'Data01 - Population'!AC$8:AC$274)*_xlfn.XLOOKUP($B371,$B$11:$B$188,$L$11:$L$188)</f>
        <v>198760.82511999999</v>
      </c>
      <c r="V371" s="251">
        <f>_xlfn.XLOOKUP($B371,Pop_countries_a,'Data01 - Population'!AD$8:AD$274)*_xlfn.XLOOKUP($B371,$B$11:$B$188,$L$11:$L$188)</f>
        <v>203694.34492</v>
      </c>
      <c r="W371" s="251">
        <f>_xlfn.XLOOKUP($B371,Pop_countries_a,'Data01 - Population'!AE$8:AE$274)*_xlfn.XLOOKUP($B371,$B$11:$B$188,$L$11:$L$188)</f>
        <v>208683.75462000002</v>
      </c>
      <c r="X371" s="251">
        <f>_xlfn.XLOOKUP($B371,Pop_countries_a,'Data01 - Population'!AF$8:AF$274)*_xlfn.XLOOKUP($B371,$B$11:$B$188,$L$11:$L$188)</f>
        <v>213728.48134000003</v>
      </c>
      <c r="Y371" s="251">
        <f>_xlfn.XLOOKUP($B371,Pop_countries_a,'Data01 - Population'!AG$8:AG$274)*_xlfn.XLOOKUP($B371,$B$11:$B$188,$L$11:$L$188)</f>
        <v>218827.24292000002</v>
      </c>
      <c r="Z371" s="251">
        <f>_xlfn.XLOOKUP($B371,Pop_countries_a,'Data01 - Population'!AH$8:AH$274)*_xlfn.XLOOKUP($B371,$B$11:$B$188,$L$11:$L$188)</f>
        <v>223977.93198000002</v>
      </c>
      <c r="AA371" s="251">
        <f>_xlfn.XLOOKUP($B371,Pop_countries_a,'Data01 - Population'!AI$8:AI$274)*_xlfn.XLOOKUP($B371,$B$11:$B$188,$L$11:$L$188)</f>
        <v>229178.25018000003</v>
      </c>
      <c r="AB371" s="251">
        <f>_xlfn.XLOOKUP($B371,Pop_countries_a,'Data01 - Population'!AJ$8:AJ$274)*_xlfn.XLOOKUP($B371,$B$11:$B$188,$L$11:$L$188)</f>
        <v>234425.1899</v>
      </c>
      <c r="AC371" s="251">
        <f>_xlfn.XLOOKUP($B371,Pop_countries_a,'Data01 - Population'!AK$8:AK$274)*_xlfn.XLOOKUP($B371,$B$11:$B$188,$L$11:$L$188)</f>
        <v>239716.49372000003</v>
      </c>
      <c r="AD371" s="251">
        <f>_xlfn.XLOOKUP($B371,Pop_countries_a,'Data01 - Population'!AL$8:AL$274)*_xlfn.XLOOKUP($B371,$B$11:$B$188,$L$11:$L$188)</f>
        <v>245050.14292000001</v>
      </c>
      <c r="AE371" s="251">
        <f>_xlfn.XLOOKUP($B371,Pop_countries_a,'Data01 - Population'!AM$8:AM$274)*_xlfn.XLOOKUP($B371,$B$11:$B$188,$L$11:$L$188)</f>
        <v>250425.59872000004</v>
      </c>
      <c r="AF371" s="251">
        <f>_xlfn.XLOOKUP($B371,Pop_countries_a,'Data01 - Population'!AN$8:AN$274)*_xlfn.XLOOKUP($B371,$B$11:$B$188,$L$11:$L$188)</f>
        <v>255842.73154000001</v>
      </c>
      <c r="AG371" s="251">
        <f>_xlfn.XLOOKUP($B371,Pop_countries_a,'Data01 - Population'!AO$8:AO$274)*_xlfn.XLOOKUP($B371,$B$11:$B$188,$L$11:$L$188)</f>
        <v>261302.40752000001</v>
      </c>
      <c r="AH371" s="251">
        <f>_xlfn.XLOOKUP($B371,Pop_countries_a,'Data01 - Population'!AP$8:AP$274)*_xlfn.XLOOKUP($B371,$B$11:$B$188,$L$11:$L$188)</f>
        <v>266804.57892000006</v>
      </c>
    </row>
    <row r="372" spans="2:34" x14ac:dyDescent="0.25">
      <c r="B372" s="256" t="s">
        <v>214</v>
      </c>
      <c r="C372" s="251">
        <f>_xlfn.XLOOKUP($B372,Pop_countries_a,'Data01 - Population'!K$8:K$274)*_xlfn.XLOOKUP($B372,$B$11:$B$188,$L$11:$L$188)</f>
        <v>115992.14615999999</v>
      </c>
      <c r="D372" s="251">
        <f>_xlfn.XLOOKUP($B372,Pop_countries_a,'Data01 - Population'!L$8:L$274)*_xlfn.XLOOKUP($B372,$B$11:$B$188,$L$11:$L$188)</f>
        <v>117714.38183999999</v>
      </c>
      <c r="E372" s="251">
        <f>_xlfn.XLOOKUP($B372,Pop_countries_a,'Data01 - Population'!M$8:M$274)*_xlfn.XLOOKUP($B372,$B$11:$B$188,$L$11:$L$188)</f>
        <v>119529.99431999998</v>
      </c>
      <c r="F372" s="251">
        <f>_xlfn.XLOOKUP($B372,Pop_countries_a,'Data01 - Population'!N$8:N$274)*_xlfn.XLOOKUP($B372,$B$11:$B$188,$L$11:$L$188)</f>
        <v>121424.89391999999</v>
      </c>
      <c r="G372" s="251">
        <f>_xlfn.XLOOKUP($B372,Pop_countries_a,'Data01 - Population'!O$8:O$274)*_xlfn.XLOOKUP($B372,$B$11:$B$188,$L$11:$L$188)</f>
        <v>123401.70215999999</v>
      </c>
      <c r="H372" s="251">
        <f>_xlfn.XLOOKUP($B372,Pop_countries_a,'Data01 - Population'!P$8:P$274)*_xlfn.XLOOKUP($B372,$B$11:$B$188,$L$11:$L$188)</f>
        <v>125459.15183999998</v>
      </c>
      <c r="I372" s="251">
        <f>_xlfn.XLOOKUP($B372,Pop_countries_a,'Data01 - Population'!Q$8:Q$274)*_xlfn.XLOOKUP($B372,$B$11:$B$188,$L$11:$L$188)</f>
        <v>127595.04119999999</v>
      </c>
      <c r="J372" s="251">
        <f>_xlfn.XLOOKUP($B372,Pop_countries_a,'Data01 - Population'!R$8:R$274)*_xlfn.XLOOKUP($B372,$B$11:$B$188,$L$11:$L$188)</f>
        <v>129811.88087999998</v>
      </c>
      <c r="K372" s="251">
        <f>_xlfn.XLOOKUP($B372,Pop_countries_a,'Data01 - Population'!S$8:S$274)*_xlfn.XLOOKUP($B372,$B$11:$B$188,$L$11:$L$188)</f>
        <v>132109.11647999997</v>
      </c>
      <c r="L372" s="251">
        <f>_xlfn.XLOOKUP($B372,Pop_countries_a,'Data01 - Population'!T$8:T$274)*_xlfn.XLOOKUP($B372,$B$11:$B$188,$L$11:$L$188)</f>
        <v>134476.2936</v>
      </c>
      <c r="M372" s="251">
        <f>_xlfn.XLOOKUP($B372,Pop_countries_a,'Data01 - Population'!U$8:U$274)*_xlfn.XLOOKUP($B372,$B$11:$B$188,$L$11:$L$188)</f>
        <v>136898.57807999998</v>
      </c>
      <c r="N372" s="251">
        <f>_xlfn.XLOOKUP($B372,Pop_countries_a,'Data01 - Population'!V$8:V$274)*_xlfn.XLOOKUP($B372,$B$11:$B$188,$L$11:$L$188)</f>
        <v>139363.81271999999</v>
      </c>
      <c r="O372" s="251">
        <f>_xlfn.XLOOKUP($B372,Pop_countries_a,'Data01 - Population'!W$8:W$274)*_xlfn.XLOOKUP($B372,$B$11:$B$188,$L$11:$L$188)</f>
        <v>141866.10503999997</v>
      </c>
      <c r="P372" s="251">
        <f>_xlfn.XLOOKUP($B372,Pop_countries_a,'Data01 - Population'!X$8:X$274)*_xlfn.XLOOKUP($B372,$B$11:$B$188,$L$11:$L$188)</f>
        <v>144402.69887999998</v>
      </c>
      <c r="Q372" s="251">
        <f>_xlfn.XLOOKUP($B372,Pop_countries_a,'Data01 - Population'!Y$8:Y$274)*_xlfn.XLOOKUP($B372,$B$11:$B$188,$L$11:$L$188)</f>
        <v>146967.56711999996</v>
      </c>
      <c r="R372" s="251">
        <f>_xlfn.XLOOKUP($B372,Pop_countries_a,'Data01 - Population'!Z$8:Z$274)*_xlfn.XLOOKUP($B372,$B$11:$B$188,$L$11:$L$188)</f>
        <v>149555.03903999997</v>
      </c>
      <c r="S372" s="251">
        <f>_xlfn.XLOOKUP($B372,Pop_countries_a,'Data01 - Population'!AA$8:AA$274)*_xlfn.XLOOKUP($B372,$B$11:$B$188,$L$11:$L$188)</f>
        <v>152159.78448</v>
      </c>
      <c r="T372" s="251">
        <f>_xlfn.XLOOKUP($B372,Pop_countries_a,'Data01 - Population'!AB$8:AB$274)*_xlfn.XLOOKUP($B372,$B$11:$B$188,$L$11:$L$188)</f>
        <v>154775.97431999998</v>
      </c>
      <c r="U372" s="251">
        <f>_xlfn.XLOOKUP($B372,Pop_countries_a,'Data01 - Population'!AC$8:AC$274)*_xlfn.XLOOKUP($B372,$B$11:$B$188,$L$11:$L$188)</f>
        <v>157398.12</v>
      </c>
      <c r="V372" s="251">
        <f>_xlfn.XLOOKUP($B372,Pop_countries_a,'Data01 - Population'!AD$8:AD$274)*_xlfn.XLOOKUP($B372,$B$11:$B$188,$L$11:$L$188)</f>
        <v>160019.98848</v>
      </c>
      <c r="W372" s="251">
        <f>_xlfn.XLOOKUP($B372,Pop_countries_a,'Data01 - Population'!AE$8:AE$274)*_xlfn.XLOOKUP($B372,$B$11:$B$188,$L$11:$L$188)</f>
        <v>162635.81399999998</v>
      </c>
      <c r="X372" s="251">
        <f>_xlfn.XLOOKUP($B372,Pop_countries_a,'Data01 - Population'!AF$8:AF$274)*_xlfn.XLOOKUP($B372,$B$11:$B$188,$L$11:$L$188)</f>
        <v>165239.79119999998</v>
      </c>
      <c r="Y372" s="251">
        <f>_xlfn.XLOOKUP($B372,Pop_countries_a,'Data01 - Population'!AG$8:AG$274)*_xlfn.XLOOKUP($B372,$B$11:$B$188,$L$11:$L$188)</f>
        <v>167827.50863999999</v>
      </c>
      <c r="Z372" s="251">
        <f>_xlfn.XLOOKUP($B372,Pop_countries_a,'Data01 - Population'!AH$8:AH$274)*_xlfn.XLOOKUP($B372,$B$11:$B$188,$L$11:$L$188)</f>
        <v>170394.40439999997</v>
      </c>
      <c r="AA372" s="251">
        <f>_xlfn.XLOOKUP($B372,Pop_countries_a,'Data01 - Population'!AI$8:AI$274)*_xlfn.XLOOKUP($B372,$B$11:$B$188,$L$11:$L$188)</f>
        <v>172935.40967999998</v>
      </c>
      <c r="AB372" s="251">
        <f>_xlfn.XLOOKUP($B372,Pop_countries_a,'Data01 - Population'!AJ$8:AJ$274)*_xlfn.XLOOKUP($B372,$B$11:$B$188,$L$11:$L$188)</f>
        <v>175445.61407999997</v>
      </c>
      <c r="AC372" s="251">
        <f>_xlfn.XLOOKUP($B372,Pop_countries_a,'Data01 - Population'!AK$8:AK$274)*_xlfn.XLOOKUP($B372,$B$11:$B$188,$L$11:$L$188)</f>
        <v>177920.52695999999</v>
      </c>
      <c r="AD372" s="251">
        <f>_xlfn.XLOOKUP($B372,Pop_countries_a,'Data01 - Population'!AL$8:AL$274)*_xlfn.XLOOKUP($B372,$B$11:$B$188,$L$11:$L$188)</f>
        <v>180357.28127999997</v>
      </c>
      <c r="AE372" s="251">
        <f>_xlfn.XLOOKUP($B372,Pop_countries_a,'Data01 - Population'!AM$8:AM$274)*_xlfn.XLOOKUP($B372,$B$11:$B$188,$L$11:$L$188)</f>
        <v>182753.39015999998</v>
      </c>
      <c r="AF372" s="251">
        <f>_xlfn.XLOOKUP($B372,Pop_countries_a,'Data01 - Population'!AN$8:AN$274)*_xlfn.XLOOKUP($B372,$B$11:$B$188,$L$11:$L$188)</f>
        <v>185105.50343999997</v>
      </c>
      <c r="AG372" s="251">
        <f>_xlfn.XLOOKUP($B372,Pop_countries_a,'Data01 - Population'!AO$8:AO$274)*_xlfn.XLOOKUP($B372,$B$11:$B$188,$L$11:$L$188)</f>
        <v>187410.92039999997</v>
      </c>
      <c r="AH372" s="251">
        <f>_xlfn.XLOOKUP($B372,Pop_countries_a,'Data01 - Population'!AP$8:AP$274)*_xlfn.XLOOKUP($B372,$B$11:$B$188,$L$11:$L$188)</f>
        <v>189667.53431999998</v>
      </c>
    </row>
    <row r="374" spans="2:34" x14ac:dyDescent="0.25">
      <c r="B374" s="256" t="s">
        <v>155</v>
      </c>
      <c r="C374" s="257">
        <v>320</v>
      </c>
      <c r="D374" s="278" t="s">
        <v>1040</v>
      </c>
      <c r="G374" t="s">
        <v>1041</v>
      </c>
    </row>
    <row r="375" spans="2:34" x14ac:dyDescent="0.25">
      <c r="C375" s="302"/>
    </row>
    <row r="376" spans="2:34" x14ac:dyDescent="0.25">
      <c r="B376" s="151" t="s">
        <v>1042</v>
      </c>
    </row>
    <row r="378" spans="2:34" x14ac:dyDescent="0.25">
      <c r="C378" s="309" t="s">
        <v>592</v>
      </c>
      <c r="D378" s="309"/>
      <c r="E378" s="309"/>
      <c r="F378" s="309"/>
      <c r="G378" s="309"/>
      <c r="H378" s="309"/>
      <c r="I378" s="309"/>
      <c r="J378" s="309"/>
      <c r="K378" s="309"/>
      <c r="L378" s="309"/>
      <c r="M378" s="309"/>
      <c r="N378" s="309"/>
      <c r="O378" s="309"/>
      <c r="P378" s="309"/>
      <c r="Q378" s="309"/>
      <c r="R378" s="309"/>
      <c r="S378" s="309"/>
      <c r="T378" s="309"/>
      <c r="U378" s="309"/>
      <c r="V378" s="309"/>
      <c r="W378" s="309"/>
      <c r="X378" s="309"/>
      <c r="Y378" s="309"/>
      <c r="Z378" s="309"/>
      <c r="AA378" s="309"/>
      <c r="AB378" s="309"/>
      <c r="AC378" s="309"/>
      <c r="AD378" s="309"/>
      <c r="AE378" s="309"/>
      <c r="AF378" s="309"/>
      <c r="AG378" s="309"/>
      <c r="AH378" s="309"/>
    </row>
    <row r="379" spans="2:34" x14ac:dyDescent="0.25">
      <c r="C379" s="282">
        <v>2019</v>
      </c>
      <c r="D379" s="282">
        <v>2020</v>
      </c>
      <c r="E379" s="282">
        <v>2021</v>
      </c>
      <c r="F379" s="282">
        <v>2022</v>
      </c>
      <c r="G379" s="282">
        <v>2023</v>
      </c>
      <c r="H379" s="282">
        <v>2024</v>
      </c>
      <c r="I379" s="282">
        <v>2025</v>
      </c>
      <c r="J379" s="282">
        <v>2026</v>
      </c>
      <c r="K379" s="282">
        <v>2027</v>
      </c>
      <c r="L379" s="282">
        <v>2028</v>
      </c>
      <c r="M379" s="282">
        <v>2029</v>
      </c>
      <c r="N379" s="282">
        <v>2030</v>
      </c>
      <c r="O379" s="282">
        <v>2031</v>
      </c>
      <c r="P379" s="282">
        <v>2032</v>
      </c>
      <c r="Q379" s="282">
        <v>2033</v>
      </c>
      <c r="R379" s="282">
        <v>2034</v>
      </c>
      <c r="S379" s="282">
        <v>2035</v>
      </c>
      <c r="T379" s="282">
        <v>2036</v>
      </c>
      <c r="U379" s="282">
        <v>2037</v>
      </c>
      <c r="V379" s="282">
        <v>2038</v>
      </c>
      <c r="W379" s="282">
        <v>2039</v>
      </c>
      <c r="X379" s="282">
        <v>2040</v>
      </c>
      <c r="Y379" s="282">
        <v>2041</v>
      </c>
      <c r="Z379" s="282">
        <v>2042</v>
      </c>
      <c r="AA379" s="282">
        <v>2043</v>
      </c>
      <c r="AB379" s="282">
        <v>2044</v>
      </c>
      <c r="AC379" s="282">
        <v>2045</v>
      </c>
      <c r="AD379" s="282">
        <v>2046</v>
      </c>
      <c r="AE379" s="282">
        <v>2047</v>
      </c>
      <c r="AF379" s="282">
        <v>2048</v>
      </c>
      <c r="AG379" s="282">
        <v>2049</v>
      </c>
      <c r="AH379" s="282">
        <v>2050</v>
      </c>
    </row>
    <row r="380" spans="2:34" x14ac:dyDescent="0.25">
      <c r="B380" s="256" t="s">
        <v>286</v>
      </c>
      <c r="C380" s="249">
        <f>($C$374/1000)*C195</f>
        <v>78031.251958399982</v>
      </c>
      <c r="D380" s="249">
        <f t="shared" ref="D380:AH388" si="0">($C$374/1000)*D195</f>
        <v>79849.813059199994</v>
      </c>
      <c r="E380" s="249">
        <f t="shared" si="0"/>
        <v>81710.42991359999</v>
      </c>
      <c r="F380" s="249">
        <f t="shared" si="0"/>
        <v>83595.394511999999</v>
      </c>
      <c r="G380" s="249">
        <f t="shared" si="0"/>
        <v>85496.543078399991</v>
      </c>
      <c r="H380" s="249">
        <f t="shared" si="0"/>
        <v>87398.994156799992</v>
      </c>
      <c r="I380" s="249">
        <f t="shared" si="0"/>
        <v>89291.859977600005</v>
      </c>
      <c r="J380" s="249">
        <f t="shared" si="0"/>
        <v>91174.006227199992</v>
      </c>
      <c r="K380" s="249">
        <f t="shared" si="0"/>
        <v>93049.734271999987</v>
      </c>
      <c r="L380" s="249">
        <f t="shared" si="0"/>
        <v>94919.905616000004</v>
      </c>
      <c r="M380" s="249">
        <f t="shared" si="0"/>
        <v>96786.210447999983</v>
      </c>
      <c r="N380" s="249">
        <f t="shared" si="0"/>
        <v>98649.543091200001</v>
      </c>
      <c r="O380" s="249">
        <f t="shared" si="0"/>
        <v>100509.189728</v>
      </c>
      <c r="P380" s="249">
        <f t="shared" si="0"/>
        <v>102363.10120959999</v>
      </c>
      <c r="Q380" s="249">
        <f t="shared" si="0"/>
        <v>104209.13403199999</v>
      </c>
      <c r="R380" s="249">
        <f t="shared" si="0"/>
        <v>106044.65855679999</v>
      </c>
      <c r="S380" s="249">
        <f t="shared" si="0"/>
        <v>107867.30564799999</v>
      </c>
      <c r="T380" s="249">
        <f t="shared" si="0"/>
        <v>109675.489728</v>
      </c>
      <c r="U380" s="249">
        <f t="shared" si="0"/>
        <v>111468.19135039998</v>
      </c>
      <c r="V380" s="249">
        <f t="shared" si="0"/>
        <v>113243.76340159998</v>
      </c>
      <c r="W380" s="249">
        <f t="shared" si="0"/>
        <v>115000.85003839999</v>
      </c>
      <c r="X380" s="249">
        <f t="shared" si="0"/>
        <v>116737.91080959998</v>
      </c>
      <c r="Y380" s="249">
        <f t="shared" si="0"/>
        <v>118453.68217599999</v>
      </c>
      <c r="Z380" s="249">
        <f t="shared" si="0"/>
        <v>120146.67496639999</v>
      </c>
      <c r="AA380" s="249">
        <f t="shared" si="0"/>
        <v>121815.04515199999</v>
      </c>
      <c r="AB380" s="249">
        <f t="shared" si="0"/>
        <v>123456.73537919998</v>
      </c>
      <c r="AC380" s="249">
        <f t="shared" si="0"/>
        <v>125070.09032959997</v>
      </c>
      <c r="AD380" s="249">
        <f t="shared" si="0"/>
        <v>126653.63929279998</v>
      </c>
      <c r="AE380" s="249">
        <f t="shared" si="0"/>
        <v>128206.4776896</v>
      </c>
      <c r="AF380" s="249">
        <f t="shared" si="0"/>
        <v>129728.18502399998</v>
      </c>
      <c r="AG380" s="249">
        <f t="shared" si="0"/>
        <v>131218.71411840001</v>
      </c>
      <c r="AH380" s="249">
        <f t="shared" si="0"/>
        <v>132677.7203712</v>
      </c>
    </row>
    <row r="381" spans="2:34" x14ac:dyDescent="0.25">
      <c r="B381" s="256" t="s">
        <v>431</v>
      </c>
      <c r="C381" s="249">
        <f t="shared" ref="C381:R396" si="1">($C$374/1000)*C196</f>
        <v>8693.4430687999993</v>
      </c>
      <c r="D381" s="249">
        <f t="shared" si="1"/>
        <v>8684.0492800000011</v>
      </c>
      <c r="E381" s="249">
        <f t="shared" si="1"/>
        <v>8669.3656384000005</v>
      </c>
      <c r="F381" s="249">
        <f t="shared" si="1"/>
        <v>8649.5822528000008</v>
      </c>
      <c r="G381" s="249">
        <f t="shared" si="1"/>
        <v>8625.5621568000006</v>
      </c>
      <c r="H381" s="249">
        <f t="shared" si="1"/>
        <v>8599.1249631999999</v>
      </c>
      <c r="I381" s="249">
        <f t="shared" si="1"/>
        <v>8571.3962367999993</v>
      </c>
      <c r="J381" s="249">
        <f t="shared" si="1"/>
        <v>8542.3971008000008</v>
      </c>
      <c r="K381" s="249">
        <f t="shared" si="1"/>
        <v>8511.5149823999982</v>
      </c>
      <c r="L381" s="249">
        <f t="shared" si="1"/>
        <v>8479.0425887999991</v>
      </c>
      <c r="M381" s="249">
        <f t="shared" si="1"/>
        <v>8445.1489055999991</v>
      </c>
      <c r="N381" s="249">
        <f t="shared" si="1"/>
        <v>8409.9667072000011</v>
      </c>
      <c r="O381" s="249">
        <f t="shared" si="1"/>
        <v>8373.695155200001</v>
      </c>
      <c r="P381" s="249">
        <f t="shared" si="1"/>
        <v>8336.2618272</v>
      </c>
      <c r="Q381" s="249">
        <f t="shared" si="1"/>
        <v>8297.0722559999995</v>
      </c>
      <c r="R381" s="249">
        <f t="shared" si="1"/>
        <v>8255.541027199999</v>
      </c>
      <c r="S381" s="249">
        <f t="shared" si="0"/>
        <v>8211.1491135999986</v>
      </c>
      <c r="T381" s="249">
        <f t="shared" si="0"/>
        <v>8163.7124416000006</v>
      </c>
      <c r="U381" s="249">
        <f t="shared" si="0"/>
        <v>8113.4724192000003</v>
      </c>
      <c r="V381" s="249">
        <f t="shared" si="0"/>
        <v>8060.727788799999</v>
      </c>
      <c r="W381" s="249">
        <f t="shared" si="0"/>
        <v>8005.9462783999998</v>
      </c>
      <c r="X381" s="249">
        <f t="shared" si="0"/>
        <v>7949.520176</v>
      </c>
      <c r="Y381" s="249">
        <f t="shared" si="0"/>
        <v>7891.5460447999985</v>
      </c>
      <c r="Z381" s="249">
        <f t="shared" si="0"/>
        <v>7831.9997439999997</v>
      </c>
      <c r="AA381" s="249">
        <f t="shared" si="0"/>
        <v>7771.0955232000006</v>
      </c>
      <c r="AB381" s="249">
        <f t="shared" si="0"/>
        <v>7708.8424352000002</v>
      </c>
      <c r="AC381" s="249">
        <f t="shared" si="0"/>
        <v>7645.5090463999995</v>
      </c>
      <c r="AD381" s="249">
        <f t="shared" si="0"/>
        <v>7581.1013919999996</v>
      </c>
      <c r="AE381" s="249">
        <f t="shared" si="0"/>
        <v>7515.7311231999993</v>
      </c>
      <c r="AF381" s="249">
        <f t="shared" si="0"/>
        <v>7449.5279968000004</v>
      </c>
      <c r="AG381" s="249">
        <f t="shared" si="0"/>
        <v>7382.5372768000007</v>
      </c>
      <c r="AH381" s="249">
        <f t="shared" si="0"/>
        <v>7314.8193152000003</v>
      </c>
    </row>
    <row r="382" spans="2:34" x14ac:dyDescent="0.25">
      <c r="B382" s="256" t="s">
        <v>251</v>
      </c>
      <c r="C382" s="249">
        <f t="shared" si="1"/>
        <v>298409.32788480003</v>
      </c>
      <c r="D382" s="249">
        <f t="shared" si="0"/>
        <v>303940.34924160002</v>
      </c>
      <c r="E382" s="249">
        <f t="shared" si="0"/>
        <v>309246.75813120004</v>
      </c>
      <c r="F382" s="249">
        <f t="shared" si="0"/>
        <v>314330.89729920006</v>
      </c>
      <c r="G382" s="249">
        <f t="shared" si="0"/>
        <v>319205.85978240008</v>
      </c>
      <c r="H382" s="249">
        <f t="shared" si="0"/>
        <v>323904.43708800006</v>
      </c>
      <c r="I382" s="249">
        <f t="shared" si="0"/>
        <v>328453.07867520006</v>
      </c>
      <c r="J382" s="249">
        <f t="shared" si="0"/>
        <v>332851.41025920003</v>
      </c>
      <c r="K382" s="249">
        <f t="shared" si="0"/>
        <v>337093.1521728001</v>
      </c>
      <c r="L382" s="249">
        <f t="shared" si="0"/>
        <v>341194.80067200004</v>
      </c>
      <c r="M382" s="249">
        <f t="shared" si="0"/>
        <v>345177.37808640004</v>
      </c>
      <c r="N382" s="249">
        <f t="shared" si="0"/>
        <v>349060.36801920005</v>
      </c>
      <c r="O382" s="249">
        <f t="shared" si="0"/>
        <v>352853.12759040005</v>
      </c>
      <c r="P382" s="249">
        <f t="shared" si="0"/>
        <v>356566.19222400006</v>
      </c>
      <c r="Q382" s="249">
        <f t="shared" si="0"/>
        <v>360222.24080640014</v>
      </c>
      <c r="R382" s="249">
        <f t="shared" si="0"/>
        <v>363847.00888320006</v>
      </c>
      <c r="S382" s="249">
        <f t="shared" si="0"/>
        <v>367461.52571520011</v>
      </c>
      <c r="T382" s="249">
        <f t="shared" si="0"/>
        <v>371075.40487680002</v>
      </c>
      <c r="U382" s="249">
        <f t="shared" si="0"/>
        <v>374693.58831360005</v>
      </c>
      <c r="V382" s="249">
        <f t="shared" si="0"/>
        <v>378324.57367680006</v>
      </c>
      <c r="W382" s="249">
        <f t="shared" si="0"/>
        <v>381975.6110016001</v>
      </c>
      <c r="X382" s="249">
        <f t="shared" si="0"/>
        <v>385650.32530560013</v>
      </c>
      <c r="Y382" s="249">
        <f t="shared" si="0"/>
        <v>389351.12864640006</v>
      </c>
      <c r="Z382" s="249">
        <f t="shared" si="0"/>
        <v>393074.86039680004</v>
      </c>
      <c r="AA382" s="249">
        <f t="shared" si="0"/>
        <v>396811.43566080002</v>
      </c>
      <c r="AB382" s="249">
        <f t="shared" si="0"/>
        <v>400546.4098176001</v>
      </c>
      <c r="AC382" s="249">
        <f t="shared" si="0"/>
        <v>404266.1145408001</v>
      </c>
      <c r="AD382" s="249">
        <f t="shared" si="0"/>
        <v>407964.3186816001</v>
      </c>
      <c r="AE382" s="249">
        <f t="shared" si="0"/>
        <v>411633.12760320009</v>
      </c>
      <c r="AF382" s="249">
        <f t="shared" si="0"/>
        <v>415254.54791040014</v>
      </c>
      <c r="AG382" s="249">
        <f t="shared" si="0"/>
        <v>418806.91267200006</v>
      </c>
      <c r="AH382" s="249">
        <f t="shared" si="0"/>
        <v>422272.20076800004</v>
      </c>
    </row>
    <row r="383" spans="2:34" x14ac:dyDescent="0.25">
      <c r="B383" s="256" t="s">
        <v>216</v>
      </c>
      <c r="C383" s="249">
        <f t="shared" si="1"/>
        <v>115996.8497952</v>
      </c>
      <c r="D383" s="249">
        <f t="shared" si="0"/>
        <v>119790.97360639999</v>
      </c>
      <c r="E383" s="249">
        <f t="shared" si="0"/>
        <v>123681.22537279999</v>
      </c>
      <c r="F383" s="249">
        <f t="shared" si="0"/>
        <v>127667.64883199999</v>
      </c>
      <c r="G383" s="249">
        <f t="shared" si="0"/>
        <v>131754.54849280001</v>
      </c>
      <c r="H383" s="249">
        <f t="shared" si="0"/>
        <v>135946.02840000001</v>
      </c>
      <c r="I383" s="249">
        <f t="shared" si="0"/>
        <v>140245.4235456</v>
      </c>
      <c r="J383" s="249">
        <f t="shared" si="0"/>
        <v>144655.16501120001</v>
      </c>
      <c r="K383" s="249">
        <f t="shared" si="0"/>
        <v>149176.60866240002</v>
      </c>
      <c r="L383" s="249">
        <f t="shared" si="0"/>
        <v>153810.33037760001</v>
      </c>
      <c r="M383" s="249">
        <f t="shared" si="0"/>
        <v>158556.08595520002</v>
      </c>
      <c r="N383" s="249">
        <f t="shared" si="0"/>
        <v>163413.54007360002</v>
      </c>
      <c r="O383" s="249">
        <f t="shared" si="0"/>
        <v>168383.36702080001</v>
      </c>
      <c r="P383" s="249">
        <f t="shared" si="0"/>
        <v>173465.34081919998</v>
      </c>
      <c r="Q383" s="249">
        <f t="shared" si="0"/>
        <v>178657.034032</v>
      </c>
      <c r="R383" s="249">
        <f t="shared" si="0"/>
        <v>183955.0715744</v>
      </c>
      <c r="S383" s="249">
        <f t="shared" si="0"/>
        <v>189356.63966080002</v>
      </c>
      <c r="T383" s="249">
        <f t="shared" si="0"/>
        <v>194860.08719680001</v>
      </c>
      <c r="U383" s="249">
        <f t="shared" si="0"/>
        <v>200465.04241280002</v>
      </c>
      <c r="V383" s="249">
        <f t="shared" si="0"/>
        <v>206171.89530240002</v>
      </c>
      <c r="W383" s="249">
        <f t="shared" si="0"/>
        <v>211981.50968320001</v>
      </c>
      <c r="X383" s="249">
        <f t="shared" si="0"/>
        <v>217894.03863680002</v>
      </c>
      <c r="Y383" s="249">
        <f t="shared" si="0"/>
        <v>223908.97189120002</v>
      </c>
      <c r="Z383" s="249">
        <f t="shared" si="0"/>
        <v>230023.99135360002</v>
      </c>
      <c r="AA383" s="249">
        <f t="shared" si="0"/>
        <v>236235.55792320002</v>
      </c>
      <c r="AB383" s="249">
        <f t="shared" si="0"/>
        <v>242539.38896000001</v>
      </c>
      <c r="AC383" s="249">
        <f t="shared" si="0"/>
        <v>248931.86153280002</v>
      </c>
      <c r="AD383" s="249">
        <f t="shared" si="0"/>
        <v>255410.90539520001</v>
      </c>
      <c r="AE383" s="249">
        <f t="shared" si="0"/>
        <v>261975.87906240002</v>
      </c>
      <c r="AF383" s="249">
        <f t="shared" si="0"/>
        <v>268626.15927359997</v>
      </c>
      <c r="AG383" s="249">
        <f t="shared" si="0"/>
        <v>275361.55285440001</v>
      </c>
      <c r="AH383" s="249">
        <f t="shared" si="0"/>
        <v>282181.70990400005</v>
      </c>
    </row>
    <row r="384" spans="2:34" x14ac:dyDescent="0.25">
      <c r="B384" s="256" t="s">
        <v>323</v>
      </c>
      <c r="C384" s="249">
        <f t="shared" si="1"/>
        <v>163.77473600000002</v>
      </c>
      <c r="D384" s="249">
        <f t="shared" si="0"/>
        <v>165.14577919999999</v>
      </c>
      <c r="E384" s="249">
        <f t="shared" si="0"/>
        <v>166.49489919999999</v>
      </c>
      <c r="F384" s="249">
        <f t="shared" si="0"/>
        <v>167.80523199999999</v>
      </c>
      <c r="G384" s="249">
        <f t="shared" si="0"/>
        <v>169.09870080000005</v>
      </c>
      <c r="H384" s="249">
        <f t="shared" si="0"/>
        <v>170.35338240000002</v>
      </c>
      <c r="I384" s="249">
        <f t="shared" si="0"/>
        <v>171.53892160000001</v>
      </c>
      <c r="J384" s="249">
        <f t="shared" si="0"/>
        <v>172.69073280000001</v>
      </c>
      <c r="K384" s="249">
        <f t="shared" si="0"/>
        <v>173.8121888</v>
      </c>
      <c r="L384" s="249">
        <f t="shared" si="0"/>
        <v>174.86450240000002</v>
      </c>
      <c r="M384" s="249">
        <f t="shared" si="0"/>
        <v>175.89489280000001</v>
      </c>
      <c r="N384" s="249">
        <f t="shared" si="0"/>
        <v>176.83421760000002</v>
      </c>
      <c r="O384" s="249">
        <f t="shared" si="0"/>
        <v>177.76511040000003</v>
      </c>
      <c r="P384" s="249">
        <f t="shared" si="0"/>
        <v>178.63192000000004</v>
      </c>
      <c r="Q384" s="249">
        <f t="shared" si="0"/>
        <v>179.44645120000001</v>
      </c>
      <c r="R384" s="249">
        <f t="shared" si="0"/>
        <v>180.21713599999998</v>
      </c>
      <c r="S384" s="249">
        <f t="shared" si="0"/>
        <v>180.9473472</v>
      </c>
      <c r="T384" s="249">
        <f t="shared" si="0"/>
        <v>181.616848</v>
      </c>
      <c r="U384" s="249">
        <f t="shared" si="0"/>
        <v>182.28803520000002</v>
      </c>
      <c r="V384" s="249">
        <f t="shared" si="0"/>
        <v>182.88333440000002</v>
      </c>
      <c r="W384" s="249">
        <f t="shared" si="0"/>
        <v>183.44827840000002</v>
      </c>
      <c r="X384" s="249">
        <f t="shared" si="0"/>
        <v>183.95757120000002</v>
      </c>
      <c r="Y384" s="249">
        <f t="shared" si="0"/>
        <v>184.43650880000001</v>
      </c>
      <c r="Z384" s="249">
        <f t="shared" si="0"/>
        <v>184.88677760000002</v>
      </c>
      <c r="AA384" s="249">
        <f t="shared" si="0"/>
        <v>185.27127680000001</v>
      </c>
      <c r="AB384" s="249">
        <f t="shared" si="0"/>
        <v>185.62710719999998</v>
      </c>
      <c r="AC384" s="249">
        <f t="shared" si="0"/>
        <v>185.96944640000001</v>
      </c>
      <c r="AD384" s="249">
        <f t="shared" si="0"/>
        <v>186.24432960000001</v>
      </c>
      <c r="AE384" s="249">
        <f t="shared" si="0"/>
        <v>186.48548480000002</v>
      </c>
      <c r="AF384" s="249">
        <f t="shared" si="0"/>
        <v>186.70640320000004</v>
      </c>
      <c r="AG384" s="249">
        <f t="shared" si="0"/>
        <v>186.88516160000003</v>
      </c>
      <c r="AH384" s="249">
        <f t="shared" si="0"/>
        <v>187.02344639999998</v>
      </c>
    </row>
    <row r="385" spans="2:34" x14ac:dyDescent="0.25">
      <c r="B385" s="256" t="s">
        <v>360</v>
      </c>
      <c r="C385" s="249">
        <f t="shared" si="1"/>
        <v>211078.18968000004</v>
      </c>
      <c r="D385" s="249">
        <f t="shared" si="0"/>
        <v>213034.81446720002</v>
      </c>
      <c r="E385" s="249">
        <f t="shared" si="0"/>
        <v>214967.60729279998</v>
      </c>
      <c r="F385" s="249">
        <f t="shared" si="0"/>
        <v>216873.83898240002</v>
      </c>
      <c r="G385" s="249">
        <f t="shared" si="0"/>
        <v>218754.27785280001</v>
      </c>
      <c r="H385" s="249">
        <f t="shared" si="0"/>
        <v>220610.86119359999</v>
      </c>
      <c r="I385" s="249">
        <f t="shared" si="0"/>
        <v>222444.65899200001</v>
      </c>
      <c r="J385" s="249">
        <f t="shared" si="0"/>
        <v>224255.49684480001</v>
      </c>
      <c r="K385" s="249">
        <f t="shared" si="0"/>
        <v>226041.70613760003</v>
      </c>
      <c r="L385" s="249">
        <f t="shared" si="0"/>
        <v>227801.27887680003</v>
      </c>
      <c r="M385" s="249">
        <f t="shared" si="0"/>
        <v>229531.71214079999</v>
      </c>
      <c r="N385" s="249">
        <f t="shared" si="0"/>
        <v>231231.12520319998</v>
      </c>
      <c r="O385" s="249">
        <f t="shared" si="0"/>
        <v>232898.481072</v>
      </c>
      <c r="P385" s="249">
        <f t="shared" si="0"/>
        <v>234533.8457376</v>
      </c>
      <c r="Q385" s="249">
        <f t="shared" si="0"/>
        <v>236137.68584640001</v>
      </c>
      <c r="R385" s="249">
        <f t="shared" si="0"/>
        <v>237710.78856960003</v>
      </c>
      <c r="S385" s="249">
        <f t="shared" si="0"/>
        <v>239253.875088</v>
      </c>
      <c r="T385" s="249">
        <f t="shared" si="0"/>
        <v>240766.81342080003</v>
      </c>
      <c r="U385" s="249">
        <f t="shared" si="0"/>
        <v>242249.10392639998</v>
      </c>
      <c r="V385" s="249">
        <f t="shared" si="0"/>
        <v>243700.18097280001</v>
      </c>
      <c r="W385" s="249">
        <f t="shared" si="0"/>
        <v>245119.35166080002</v>
      </c>
      <c r="X385" s="249">
        <f t="shared" si="0"/>
        <v>246506.16819840003</v>
      </c>
      <c r="Y385" s="249">
        <f t="shared" si="0"/>
        <v>247860.18279360002</v>
      </c>
      <c r="Z385" s="249">
        <f t="shared" si="0"/>
        <v>249181.4661504</v>
      </c>
      <c r="AA385" s="249">
        <f t="shared" si="0"/>
        <v>250470.71588160002</v>
      </c>
      <c r="AB385" s="249">
        <f t="shared" si="0"/>
        <v>251728.79457600001</v>
      </c>
      <c r="AC385" s="249">
        <f t="shared" si="0"/>
        <v>252956.31500160001</v>
      </c>
      <c r="AD385" s="249">
        <f t="shared" si="0"/>
        <v>254153.19231360001</v>
      </c>
      <c r="AE385" s="249">
        <f t="shared" si="0"/>
        <v>255318.80431680003</v>
      </c>
      <c r="AF385" s="249">
        <f t="shared" si="0"/>
        <v>256452.670224</v>
      </c>
      <c r="AG385" s="249">
        <f t="shared" si="0"/>
        <v>257554.07356800002</v>
      </c>
      <c r="AH385" s="249">
        <f t="shared" si="0"/>
        <v>258622.26017280002</v>
      </c>
    </row>
    <row r="386" spans="2:34" x14ac:dyDescent="0.25">
      <c r="B386" s="256" t="s">
        <v>259</v>
      </c>
      <c r="C386" s="249">
        <f t="shared" si="1"/>
        <v>7571.7836800000005</v>
      </c>
      <c r="D386" s="249">
        <f t="shared" si="0"/>
        <v>7585.8790399999998</v>
      </c>
      <c r="E386" s="249">
        <f t="shared" si="0"/>
        <v>7598.4076800000003</v>
      </c>
      <c r="F386" s="249">
        <f t="shared" si="0"/>
        <v>7608.24064</v>
      </c>
      <c r="G386" s="249">
        <f t="shared" si="0"/>
        <v>7615.4112000000005</v>
      </c>
      <c r="H386" s="249">
        <f t="shared" si="0"/>
        <v>7619.8758400000006</v>
      </c>
      <c r="I386" s="249">
        <f t="shared" si="0"/>
        <v>7621.8265599999995</v>
      </c>
      <c r="J386" s="249">
        <f t="shared" si="0"/>
        <v>7621.1481599999997</v>
      </c>
      <c r="K386" s="249">
        <f t="shared" si="0"/>
        <v>7617.92</v>
      </c>
      <c r="L386" s="249">
        <f t="shared" si="0"/>
        <v>7612.3904000000002</v>
      </c>
      <c r="M386" s="249">
        <f t="shared" si="0"/>
        <v>7604.8486399999992</v>
      </c>
      <c r="N386" s="249">
        <f t="shared" si="0"/>
        <v>7595.5456000000004</v>
      </c>
      <c r="O386" s="249">
        <f t="shared" si="0"/>
        <v>7584.6092799999997</v>
      </c>
      <c r="P386" s="249">
        <f t="shared" si="0"/>
        <v>7572.1088</v>
      </c>
      <c r="Q386" s="249">
        <f t="shared" si="0"/>
        <v>7558.2822400000005</v>
      </c>
      <c r="R386" s="249">
        <f t="shared" si="0"/>
        <v>7543.3600000000006</v>
      </c>
      <c r="S386" s="249">
        <f t="shared" si="0"/>
        <v>7527.4572800000005</v>
      </c>
      <c r="T386" s="249">
        <f t="shared" si="0"/>
        <v>7510.7558400000007</v>
      </c>
      <c r="U386" s="249">
        <f t="shared" si="0"/>
        <v>7493.2684799999997</v>
      </c>
      <c r="V386" s="249">
        <f t="shared" si="0"/>
        <v>7475.0976000000001</v>
      </c>
      <c r="W386" s="249">
        <f t="shared" si="0"/>
        <v>7456.3916799999997</v>
      </c>
      <c r="X386" s="249">
        <f t="shared" si="0"/>
        <v>7437.1763199999996</v>
      </c>
      <c r="Y386" s="249">
        <f t="shared" si="0"/>
        <v>7417.5180799999998</v>
      </c>
      <c r="Z386" s="249">
        <f t="shared" si="0"/>
        <v>7397.4220800000003</v>
      </c>
      <c r="AA386" s="249">
        <f t="shared" si="0"/>
        <v>7376.7628799999993</v>
      </c>
      <c r="AB386" s="249">
        <f t="shared" si="0"/>
        <v>7355.3971200000005</v>
      </c>
      <c r="AC386" s="249">
        <f t="shared" si="0"/>
        <v>7333.2428799999998</v>
      </c>
      <c r="AD386" s="249">
        <f t="shared" si="0"/>
        <v>7310.2438400000001</v>
      </c>
      <c r="AE386" s="249">
        <f t="shared" si="0"/>
        <v>7286.4128000000001</v>
      </c>
      <c r="AF386" s="249">
        <f t="shared" si="0"/>
        <v>7261.6550399999996</v>
      </c>
      <c r="AG386" s="249">
        <f t="shared" si="0"/>
        <v>7235.9628799999991</v>
      </c>
      <c r="AH386" s="249">
        <f t="shared" si="0"/>
        <v>7209.2518399999999</v>
      </c>
    </row>
    <row r="387" spans="2:34" x14ac:dyDescent="0.25">
      <c r="B387" s="256" t="s">
        <v>375</v>
      </c>
      <c r="C387" s="249">
        <f t="shared" si="1"/>
        <v>120733.40928000002</v>
      </c>
      <c r="D387" s="249">
        <f t="shared" si="0"/>
        <v>122154.62994240002</v>
      </c>
      <c r="E387" s="249">
        <f t="shared" si="0"/>
        <v>123535.87471680001</v>
      </c>
      <c r="F387" s="249">
        <f t="shared" si="0"/>
        <v>124879.94598720002</v>
      </c>
      <c r="G387" s="249">
        <f t="shared" si="0"/>
        <v>126193.85689920001</v>
      </c>
      <c r="H387" s="249">
        <f t="shared" si="0"/>
        <v>127486.49364480001</v>
      </c>
      <c r="I387" s="249">
        <f t="shared" si="0"/>
        <v>128764.76877120002</v>
      </c>
      <c r="J387" s="249">
        <f t="shared" si="0"/>
        <v>130031.6906496</v>
      </c>
      <c r="K387" s="249">
        <f t="shared" si="0"/>
        <v>131287.26886080002</v>
      </c>
      <c r="L387" s="249">
        <f t="shared" si="0"/>
        <v>132531.51298559998</v>
      </c>
      <c r="M387" s="249">
        <f t="shared" si="0"/>
        <v>133763.1631488</v>
      </c>
      <c r="N387" s="249">
        <f t="shared" si="0"/>
        <v>134981.400192</v>
      </c>
      <c r="O387" s="249">
        <f t="shared" si="0"/>
        <v>136187.45524800001</v>
      </c>
      <c r="P387" s="249">
        <f t="shared" si="0"/>
        <v>137382.72711360001</v>
      </c>
      <c r="Q387" s="249">
        <f t="shared" si="0"/>
        <v>138565.6349568</v>
      </c>
      <c r="R387" s="249">
        <f t="shared" si="0"/>
        <v>139734.05184</v>
      </c>
      <c r="S387" s="249">
        <f t="shared" si="0"/>
        <v>140886.8472288</v>
      </c>
      <c r="T387" s="249">
        <f t="shared" si="0"/>
        <v>142023.69058560001</v>
      </c>
      <c r="U387" s="249">
        <f t="shared" si="0"/>
        <v>143146.110048</v>
      </c>
      <c r="V387" s="249">
        <f t="shared" si="0"/>
        <v>144256.59183360002</v>
      </c>
      <c r="W387" s="249">
        <f t="shared" si="0"/>
        <v>145358.50838400002</v>
      </c>
      <c r="X387" s="249">
        <f t="shared" si="0"/>
        <v>146454.45609600001</v>
      </c>
      <c r="Y387" s="249">
        <f t="shared" si="0"/>
        <v>147545.31640320001</v>
      </c>
      <c r="Z387" s="249">
        <f t="shared" si="0"/>
        <v>148631.27134080001</v>
      </c>
      <c r="AA387" s="249">
        <f t="shared" si="0"/>
        <v>149712.9915648</v>
      </c>
      <c r="AB387" s="249">
        <f t="shared" si="0"/>
        <v>150791.09024640001</v>
      </c>
      <c r="AC387" s="249">
        <f t="shared" si="0"/>
        <v>151865.9506176</v>
      </c>
      <c r="AD387" s="249">
        <f t="shared" si="0"/>
        <v>152938.1235744</v>
      </c>
      <c r="AE387" s="249">
        <f t="shared" si="0"/>
        <v>154007.7815712</v>
      </c>
      <c r="AF387" s="249">
        <f t="shared" si="0"/>
        <v>155074.07670720003</v>
      </c>
      <c r="AG387" s="249">
        <f t="shared" si="0"/>
        <v>156135.98862720001</v>
      </c>
      <c r="AH387" s="249">
        <f t="shared" si="0"/>
        <v>157192.69338240003</v>
      </c>
    </row>
    <row r="388" spans="2:34" x14ac:dyDescent="0.25">
      <c r="B388" s="256" t="s">
        <v>448</v>
      </c>
      <c r="C388" s="249">
        <f t="shared" si="1"/>
        <v>39918.289420799993</v>
      </c>
      <c r="D388" s="249">
        <f t="shared" si="0"/>
        <v>40146.928639999991</v>
      </c>
      <c r="E388" s="249">
        <f t="shared" si="0"/>
        <v>40310.397747199997</v>
      </c>
      <c r="F388" s="249">
        <f t="shared" si="0"/>
        <v>40415.775411199997</v>
      </c>
      <c r="G388" s="249">
        <f t="shared" si="0"/>
        <v>40480.2724256</v>
      </c>
      <c r="H388" s="249">
        <f t="shared" si="0"/>
        <v>40529.894428799998</v>
      </c>
      <c r="I388" s="249">
        <f t="shared" si="0"/>
        <v>40583.929455999991</v>
      </c>
      <c r="J388" s="249">
        <f t="shared" si="0"/>
        <v>40647.320985599996</v>
      </c>
      <c r="K388" s="249">
        <f t="shared" si="0"/>
        <v>40714.817964799993</v>
      </c>
      <c r="L388" s="249">
        <f t="shared" si="0"/>
        <v>40783.589817599997</v>
      </c>
      <c r="M388" s="249">
        <f t="shared" si="0"/>
        <v>40847.266633599997</v>
      </c>
      <c r="N388" s="249">
        <f t="shared" si="0"/>
        <v>40901.551286399997</v>
      </c>
      <c r="O388" s="249">
        <f t="shared" si="0"/>
        <v>40946.742435199994</v>
      </c>
      <c r="P388" s="249">
        <f t="shared" si="0"/>
        <v>40985.416572799993</v>
      </c>
      <c r="Q388" s="249">
        <f t="shared" si="0"/>
        <v>41017.480089599994</v>
      </c>
      <c r="R388" s="249">
        <f t="shared" si="0"/>
        <v>41042.866121599989</v>
      </c>
      <c r="S388" s="249">
        <f t="shared" si="0"/>
        <v>41061.699481599993</v>
      </c>
      <c r="T388" s="249">
        <f t="shared" si="0"/>
        <v>41073.833068799991</v>
      </c>
      <c r="U388" s="249">
        <f t="shared" si="0"/>
        <v>41079.449644799992</v>
      </c>
      <c r="V388" s="249">
        <f t="shared" si="0"/>
        <v>41079.057375999997</v>
      </c>
      <c r="W388" s="249">
        <f t="shared" si="0"/>
        <v>41073.222377599988</v>
      </c>
      <c r="X388" s="249">
        <f t="shared" si="0"/>
        <v>41062.466188799997</v>
      </c>
      <c r="Y388" s="249">
        <f t="shared" si="0"/>
        <v>41047.109756799997</v>
      </c>
      <c r="Z388" s="249">
        <f t="shared" ref="D388:AH396" si="2">($C$374/1000)*Z203</f>
        <v>41027.135251199994</v>
      </c>
      <c r="AA388" s="249">
        <f t="shared" si="2"/>
        <v>41002.449062399995</v>
      </c>
      <c r="AB388" s="249">
        <f t="shared" si="2"/>
        <v>40972.993241599994</v>
      </c>
      <c r="AC388" s="249">
        <f t="shared" si="2"/>
        <v>40938.732127999996</v>
      </c>
      <c r="AD388" s="249">
        <f t="shared" si="2"/>
        <v>40899.942092799989</v>
      </c>
      <c r="AE388" s="249">
        <f t="shared" si="2"/>
        <v>40856.730118399995</v>
      </c>
      <c r="AF388" s="249">
        <f t="shared" si="2"/>
        <v>40809.189814399986</v>
      </c>
      <c r="AG388" s="249">
        <f t="shared" si="2"/>
        <v>40757.21419839999</v>
      </c>
      <c r="AH388" s="249">
        <f t="shared" si="2"/>
        <v>40700.999404799993</v>
      </c>
    </row>
    <row r="389" spans="2:34" x14ac:dyDescent="0.25">
      <c r="B389" s="256" t="s">
        <v>260</v>
      </c>
      <c r="C389" s="249">
        <f t="shared" si="1"/>
        <v>4983.6686239999999</v>
      </c>
      <c r="D389" s="249">
        <f t="shared" si="2"/>
        <v>5029.0307999999995</v>
      </c>
      <c r="E389" s="249">
        <f t="shared" si="2"/>
        <v>5070.7786239999996</v>
      </c>
      <c r="F389" s="249">
        <f t="shared" si="2"/>
        <v>5108.8972160000003</v>
      </c>
      <c r="G389" s="249">
        <f t="shared" si="2"/>
        <v>5143.7630399999998</v>
      </c>
      <c r="H389" s="249">
        <f t="shared" si="2"/>
        <v>5175.9291360000007</v>
      </c>
      <c r="I389" s="249">
        <f t="shared" si="2"/>
        <v>5205.8617440000007</v>
      </c>
      <c r="J389" s="249">
        <f t="shared" si="2"/>
        <v>5233.6303040000003</v>
      </c>
      <c r="K389" s="249">
        <f t="shared" si="2"/>
        <v>5259.2660640000004</v>
      </c>
      <c r="L389" s="249">
        <f t="shared" si="2"/>
        <v>5283.1097760000002</v>
      </c>
      <c r="M389" s="249">
        <f t="shared" si="2"/>
        <v>5305.5557600000002</v>
      </c>
      <c r="N389" s="249">
        <f t="shared" si="2"/>
        <v>5326.9090560000004</v>
      </c>
      <c r="O389" s="249">
        <f t="shared" si="2"/>
        <v>5347.3169760000001</v>
      </c>
      <c r="P389" s="249">
        <f t="shared" si="2"/>
        <v>5366.8053120000013</v>
      </c>
      <c r="Q389" s="249">
        <f t="shared" si="2"/>
        <v>5385.343312</v>
      </c>
      <c r="R389" s="249">
        <f t="shared" si="2"/>
        <v>5402.8640159999995</v>
      </c>
      <c r="S389" s="249">
        <f t="shared" si="2"/>
        <v>5419.2855840000002</v>
      </c>
      <c r="T389" s="249">
        <f t="shared" si="2"/>
        <v>5434.6462080000001</v>
      </c>
      <c r="U389" s="249">
        <f t="shared" si="2"/>
        <v>5448.9424160000008</v>
      </c>
      <c r="V389" s="249">
        <f t="shared" si="2"/>
        <v>5461.9792800000005</v>
      </c>
      <c r="W389" s="249">
        <f t="shared" si="2"/>
        <v>5473.4959040000003</v>
      </c>
      <c r="X389" s="249">
        <f t="shared" si="2"/>
        <v>5483.311248</v>
      </c>
      <c r="Y389" s="249">
        <f t="shared" si="2"/>
        <v>5491.3608320000003</v>
      </c>
      <c r="Z389" s="249">
        <f t="shared" si="2"/>
        <v>5497.6868160000004</v>
      </c>
      <c r="AA389" s="249">
        <f t="shared" si="2"/>
        <v>5502.2639040000004</v>
      </c>
      <c r="AB389" s="249">
        <f t="shared" si="2"/>
        <v>5505.1139199999998</v>
      </c>
      <c r="AC389" s="249">
        <f t="shared" si="2"/>
        <v>5506.2557120000001</v>
      </c>
      <c r="AD389" s="249">
        <f t="shared" si="2"/>
        <v>5505.6932480000005</v>
      </c>
      <c r="AE389" s="249">
        <f t="shared" si="2"/>
        <v>5503.4721600000003</v>
      </c>
      <c r="AF389" s="249">
        <f t="shared" si="2"/>
        <v>5499.7119840000014</v>
      </c>
      <c r="AG389" s="249">
        <f t="shared" si="2"/>
        <v>5494.5878080000011</v>
      </c>
      <c r="AH389" s="249">
        <f t="shared" si="2"/>
        <v>5488.2375200000015</v>
      </c>
    </row>
    <row r="390" spans="2:34" x14ac:dyDescent="0.25">
      <c r="B390" s="256" t="s">
        <v>325</v>
      </c>
      <c r="C390" s="249">
        <f t="shared" si="1"/>
        <v>472.36862079999997</v>
      </c>
      <c r="D390" s="249">
        <f t="shared" si="2"/>
        <v>476.93117440000003</v>
      </c>
      <c r="E390" s="249">
        <f t="shared" si="2"/>
        <v>481.37729919999998</v>
      </c>
      <c r="F390" s="249">
        <f t="shared" si="2"/>
        <v>485.74459200000001</v>
      </c>
      <c r="G390" s="249">
        <f t="shared" si="2"/>
        <v>490.02941440000001</v>
      </c>
      <c r="H390" s="249">
        <f t="shared" si="2"/>
        <v>494.24268160000003</v>
      </c>
      <c r="I390" s="249">
        <f t="shared" si="2"/>
        <v>498.37954239999999</v>
      </c>
      <c r="J390" s="249">
        <f t="shared" si="2"/>
        <v>502.4315072</v>
      </c>
      <c r="K390" s="249">
        <f t="shared" si="2"/>
        <v>506.40100160000003</v>
      </c>
      <c r="L390" s="249">
        <f t="shared" si="2"/>
        <v>510.26619520000003</v>
      </c>
      <c r="M390" s="249">
        <f t="shared" si="2"/>
        <v>514.01859839999997</v>
      </c>
      <c r="N390" s="249">
        <f t="shared" si="2"/>
        <v>517.63516800000002</v>
      </c>
      <c r="O390" s="249">
        <f t="shared" si="2"/>
        <v>521.13894720000008</v>
      </c>
      <c r="P390" s="249">
        <f t="shared" si="2"/>
        <v>524.50082880000002</v>
      </c>
      <c r="Q390" s="249">
        <f t="shared" si="2"/>
        <v>527.72687680000001</v>
      </c>
      <c r="R390" s="249">
        <f t="shared" si="2"/>
        <v>530.80496319999997</v>
      </c>
      <c r="S390" s="249">
        <f t="shared" si="2"/>
        <v>533.75085439999998</v>
      </c>
      <c r="T390" s="249">
        <f t="shared" si="2"/>
        <v>536.53059199999996</v>
      </c>
      <c r="U390" s="249">
        <f t="shared" si="2"/>
        <v>539.18056000000001</v>
      </c>
      <c r="V390" s="249">
        <f t="shared" si="2"/>
        <v>541.68863039999997</v>
      </c>
      <c r="W390" s="249">
        <f t="shared" si="2"/>
        <v>544.06571840000004</v>
      </c>
      <c r="X390" s="249">
        <f t="shared" si="2"/>
        <v>546.31788799999993</v>
      </c>
      <c r="Y390" s="249">
        <f t="shared" si="2"/>
        <v>548.42573440000001</v>
      </c>
      <c r="Z390" s="249">
        <f t="shared" si="2"/>
        <v>550.41836479999995</v>
      </c>
      <c r="AA390" s="249">
        <f t="shared" si="2"/>
        <v>552.27758720000008</v>
      </c>
      <c r="AB390" s="249">
        <f t="shared" si="2"/>
        <v>554.00461440000004</v>
      </c>
      <c r="AC390" s="249">
        <f t="shared" si="2"/>
        <v>555.62491520000003</v>
      </c>
      <c r="AD390" s="249">
        <f t="shared" si="2"/>
        <v>557.1154464</v>
      </c>
      <c r="AE390" s="249">
        <f t="shared" si="2"/>
        <v>558.4919744</v>
      </c>
      <c r="AF390" s="249">
        <f t="shared" si="2"/>
        <v>559.75449920000005</v>
      </c>
      <c r="AG390" s="249">
        <f t="shared" si="2"/>
        <v>560.8860416</v>
      </c>
      <c r="AH390" s="249">
        <f t="shared" si="2"/>
        <v>561.92541119999999</v>
      </c>
    </row>
    <row r="391" spans="2:34" x14ac:dyDescent="0.25">
      <c r="B391" s="256" t="s">
        <v>287</v>
      </c>
      <c r="C391" s="249">
        <f t="shared" si="1"/>
        <v>372527.89607040002</v>
      </c>
      <c r="D391" s="249">
        <f t="shared" si="2"/>
        <v>376282.30227839999</v>
      </c>
      <c r="E391" s="249">
        <f t="shared" si="2"/>
        <v>379970.22309119999</v>
      </c>
      <c r="F391" s="249">
        <f t="shared" si="2"/>
        <v>383585.20166399993</v>
      </c>
      <c r="G391" s="249">
        <f t="shared" si="2"/>
        <v>387117.76978559996</v>
      </c>
      <c r="H391" s="249">
        <f t="shared" si="2"/>
        <v>390557.87205119996</v>
      </c>
      <c r="I391" s="249">
        <f t="shared" si="2"/>
        <v>393897.40427519998</v>
      </c>
      <c r="J391" s="249">
        <f t="shared" si="2"/>
        <v>397129.69255680003</v>
      </c>
      <c r="K391" s="249">
        <f t="shared" si="2"/>
        <v>400251.63870720001</v>
      </c>
      <c r="L391" s="249">
        <f t="shared" si="2"/>
        <v>403263.38209919998</v>
      </c>
      <c r="M391" s="249">
        <f t="shared" si="2"/>
        <v>406167.52511999995</v>
      </c>
      <c r="N391" s="249">
        <f t="shared" si="2"/>
        <v>408965.19417600002</v>
      </c>
      <c r="O391" s="249">
        <f t="shared" si="2"/>
        <v>411655.00239360007</v>
      </c>
      <c r="P391" s="249">
        <f t="shared" si="2"/>
        <v>414233.19584639999</v>
      </c>
      <c r="Q391" s="249">
        <f t="shared" si="2"/>
        <v>416695.92693119997</v>
      </c>
      <c r="R391" s="249">
        <f t="shared" si="2"/>
        <v>419038.63290239999</v>
      </c>
      <c r="S391" s="249">
        <f t="shared" si="2"/>
        <v>421258.01679360005</v>
      </c>
      <c r="T391" s="249">
        <f t="shared" si="2"/>
        <v>423352.13880959997</v>
      </c>
      <c r="U391" s="249">
        <f t="shared" si="2"/>
        <v>425321.16117119999</v>
      </c>
      <c r="V391" s="249">
        <f t="shared" si="2"/>
        <v>427166.40449280001</v>
      </c>
      <c r="W391" s="249">
        <f t="shared" si="2"/>
        <v>428890.2746688</v>
      </c>
      <c r="X391" s="249">
        <f t="shared" si="2"/>
        <v>430494.54013440001</v>
      </c>
      <c r="Y391" s="249">
        <f t="shared" si="2"/>
        <v>431979.02267519996</v>
      </c>
      <c r="Z391" s="249">
        <f t="shared" si="2"/>
        <v>433343.06655360002</v>
      </c>
      <c r="AA391" s="249">
        <f t="shared" si="2"/>
        <v>434587.54913279996</v>
      </c>
      <c r="AB391" s="249">
        <f t="shared" si="2"/>
        <v>435713.60138880002</v>
      </c>
      <c r="AC391" s="249">
        <f t="shared" si="2"/>
        <v>436721.87448960001</v>
      </c>
      <c r="AD391" s="249">
        <f t="shared" si="2"/>
        <v>437613.11784960004</v>
      </c>
      <c r="AE391" s="249">
        <f t="shared" si="2"/>
        <v>438386.91791999998</v>
      </c>
      <c r="AF391" s="249">
        <f t="shared" si="2"/>
        <v>439041.01274879999</v>
      </c>
      <c r="AG391" s="249">
        <f t="shared" si="2"/>
        <v>439572.32699519995</v>
      </c>
      <c r="AH391" s="249">
        <f t="shared" si="2"/>
        <v>439978.86145920004</v>
      </c>
    </row>
    <row r="392" spans="2:34" x14ac:dyDescent="0.25">
      <c r="B392" s="256" t="s">
        <v>326</v>
      </c>
      <c r="C392" s="249">
        <f t="shared" si="1"/>
        <v>704.46434239999985</v>
      </c>
      <c r="D392" s="249">
        <f t="shared" si="2"/>
        <v>705.32338239999979</v>
      </c>
      <c r="E392" s="249">
        <f t="shared" si="2"/>
        <v>706.15051519999997</v>
      </c>
      <c r="F392" s="249">
        <f t="shared" si="2"/>
        <v>706.92365119999999</v>
      </c>
      <c r="G392" s="249">
        <f t="shared" si="2"/>
        <v>707.63788160000001</v>
      </c>
      <c r="H392" s="249">
        <f t="shared" si="2"/>
        <v>708.25884479999991</v>
      </c>
      <c r="I392" s="249">
        <f t="shared" si="2"/>
        <v>708.83317439999985</v>
      </c>
      <c r="J392" s="249">
        <f t="shared" si="2"/>
        <v>709.31914559999996</v>
      </c>
      <c r="K392" s="249">
        <f t="shared" si="2"/>
        <v>709.73148479999986</v>
      </c>
      <c r="L392" s="249">
        <f t="shared" si="2"/>
        <v>710.07264639999994</v>
      </c>
      <c r="M392" s="249">
        <f t="shared" si="2"/>
        <v>710.29108799999983</v>
      </c>
      <c r="N392" s="249">
        <f t="shared" si="2"/>
        <v>710.41871679999997</v>
      </c>
      <c r="O392" s="249">
        <f t="shared" si="2"/>
        <v>710.42853439999988</v>
      </c>
      <c r="P392" s="249">
        <f t="shared" si="2"/>
        <v>710.30581439999992</v>
      </c>
      <c r="Q392" s="249">
        <f t="shared" si="2"/>
        <v>710.08491839999988</v>
      </c>
      <c r="R392" s="249">
        <f t="shared" si="2"/>
        <v>709.70694079999987</v>
      </c>
      <c r="S392" s="249">
        <f t="shared" si="2"/>
        <v>709.12524800000006</v>
      </c>
      <c r="T392" s="249">
        <f t="shared" si="2"/>
        <v>708.3840191999999</v>
      </c>
      <c r="U392" s="249">
        <f t="shared" si="2"/>
        <v>707.46361919999993</v>
      </c>
      <c r="V392" s="249">
        <f t="shared" si="2"/>
        <v>706.32477759999995</v>
      </c>
      <c r="W392" s="249">
        <f t="shared" si="2"/>
        <v>705.04848959999993</v>
      </c>
      <c r="X392" s="249">
        <f t="shared" si="2"/>
        <v>703.52921599999991</v>
      </c>
      <c r="Y392" s="249">
        <f t="shared" si="2"/>
        <v>701.87740479999991</v>
      </c>
      <c r="Z392" s="249">
        <f t="shared" si="2"/>
        <v>700.01206079999986</v>
      </c>
      <c r="AA392" s="249">
        <f t="shared" si="2"/>
        <v>697.97490879999998</v>
      </c>
      <c r="AB392" s="249">
        <f t="shared" si="2"/>
        <v>695.77576639999984</v>
      </c>
      <c r="AC392" s="249">
        <f t="shared" si="2"/>
        <v>693.42199679999987</v>
      </c>
      <c r="AD392" s="249">
        <f t="shared" si="2"/>
        <v>690.95532479999997</v>
      </c>
      <c r="AE392" s="249">
        <f t="shared" si="2"/>
        <v>688.34629759999996</v>
      </c>
      <c r="AF392" s="249">
        <f t="shared" si="2"/>
        <v>685.62191359999997</v>
      </c>
      <c r="AG392" s="249">
        <f t="shared" si="2"/>
        <v>682.79444479999995</v>
      </c>
      <c r="AH392" s="249">
        <f t="shared" si="2"/>
        <v>679.91543360000003</v>
      </c>
    </row>
    <row r="393" spans="2:34" x14ac:dyDescent="0.25">
      <c r="B393" s="256" t="s">
        <v>405</v>
      </c>
      <c r="C393" s="249">
        <f t="shared" si="1"/>
        <v>45885.774249599999</v>
      </c>
      <c r="D393" s="249">
        <f t="shared" si="2"/>
        <v>45870.7838624</v>
      </c>
      <c r="E393" s="249">
        <f t="shared" si="2"/>
        <v>45839.453564799995</v>
      </c>
      <c r="F393" s="249">
        <f t="shared" si="2"/>
        <v>45790.603737600002</v>
      </c>
      <c r="G393" s="249">
        <f t="shared" si="2"/>
        <v>45725.991673600001</v>
      </c>
      <c r="H393" s="249">
        <f t="shared" si="2"/>
        <v>45648.491177600001</v>
      </c>
      <c r="I393" s="249">
        <f t="shared" si="2"/>
        <v>45560.68479040001</v>
      </c>
      <c r="J393" s="249">
        <f t="shared" si="2"/>
        <v>45462.9220288</v>
      </c>
      <c r="K393" s="249">
        <f t="shared" si="2"/>
        <v>45355.076678399993</v>
      </c>
      <c r="L393" s="249">
        <f t="shared" si="2"/>
        <v>45237.43514880001</v>
      </c>
      <c r="M393" s="249">
        <f t="shared" si="2"/>
        <v>45110.5654048</v>
      </c>
      <c r="N393" s="249">
        <f t="shared" si="2"/>
        <v>44974.933468800002</v>
      </c>
      <c r="O393" s="249">
        <f t="shared" si="2"/>
        <v>44831.2480832</v>
      </c>
      <c r="P393" s="249">
        <f t="shared" si="2"/>
        <v>44680.518963200004</v>
      </c>
      <c r="Q393" s="249">
        <f t="shared" si="2"/>
        <v>44524.270390400001</v>
      </c>
      <c r="R393" s="249">
        <f t="shared" si="2"/>
        <v>44364.317910399994</v>
      </c>
      <c r="S393" s="249">
        <f t="shared" si="2"/>
        <v>44202.219785599998</v>
      </c>
      <c r="T393" s="249">
        <f t="shared" si="2"/>
        <v>44038.747865600009</v>
      </c>
      <c r="U393" s="249">
        <f t="shared" si="2"/>
        <v>43874.552640000002</v>
      </c>
      <c r="V393" s="249">
        <f t="shared" si="2"/>
        <v>43710.653532799995</v>
      </c>
      <c r="W393" s="249">
        <f t="shared" si="2"/>
        <v>43548.089385599997</v>
      </c>
      <c r="X393" s="249">
        <f t="shared" si="2"/>
        <v>43387.753407999997</v>
      </c>
      <c r="Y393" s="249">
        <f t="shared" si="2"/>
        <v>43230.145603199991</v>
      </c>
      <c r="Z393" s="249">
        <f t="shared" si="2"/>
        <v>43075.440729600006</v>
      </c>
      <c r="AA393" s="249">
        <f t="shared" si="2"/>
        <v>42923.565971199998</v>
      </c>
      <c r="AB393" s="249">
        <f t="shared" si="2"/>
        <v>42774.089286400005</v>
      </c>
      <c r="AC393" s="249">
        <f t="shared" si="2"/>
        <v>42626.651449600002</v>
      </c>
      <c r="AD393" s="249">
        <f t="shared" si="2"/>
        <v>42481.252460800002</v>
      </c>
      <c r="AE393" s="249">
        <f t="shared" si="2"/>
        <v>42337.809795199995</v>
      </c>
      <c r="AF393" s="249">
        <f t="shared" si="2"/>
        <v>42195.871993599998</v>
      </c>
      <c r="AG393" s="249">
        <f t="shared" si="2"/>
        <v>42054.807984000006</v>
      </c>
      <c r="AH393" s="249">
        <f t="shared" si="2"/>
        <v>41913.938150400005</v>
      </c>
    </row>
    <row r="394" spans="2:34" x14ac:dyDescent="0.25">
      <c r="B394" s="256" t="s">
        <v>449</v>
      </c>
      <c r="C394" s="249">
        <f t="shared" si="1"/>
        <v>33417.888095999995</v>
      </c>
      <c r="D394" s="249">
        <f t="shared" si="2"/>
        <v>33563.527936000006</v>
      </c>
      <c r="E394" s="249">
        <f t="shared" si="2"/>
        <v>33687.239264000011</v>
      </c>
      <c r="F394" s="249">
        <f t="shared" si="2"/>
        <v>33791.327296000003</v>
      </c>
      <c r="G394" s="249">
        <f t="shared" si="2"/>
        <v>33881.462400000004</v>
      </c>
      <c r="H394" s="249">
        <f t="shared" si="2"/>
        <v>33965.625952000002</v>
      </c>
      <c r="I394" s="249">
        <f t="shared" si="2"/>
        <v>34049.702624000005</v>
      </c>
      <c r="J394" s="249">
        <f t="shared" si="2"/>
        <v>34135.736992000006</v>
      </c>
      <c r="K394" s="249">
        <f t="shared" si="2"/>
        <v>34222.402688000009</v>
      </c>
      <c r="L394" s="249">
        <f t="shared" si="2"/>
        <v>34308.735344000001</v>
      </c>
      <c r="M394" s="249">
        <f t="shared" si="2"/>
        <v>34392.843872000005</v>
      </c>
      <c r="N394" s="249">
        <f t="shared" si="2"/>
        <v>34473.262896</v>
      </c>
      <c r="O394" s="249">
        <f t="shared" si="2"/>
        <v>34550.148800000003</v>
      </c>
      <c r="P394" s="249">
        <f t="shared" si="2"/>
        <v>34624.332735999997</v>
      </c>
      <c r="Q394" s="249">
        <f t="shared" si="2"/>
        <v>34695.652528000006</v>
      </c>
      <c r="R394" s="249">
        <f t="shared" si="2"/>
        <v>34763.818576000005</v>
      </c>
      <c r="S394" s="249">
        <f t="shared" si="2"/>
        <v>34828.700560000005</v>
      </c>
      <c r="T394" s="249">
        <f t="shared" si="2"/>
        <v>34890.173952000005</v>
      </c>
      <c r="U394" s="249">
        <f t="shared" si="2"/>
        <v>34948.195312000003</v>
      </c>
      <c r="V394" s="249">
        <f t="shared" si="2"/>
        <v>35002.900752000001</v>
      </c>
      <c r="W394" s="249">
        <f t="shared" si="2"/>
        <v>35054.391632000006</v>
      </c>
      <c r="X394" s="249">
        <f t="shared" si="2"/>
        <v>35102.722976000005</v>
      </c>
      <c r="Y394" s="249">
        <f t="shared" si="2"/>
        <v>35148.007728000004</v>
      </c>
      <c r="Z394" s="249">
        <f t="shared" si="2"/>
        <v>35190.121360000005</v>
      </c>
      <c r="AA394" s="249">
        <f t="shared" si="2"/>
        <v>35228.780064000006</v>
      </c>
      <c r="AB394" s="249">
        <f t="shared" si="2"/>
        <v>35263.702927999999</v>
      </c>
      <c r="AC394" s="249">
        <f t="shared" si="2"/>
        <v>35294.452656000001</v>
      </c>
      <c r="AD394" s="249">
        <f t="shared" si="2"/>
        <v>35321.179840000004</v>
      </c>
      <c r="AE394" s="249">
        <f t="shared" si="2"/>
        <v>35344.014799999997</v>
      </c>
      <c r="AF394" s="249">
        <f t="shared" si="2"/>
        <v>35363.151568000001</v>
      </c>
      <c r="AG394" s="249">
        <f t="shared" si="2"/>
        <v>35378.882640000003</v>
      </c>
      <c r="AH394" s="249">
        <f t="shared" si="2"/>
        <v>35391.347024000002</v>
      </c>
    </row>
    <row r="395" spans="2:34" x14ac:dyDescent="0.25">
      <c r="B395" s="256" t="s">
        <v>351</v>
      </c>
      <c r="C395" s="249">
        <f t="shared" si="1"/>
        <v>835.66342079999993</v>
      </c>
      <c r="D395" s="249">
        <f t="shared" si="2"/>
        <v>851.22703679999995</v>
      </c>
      <c r="E395" s="249">
        <f t="shared" si="2"/>
        <v>866.84203200000002</v>
      </c>
      <c r="F395" s="249">
        <f t="shared" si="2"/>
        <v>882.43990080000003</v>
      </c>
      <c r="G395" s="249">
        <f t="shared" si="2"/>
        <v>897.9136031999999</v>
      </c>
      <c r="H395" s="249">
        <f t="shared" si="2"/>
        <v>913.31237759999988</v>
      </c>
      <c r="I395" s="249">
        <f t="shared" si="2"/>
        <v>928.51847999999995</v>
      </c>
      <c r="J395" s="249">
        <f t="shared" si="2"/>
        <v>943.47410879999995</v>
      </c>
      <c r="K395" s="249">
        <f t="shared" si="2"/>
        <v>958.25419199999988</v>
      </c>
      <c r="L395" s="249">
        <f t="shared" si="2"/>
        <v>972.7666751999999</v>
      </c>
      <c r="M395" s="249">
        <f t="shared" si="2"/>
        <v>987.0500927999999</v>
      </c>
      <c r="N395" s="249">
        <f t="shared" si="2"/>
        <v>1001.123712</v>
      </c>
      <c r="O395" s="249">
        <f t="shared" si="2"/>
        <v>1014.8976191999999</v>
      </c>
      <c r="P395" s="249">
        <f t="shared" si="2"/>
        <v>1028.4082079999998</v>
      </c>
      <c r="Q395" s="249">
        <f t="shared" si="2"/>
        <v>1041.6426336</v>
      </c>
      <c r="R395" s="249">
        <f t="shared" si="2"/>
        <v>1054.6265856</v>
      </c>
      <c r="S395" s="249">
        <f t="shared" si="2"/>
        <v>1067.3129663999998</v>
      </c>
      <c r="T395" s="249">
        <f t="shared" si="2"/>
        <v>1079.7039167999999</v>
      </c>
      <c r="U395" s="249">
        <f t="shared" si="2"/>
        <v>1091.7994367999997</v>
      </c>
      <c r="V395" s="249">
        <f t="shared" si="2"/>
        <v>1103.6209343999999</v>
      </c>
      <c r="W395" s="249">
        <f t="shared" si="2"/>
        <v>1115.1534239999999</v>
      </c>
      <c r="X395" s="249">
        <f t="shared" si="2"/>
        <v>1126.3947647999998</v>
      </c>
      <c r="Y395" s="249">
        <f t="shared" si="2"/>
        <v>1137.3470976000001</v>
      </c>
      <c r="Z395" s="249">
        <f t="shared" si="2"/>
        <v>1148.0189856</v>
      </c>
      <c r="AA395" s="249">
        <f t="shared" si="2"/>
        <v>1158.3590495999999</v>
      </c>
      <c r="AB395" s="249">
        <f t="shared" si="2"/>
        <v>1168.4400768</v>
      </c>
      <c r="AC395" s="249">
        <f t="shared" si="2"/>
        <v>1178.1849983999998</v>
      </c>
      <c r="AD395" s="249">
        <f t="shared" si="2"/>
        <v>1187.6152224</v>
      </c>
      <c r="AE395" s="249">
        <f t="shared" si="2"/>
        <v>1196.7542976</v>
      </c>
      <c r="AF395" s="249">
        <f t="shared" si="2"/>
        <v>1205.5915199999999</v>
      </c>
      <c r="AG395" s="249">
        <f t="shared" si="2"/>
        <v>1214.1761279999998</v>
      </c>
      <c r="AH395" s="249">
        <f t="shared" si="2"/>
        <v>1222.4995584000001</v>
      </c>
    </row>
    <row r="396" spans="2:34" x14ac:dyDescent="0.25">
      <c r="B396" s="256" t="s">
        <v>232</v>
      </c>
      <c r="C396" s="249">
        <f t="shared" si="1"/>
        <v>32514.5312352</v>
      </c>
      <c r="D396" s="249">
        <f t="shared" si="2"/>
        <v>33401.835129600004</v>
      </c>
      <c r="E396" s="249">
        <f t="shared" si="2"/>
        <v>34305.080611199999</v>
      </c>
      <c r="F396" s="249">
        <f t="shared" si="2"/>
        <v>35224.482585599995</v>
      </c>
      <c r="G396" s="249">
        <f t="shared" si="2"/>
        <v>36160.200854399998</v>
      </c>
      <c r="H396" s="249">
        <f t="shared" si="2"/>
        <v>37112.819520000005</v>
      </c>
      <c r="I396" s="249">
        <f t="shared" si="2"/>
        <v>38082.553487999998</v>
      </c>
      <c r="J396" s="249">
        <f t="shared" si="2"/>
        <v>39069.344899199998</v>
      </c>
      <c r="K396" s="249">
        <f t="shared" si="2"/>
        <v>40072.777718399993</v>
      </c>
      <c r="L396" s="249">
        <f t="shared" si="2"/>
        <v>41092.620508799999</v>
      </c>
      <c r="M396" s="249">
        <f t="shared" si="2"/>
        <v>42128.606015999998</v>
      </c>
      <c r="N396" s="249">
        <f t="shared" si="2"/>
        <v>43180.348511999997</v>
      </c>
      <c r="O396" s="249">
        <f t="shared" si="2"/>
        <v>44247.580742400001</v>
      </c>
      <c r="P396" s="249">
        <f t="shared" si="2"/>
        <v>45330.021676800003</v>
      </c>
      <c r="Q396" s="249">
        <f t="shared" si="2"/>
        <v>46427.238748800002</v>
      </c>
      <c r="R396" s="249">
        <f t="shared" si="2"/>
        <v>47538.796636799991</v>
      </c>
      <c r="S396" s="249">
        <f t="shared" si="2"/>
        <v>48664.284816000007</v>
      </c>
      <c r="T396" s="249">
        <f t="shared" si="2"/>
        <v>49803.328579199995</v>
      </c>
      <c r="U396" s="249">
        <f t="shared" si="2"/>
        <v>50955.467808000001</v>
      </c>
      <c r="V396" s="249">
        <f t="shared" si="2"/>
        <v>52120.079827199996</v>
      </c>
      <c r="W396" s="249">
        <f t="shared" si="2"/>
        <v>53296.5419616</v>
      </c>
      <c r="X396" s="249">
        <f t="shared" si="2"/>
        <v>54484.104796799991</v>
      </c>
      <c r="Y396" s="249">
        <f t="shared" si="2"/>
        <v>55682.412912</v>
      </c>
      <c r="Z396" s="249">
        <f t="shared" si="2"/>
        <v>56891.058537600002</v>
      </c>
      <c r="AA396" s="249">
        <f t="shared" si="2"/>
        <v>58109.749622400006</v>
      </c>
      <c r="AB396" s="249">
        <f t="shared" si="2"/>
        <v>59338.309833600004</v>
      </c>
      <c r="AC396" s="249">
        <f t="shared" si="2"/>
        <v>60576.416812799995</v>
      </c>
      <c r="AD396" s="249">
        <f t="shared" si="2"/>
        <v>61823.797795199993</v>
      </c>
      <c r="AE396" s="249">
        <f t="shared" si="2"/>
        <v>63079.981641600003</v>
      </c>
      <c r="AF396" s="249">
        <f t="shared" si="2"/>
        <v>64344.6156864</v>
      </c>
      <c r="AG396" s="249">
        <f t="shared" ref="D396:AH405" si="3">($C$374/1000)*AG211</f>
        <v>65617.27838399999</v>
      </c>
      <c r="AH396" s="249">
        <f t="shared" si="3"/>
        <v>66897.589516799999</v>
      </c>
    </row>
    <row r="397" spans="2:34" x14ac:dyDescent="0.25">
      <c r="B397" s="256" t="s">
        <v>361</v>
      </c>
      <c r="C397" s="249">
        <f t="shared" ref="C397:C412" si="4">($C$374/1000)*C212</f>
        <v>9247.3235263999995</v>
      </c>
      <c r="D397" s="249">
        <f t="shared" si="3"/>
        <v>9375.7768927999987</v>
      </c>
      <c r="E397" s="249">
        <f t="shared" si="3"/>
        <v>9504.2141951999984</v>
      </c>
      <c r="F397" s="249">
        <f t="shared" si="3"/>
        <v>9632.4940704000001</v>
      </c>
      <c r="G397" s="249">
        <f t="shared" si="3"/>
        <v>9760.478368</v>
      </c>
      <c r="H397" s="249">
        <f t="shared" si="3"/>
        <v>9887.9365696000004</v>
      </c>
      <c r="I397" s="249">
        <f t="shared" si="3"/>
        <v>10014.6839392</v>
      </c>
      <c r="J397" s="249">
        <f t="shared" si="3"/>
        <v>10140.6682688</v>
      </c>
      <c r="K397" s="249">
        <f t="shared" si="3"/>
        <v>10265.8301216</v>
      </c>
      <c r="L397" s="249">
        <f t="shared" si="3"/>
        <v>10390.008054399999</v>
      </c>
      <c r="M397" s="249">
        <f t="shared" si="3"/>
        <v>10512.9996608</v>
      </c>
      <c r="N397" s="249">
        <f t="shared" si="3"/>
        <v>10634.674822399998</v>
      </c>
      <c r="O397" s="249">
        <f t="shared" si="3"/>
        <v>10754.899404799999</v>
      </c>
      <c r="P397" s="249">
        <f t="shared" si="3"/>
        <v>10873.631641599999</v>
      </c>
      <c r="Q397" s="249">
        <f t="shared" si="3"/>
        <v>10990.8892032</v>
      </c>
      <c r="R397" s="249">
        <f t="shared" si="3"/>
        <v>11106.7130528</v>
      </c>
      <c r="S397" s="249">
        <f t="shared" si="3"/>
        <v>11221.112025599999</v>
      </c>
      <c r="T397" s="249">
        <f t="shared" si="3"/>
        <v>11334.067647999998</v>
      </c>
      <c r="U397" s="249">
        <f t="shared" si="3"/>
        <v>11445.4947808</v>
      </c>
      <c r="V397" s="249">
        <f t="shared" si="3"/>
        <v>11555.267321599998</v>
      </c>
      <c r="W397" s="249">
        <f t="shared" si="3"/>
        <v>11663.264790399999</v>
      </c>
      <c r="X397" s="249">
        <f t="shared" si="3"/>
        <v>11769.373132799999</v>
      </c>
      <c r="Y397" s="249">
        <f t="shared" si="3"/>
        <v>11873.5321088</v>
      </c>
      <c r="Z397" s="249">
        <f t="shared" si="3"/>
        <v>11975.716819199999</v>
      </c>
      <c r="AA397" s="249">
        <f t="shared" si="3"/>
        <v>12075.932083199999</v>
      </c>
      <c r="AB397" s="249">
        <f t="shared" si="3"/>
        <v>12174.2413536</v>
      </c>
      <c r="AC397" s="249">
        <f t="shared" si="3"/>
        <v>12270.639811199999</v>
      </c>
      <c r="AD397" s="249">
        <f t="shared" si="3"/>
        <v>12365.1298656</v>
      </c>
      <c r="AE397" s="249">
        <f t="shared" si="3"/>
        <v>12457.651276799999</v>
      </c>
      <c r="AF397" s="249">
        <f t="shared" si="3"/>
        <v>12548.1100704</v>
      </c>
      <c r="AG397" s="249">
        <f t="shared" si="3"/>
        <v>12636.3616704</v>
      </c>
      <c r="AH397" s="249">
        <f t="shared" si="3"/>
        <v>12722.3353952</v>
      </c>
    </row>
    <row r="398" spans="2:34" x14ac:dyDescent="0.25">
      <c r="B398" s="256" t="s">
        <v>433</v>
      </c>
      <c r="C398" s="249">
        <f t="shared" si="4"/>
        <v>7499.8674559999999</v>
      </c>
      <c r="D398" s="249">
        <f t="shared" si="3"/>
        <v>7454.0116799999996</v>
      </c>
      <c r="E398" s="249">
        <f t="shared" si="3"/>
        <v>7414.5788479999992</v>
      </c>
      <c r="F398" s="249">
        <f t="shared" si="3"/>
        <v>7382.439136</v>
      </c>
      <c r="G398" s="249">
        <f t="shared" si="3"/>
        <v>7354.5866880000003</v>
      </c>
      <c r="H398" s="249">
        <f t="shared" si="3"/>
        <v>7327.2772479999994</v>
      </c>
      <c r="I398" s="249">
        <f t="shared" si="3"/>
        <v>7297.579936000001</v>
      </c>
      <c r="J398" s="249">
        <f t="shared" si="3"/>
        <v>7264.1201920000003</v>
      </c>
      <c r="K398" s="249">
        <f t="shared" si="3"/>
        <v>7226.9888959999998</v>
      </c>
      <c r="L398" s="249">
        <f t="shared" si="3"/>
        <v>7186.9426239999993</v>
      </c>
      <c r="M398" s="249">
        <f t="shared" si="3"/>
        <v>7145.503616</v>
      </c>
      <c r="N398" s="249">
        <f t="shared" si="3"/>
        <v>7103.7306239999998</v>
      </c>
      <c r="O398" s="249">
        <f t="shared" si="3"/>
        <v>7061.6304639999998</v>
      </c>
      <c r="P398" s="249">
        <f t="shared" si="3"/>
        <v>7018.5737920000001</v>
      </c>
      <c r="Q398" s="249">
        <f t="shared" si="3"/>
        <v>6974.5810559999991</v>
      </c>
      <c r="R398" s="249">
        <f t="shared" si="3"/>
        <v>6929.6431679999996</v>
      </c>
      <c r="S398" s="249">
        <f t="shared" si="3"/>
        <v>6883.7623999999987</v>
      </c>
      <c r="T398" s="249">
        <f t="shared" si="3"/>
        <v>6836.9478399999989</v>
      </c>
      <c r="U398" s="249">
        <f t="shared" si="3"/>
        <v>6789.2721919999994</v>
      </c>
      <c r="V398" s="249">
        <f t="shared" si="3"/>
        <v>6740.7627199999997</v>
      </c>
      <c r="W398" s="249">
        <f t="shared" si="3"/>
        <v>6691.4057920000005</v>
      </c>
      <c r="X398" s="249">
        <f t="shared" si="3"/>
        <v>6641.2332159999996</v>
      </c>
      <c r="Y398" s="249">
        <f t="shared" si="3"/>
        <v>6590.2586240000001</v>
      </c>
      <c r="Z398" s="249">
        <f t="shared" si="3"/>
        <v>6538.5592640000004</v>
      </c>
      <c r="AA398" s="249">
        <f t="shared" si="3"/>
        <v>6486.1146880000006</v>
      </c>
      <c r="AB398" s="249">
        <f t="shared" si="3"/>
        <v>6432.90672</v>
      </c>
      <c r="AC398" s="249">
        <f t="shared" si="3"/>
        <v>6378.9421759999996</v>
      </c>
      <c r="AD398" s="249">
        <f t="shared" si="3"/>
        <v>6324.2869440000004</v>
      </c>
      <c r="AE398" s="249">
        <f t="shared" si="3"/>
        <v>6268.984191999999</v>
      </c>
      <c r="AF398" s="249">
        <f t="shared" si="3"/>
        <v>6213.1634239999994</v>
      </c>
      <c r="AG398" s="249">
        <f t="shared" si="3"/>
        <v>6156.9382400000004</v>
      </c>
      <c r="AH398" s="249">
        <f t="shared" si="3"/>
        <v>6100.4040640000003</v>
      </c>
    </row>
    <row r="399" spans="2:34" x14ac:dyDescent="0.25">
      <c r="B399" s="256" t="s">
        <v>226</v>
      </c>
      <c r="C399" s="249">
        <f t="shared" si="4"/>
        <v>7718.3265312000003</v>
      </c>
      <c r="D399" s="249">
        <f t="shared" si="3"/>
        <v>7878.8844000000008</v>
      </c>
      <c r="E399" s="249">
        <f t="shared" si="3"/>
        <v>8031.712896</v>
      </c>
      <c r="F399" s="249">
        <f t="shared" si="3"/>
        <v>8178.8423616000009</v>
      </c>
      <c r="G399" s="249">
        <f t="shared" si="3"/>
        <v>8321.5694015999998</v>
      </c>
      <c r="H399" s="249">
        <f t="shared" si="3"/>
        <v>8462.3230559999993</v>
      </c>
      <c r="I399" s="249">
        <f t="shared" si="3"/>
        <v>8603.0901120000017</v>
      </c>
      <c r="J399" s="249">
        <f t="shared" si="3"/>
        <v>8743.5623328000001</v>
      </c>
      <c r="K399" s="249">
        <f t="shared" si="3"/>
        <v>8882.9389728000006</v>
      </c>
      <c r="L399" s="249">
        <f t="shared" si="3"/>
        <v>9021.196579200001</v>
      </c>
      <c r="M399" s="249">
        <f t="shared" si="3"/>
        <v>9158.5797312000013</v>
      </c>
      <c r="N399" s="249">
        <f t="shared" si="3"/>
        <v>9295.1621376000003</v>
      </c>
      <c r="O399" s="249">
        <f t="shared" si="3"/>
        <v>9430.9907040000016</v>
      </c>
      <c r="P399" s="249">
        <f t="shared" si="3"/>
        <v>9566.0252256000003</v>
      </c>
      <c r="Q399" s="249">
        <f t="shared" si="3"/>
        <v>9700.3595136000004</v>
      </c>
      <c r="R399" s="249">
        <f t="shared" si="3"/>
        <v>9833.8562016000014</v>
      </c>
      <c r="S399" s="249">
        <f t="shared" si="3"/>
        <v>9966.5018880000007</v>
      </c>
      <c r="T399" s="249">
        <f t="shared" si="3"/>
        <v>10098.256368</v>
      </c>
      <c r="U399" s="249">
        <f t="shared" si="3"/>
        <v>10229.039232000001</v>
      </c>
      <c r="V399" s="249">
        <f t="shared" si="3"/>
        <v>10358.626003199999</v>
      </c>
      <c r="W399" s="249">
        <f t="shared" si="3"/>
        <v>10486.808956800001</v>
      </c>
      <c r="X399" s="249">
        <f t="shared" si="3"/>
        <v>10613.360265600002</v>
      </c>
      <c r="Y399" s="249">
        <f t="shared" si="3"/>
        <v>10738.139212800001</v>
      </c>
      <c r="Z399" s="249">
        <f t="shared" si="3"/>
        <v>10861.098892800001</v>
      </c>
      <c r="AA399" s="249">
        <f t="shared" si="3"/>
        <v>10981.9511712</v>
      </c>
      <c r="AB399" s="249">
        <f t="shared" si="3"/>
        <v>11100.632390400002</v>
      </c>
      <c r="AC399" s="249">
        <f t="shared" si="3"/>
        <v>11216.8778688</v>
      </c>
      <c r="AD399" s="249">
        <f t="shared" si="3"/>
        <v>11330.560291200001</v>
      </c>
      <c r="AE399" s="249">
        <f t="shared" si="3"/>
        <v>11441.703110400002</v>
      </c>
      <c r="AF399" s="249">
        <f t="shared" si="3"/>
        <v>11550.142156799999</v>
      </c>
      <c r="AG399" s="249">
        <f t="shared" si="3"/>
        <v>11656.031548800001</v>
      </c>
      <c r="AH399" s="249">
        <f t="shared" si="3"/>
        <v>11759.277475200002</v>
      </c>
    </row>
    <row r="400" spans="2:34" x14ac:dyDescent="0.25">
      <c r="B400" s="256" t="s">
        <v>362</v>
      </c>
      <c r="C400" s="249">
        <f t="shared" si="4"/>
        <v>1173097.6464096</v>
      </c>
      <c r="D400" s="249">
        <f t="shared" si="3"/>
        <v>1181490.2189856002</v>
      </c>
      <c r="E400" s="249">
        <f t="shared" si="3"/>
        <v>1189461.1424544002</v>
      </c>
      <c r="F400" s="249">
        <f t="shared" si="3"/>
        <v>1197021.3835392001</v>
      </c>
      <c r="G400" s="249">
        <f t="shared" si="3"/>
        <v>1204181.9978976001</v>
      </c>
      <c r="H400" s="249">
        <f t="shared" si="3"/>
        <v>1210969.8993024002</v>
      </c>
      <c r="I400" s="249">
        <f t="shared" si="3"/>
        <v>1217405.8150271999</v>
      </c>
      <c r="J400" s="249">
        <f t="shared" si="3"/>
        <v>1223485.7374656</v>
      </c>
      <c r="K400" s="249">
        <f t="shared" si="3"/>
        <v>1229200.1728704001</v>
      </c>
      <c r="L400" s="249">
        <f t="shared" si="3"/>
        <v>1234558.9429344002</v>
      </c>
      <c r="M400" s="249">
        <f t="shared" si="3"/>
        <v>1239575.3266752001</v>
      </c>
      <c r="N400" s="249">
        <f t="shared" si="3"/>
        <v>1244259.6015744002</v>
      </c>
      <c r="O400" s="249">
        <f t="shared" si="3"/>
        <v>1248617.8929888001</v>
      </c>
      <c r="P400" s="249">
        <f t="shared" si="3"/>
        <v>1252650.8734848001</v>
      </c>
      <c r="Q400" s="249">
        <f t="shared" si="3"/>
        <v>1256357.1534624</v>
      </c>
      <c r="R400" s="249">
        <f t="shared" si="3"/>
        <v>1259733.0866112001</v>
      </c>
      <c r="S400" s="249">
        <f t="shared" si="3"/>
        <v>1262777.2499808001</v>
      </c>
      <c r="T400" s="249">
        <f t="shared" si="3"/>
        <v>1265492.8896768</v>
      </c>
      <c r="U400" s="249">
        <f t="shared" si="3"/>
        <v>1267886.5590528001</v>
      </c>
      <c r="V400" s="249">
        <f t="shared" si="3"/>
        <v>1269964.2333887999</v>
      </c>
      <c r="W400" s="249">
        <f t="shared" si="3"/>
        <v>1271733.3664992002</v>
      </c>
      <c r="X400" s="249">
        <f t="shared" si="3"/>
        <v>1273200.9119424</v>
      </c>
      <c r="Y400" s="249">
        <f t="shared" si="3"/>
        <v>1274370.8272992002</v>
      </c>
      <c r="Z400" s="249">
        <f t="shared" si="3"/>
        <v>1275248.4486336</v>
      </c>
      <c r="AA400" s="249">
        <f t="shared" si="3"/>
        <v>1275843.9422592002</v>
      </c>
      <c r="AB400" s="249">
        <f t="shared" si="3"/>
        <v>1276169.1920352001</v>
      </c>
      <c r="AC400" s="249">
        <f t="shared" si="3"/>
        <v>1276233.8139936002</v>
      </c>
      <c r="AD400" s="249">
        <f t="shared" si="3"/>
        <v>1276043.9279328</v>
      </c>
      <c r="AE400" s="249">
        <f t="shared" si="3"/>
        <v>1275601.7850048</v>
      </c>
      <c r="AF400" s="249">
        <f t="shared" si="3"/>
        <v>1274908.4468640001</v>
      </c>
      <c r="AG400" s="249">
        <f t="shared" si="3"/>
        <v>1273962.7573632</v>
      </c>
      <c r="AH400" s="249">
        <f t="shared" si="3"/>
        <v>1272764.65536</v>
      </c>
    </row>
    <row r="401" spans="2:34" x14ac:dyDescent="0.25">
      <c r="B401" s="256" t="s">
        <v>406</v>
      </c>
      <c r="C401" s="249">
        <f t="shared" si="4"/>
        <v>32234.138761599999</v>
      </c>
      <c r="D401" s="249">
        <f t="shared" si="3"/>
        <v>31996.199536000004</v>
      </c>
      <c r="E401" s="249">
        <f t="shared" si="3"/>
        <v>31757.716944</v>
      </c>
      <c r="F401" s="249">
        <f t="shared" si="3"/>
        <v>31517.972636800005</v>
      </c>
      <c r="G401" s="249">
        <f t="shared" si="3"/>
        <v>31276.846889600001</v>
      </c>
      <c r="H401" s="249">
        <f t="shared" si="3"/>
        <v>31034.219977600002</v>
      </c>
      <c r="I401" s="249">
        <f t="shared" si="3"/>
        <v>30789.861660800001</v>
      </c>
      <c r="J401" s="249">
        <f t="shared" si="3"/>
        <v>30544.1311136</v>
      </c>
      <c r="K401" s="249">
        <f t="shared" si="3"/>
        <v>30297.267785600005</v>
      </c>
      <c r="L401" s="249">
        <f t="shared" si="3"/>
        <v>30049.133532799999</v>
      </c>
      <c r="M401" s="249">
        <f t="shared" si="3"/>
        <v>29799.346156800002</v>
      </c>
      <c r="N401" s="249">
        <f t="shared" si="3"/>
        <v>29547.841190399999</v>
      </c>
      <c r="O401" s="249">
        <f t="shared" si="3"/>
        <v>29294.775196800005</v>
      </c>
      <c r="P401" s="249">
        <f t="shared" si="3"/>
        <v>29040.498140799999</v>
      </c>
      <c r="Q401" s="249">
        <f t="shared" si="3"/>
        <v>28785.802048000005</v>
      </c>
      <c r="R401" s="249">
        <f t="shared" si="3"/>
        <v>28531.5802496</v>
      </c>
      <c r="S401" s="249">
        <f t="shared" si="3"/>
        <v>28278.698448000003</v>
      </c>
      <c r="T401" s="249">
        <f t="shared" si="3"/>
        <v>28027.345440000005</v>
      </c>
      <c r="U401" s="249">
        <f t="shared" si="3"/>
        <v>27777.834352000002</v>
      </c>
      <c r="V401" s="249">
        <f t="shared" si="3"/>
        <v>27530.653292800002</v>
      </c>
      <c r="W401" s="249">
        <f t="shared" si="3"/>
        <v>27286.341024000001</v>
      </c>
      <c r="X401" s="249">
        <f t="shared" si="3"/>
        <v>27045.339606400001</v>
      </c>
      <c r="Y401" s="249">
        <f t="shared" si="3"/>
        <v>26807.962166400004</v>
      </c>
      <c r="Z401" s="249">
        <f t="shared" si="3"/>
        <v>26574.135027200002</v>
      </c>
      <c r="AA401" s="249">
        <f t="shared" si="3"/>
        <v>26343.632553600004</v>
      </c>
      <c r="AB401" s="249">
        <f t="shared" si="3"/>
        <v>26116.081756799998</v>
      </c>
      <c r="AC401" s="249">
        <f t="shared" si="3"/>
        <v>25891.128067200003</v>
      </c>
      <c r="AD401" s="249">
        <f t="shared" si="3"/>
        <v>25668.637945600003</v>
      </c>
      <c r="AE401" s="249">
        <f t="shared" si="3"/>
        <v>25448.615996799999</v>
      </c>
      <c r="AF401" s="249">
        <f t="shared" si="3"/>
        <v>25230.615555199998</v>
      </c>
      <c r="AG401" s="249">
        <f t="shared" si="3"/>
        <v>25014.134697600002</v>
      </c>
      <c r="AH401" s="249">
        <f t="shared" si="3"/>
        <v>24798.892531200006</v>
      </c>
    </row>
    <row r="402" spans="2:34" x14ac:dyDescent="0.25">
      <c r="B402" s="256" t="s">
        <v>233</v>
      </c>
      <c r="C402" s="249">
        <f t="shared" si="4"/>
        <v>25751.256537599998</v>
      </c>
      <c r="D402" s="249">
        <f t="shared" si="3"/>
        <v>26488.633881599995</v>
      </c>
      <c r="E402" s="249">
        <f t="shared" si="3"/>
        <v>27241.121318400001</v>
      </c>
      <c r="F402" s="249">
        <f t="shared" si="3"/>
        <v>28008.716313599994</v>
      </c>
      <c r="G402" s="249">
        <f t="shared" si="3"/>
        <v>28791.850982399999</v>
      </c>
      <c r="H402" s="249">
        <f t="shared" si="3"/>
        <v>29591.037273599995</v>
      </c>
      <c r="I402" s="249">
        <f t="shared" si="3"/>
        <v>30406.652812799999</v>
      </c>
      <c r="J402" s="249">
        <f t="shared" si="3"/>
        <v>31238.730547200001</v>
      </c>
      <c r="K402" s="249">
        <f t="shared" si="3"/>
        <v>32087.019571199995</v>
      </c>
      <c r="L402" s="249">
        <f t="shared" si="3"/>
        <v>32951.308262399994</v>
      </c>
      <c r="M402" s="249">
        <f t="shared" si="3"/>
        <v>33831.217728000003</v>
      </c>
      <c r="N402" s="249">
        <f t="shared" si="3"/>
        <v>34726.394419199998</v>
      </c>
      <c r="O402" s="249">
        <f t="shared" si="3"/>
        <v>35636.541811199997</v>
      </c>
      <c r="P402" s="249">
        <f t="shared" si="3"/>
        <v>36561.307622399996</v>
      </c>
      <c r="Q402" s="249">
        <f t="shared" si="3"/>
        <v>37500.169766399995</v>
      </c>
      <c r="R402" s="249">
        <f t="shared" si="3"/>
        <v>38452.500979199998</v>
      </c>
      <c r="S402" s="249">
        <f t="shared" si="3"/>
        <v>39417.710745599994</v>
      </c>
      <c r="T402" s="249">
        <f t="shared" si="3"/>
        <v>40395.288383999999</v>
      </c>
      <c r="U402" s="249">
        <f t="shared" si="3"/>
        <v>41384.781503999999</v>
      </c>
      <c r="V402" s="249">
        <f t="shared" si="3"/>
        <v>42385.381631999997</v>
      </c>
      <c r="W402" s="249">
        <f t="shared" si="3"/>
        <v>43396.252415999996</v>
      </c>
      <c r="X402" s="249">
        <f t="shared" si="3"/>
        <v>44416.631001599992</v>
      </c>
      <c r="Y402" s="249">
        <f t="shared" si="3"/>
        <v>45445.878719999993</v>
      </c>
      <c r="Z402" s="249">
        <f t="shared" si="3"/>
        <v>46483.534310400006</v>
      </c>
      <c r="AA402" s="249">
        <f t="shared" si="3"/>
        <v>47529.198604799996</v>
      </c>
      <c r="AB402" s="249">
        <f t="shared" si="3"/>
        <v>48582.582681599997</v>
      </c>
      <c r="AC402" s="249">
        <f t="shared" si="3"/>
        <v>49643.344396799992</v>
      </c>
      <c r="AD402" s="249">
        <f t="shared" si="3"/>
        <v>50711.112460800003</v>
      </c>
      <c r="AE402" s="249">
        <f t="shared" si="3"/>
        <v>51785.288755199996</v>
      </c>
      <c r="AF402" s="249">
        <f t="shared" si="3"/>
        <v>52865.001446399998</v>
      </c>
      <c r="AG402" s="249">
        <f t="shared" si="3"/>
        <v>53949.265919999991</v>
      </c>
      <c r="AH402" s="249">
        <f t="shared" si="3"/>
        <v>55037.250892799988</v>
      </c>
    </row>
    <row r="403" spans="2:34" x14ac:dyDescent="0.25">
      <c r="B403" s="256" t="s">
        <v>194</v>
      </c>
      <c r="C403" s="249">
        <f t="shared" si="4"/>
        <v>6272.6338879999994</v>
      </c>
      <c r="D403" s="249">
        <f t="shared" si="3"/>
        <v>6468.5848640000004</v>
      </c>
      <c r="E403" s="249">
        <f t="shared" si="3"/>
        <v>6666.9533759999995</v>
      </c>
      <c r="F403" s="249">
        <f t="shared" si="3"/>
        <v>6867.9156800000001</v>
      </c>
      <c r="G403" s="249">
        <f t="shared" si="3"/>
        <v>7071.5327039999993</v>
      </c>
      <c r="H403" s="249">
        <f t="shared" si="3"/>
        <v>7278.0302079999992</v>
      </c>
      <c r="I403" s="249">
        <f t="shared" si="3"/>
        <v>7487.5751999999993</v>
      </c>
      <c r="J403" s="249">
        <f t="shared" si="3"/>
        <v>7700.1111040000005</v>
      </c>
      <c r="K403" s="249">
        <f t="shared" si="3"/>
        <v>7915.5465280000008</v>
      </c>
      <c r="L403" s="249">
        <f t="shared" si="3"/>
        <v>8133.9804799999993</v>
      </c>
      <c r="M403" s="249">
        <f t="shared" si="3"/>
        <v>8355.5712640000002</v>
      </c>
      <c r="N403" s="249">
        <f t="shared" si="3"/>
        <v>8580.4178879999999</v>
      </c>
      <c r="O403" s="249">
        <f t="shared" si="3"/>
        <v>8808.5508160000009</v>
      </c>
      <c r="P403" s="249">
        <f t="shared" si="3"/>
        <v>9039.9945279999993</v>
      </c>
      <c r="Q403" s="249">
        <f t="shared" si="3"/>
        <v>9274.8295359999993</v>
      </c>
      <c r="R403" s="249">
        <f t="shared" si="3"/>
        <v>9513.1630079999995</v>
      </c>
      <c r="S403" s="249">
        <f t="shared" si="3"/>
        <v>9755.0466239999987</v>
      </c>
      <c r="T403" s="249">
        <f t="shared" si="3"/>
        <v>10000.504864</v>
      </c>
      <c r="U403" s="249">
        <f t="shared" si="3"/>
        <v>10249.49856</v>
      </c>
      <c r="V403" s="249">
        <f t="shared" si="3"/>
        <v>10502.03152</v>
      </c>
      <c r="W403" s="249">
        <f t="shared" si="3"/>
        <v>10758.080352000001</v>
      </c>
      <c r="X403" s="249">
        <f t="shared" si="3"/>
        <v>11017.602079999999</v>
      </c>
      <c r="Y403" s="249">
        <f t="shared" si="3"/>
        <v>11280.521088000001</v>
      </c>
      <c r="Z403" s="249">
        <f t="shared" si="3"/>
        <v>11546.757952</v>
      </c>
      <c r="AA403" s="249">
        <f t="shared" si="3"/>
        <v>11816.163616</v>
      </c>
      <c r="AB403" s="249">
        <f t="shared" si="3"/>
        <v>12088.587391999999</v>
      </c>
      <c r="AC403" s="249">
        <f t="shared" si="3"/>
        <v>12363.863359999999</v>
      </c>
      <c r="AD403" s="249">
        <f t="shared" si="3"/>
        <v>12641.855520000001</v>
      </c>
      <c r="AE403" s="249">
        <f t="shared" si="3"/>
        <v>12922.411007999999</v>
      </c>
      <c r="AF403" s="249">
        <f t="shared" si="3"/>
        <v>13205.260544000001</v>
      </c>
      <c r="AG403" s="249">
        <f t="shared" si="3"/>
        <v>13490.109823999999</v>
      </c>
      <c r="AH403" s="249">
        <f t="shared" si="3"/>
        <v>13776.674879999999</v>
      </c>
    </row>
    <row r="404" spans="2:34" x14ac:dyDescent="0.25">
      <c r="B404" s="256" t="s">
        <v>234</v>
      </c>
      <c r="C404" s="249">
        <f t="shared" si="4"/>
        <v>876.37800960000004</v>
      </c>
      <c r="D404" s="249">
        <f t="shared" si="3"/>
        <v>886.02247680000016</v>
      </c>
      <c r="E404" s="249">
        <f t="shared" si="3"/>
        <v>895.4454336</v>
      </c>
      <c r="F404" s="249">
        <f t="shared" si="3"/>
        <v>904.64847360000022</v>
      </c>
      <c r="G404" s="249">
        <f t="shared" si="3"/>
        <v>913.64593920000016</v>
      </c>
      <c r="H404" s="249">
        <f t="shared" si="3"/>
        <v>922.48404480000011</v>
      </c>
      <c r="I404" s="249">
        <f t="shared" si="3"/>
        <v>931.16438400000015</v>
      </c>
      <c r="J404" s="249">
        <f t="shared" si="3"/>
        <v>939.69492480000019</v>
      </c>
      <c r="K404" s="249">
        <f t="shared" si="3"/>
        <v>948.08204160000014</v>
      </c>
      <c r="L404" s="249">
        <f t="shared" si="3"/>
        <v>956.29704960000015</v>
      </c>
      <c r="M404" s="249">
        <f t="shared" si="3"/>
        <v>964.32720000000006</v>
      </c>
      <c r="N404" s="249">
        <f t="shared" si="3"/>
        <v>972.19480320000014</v>
      </c>
      <c r="O404" s="249">
        <f t="shared" si="3"/>
        <v>979.85842560000003</v>
      </c>
      <c r="P404" s="249">
        <f t="shared" si="3"/>
        <v>987.32444160000011</v>
      </c>
      <c r="Q404" s="249">
        <f t="shared" si="3"/>
        <v>994.61834880000015</v>
      </c>
      <c r="R404" s="249">
        <f t="shared" si="3"/>
        <v>1001.7130560000003</v>
      </c>
      <c r="S404" s="249">
        <f t="shared" si="3"/>
        <v>1008.5719104000001</v>
      </c>
      <c r="T404" s="249">
        <f t="shared" si="3"/>
        <v>1015.2427200000002</v>
      </c>
      <c r="U404" s="249">
        <f t="shared" si="3"/>
        <v>1021.6824576</v>
      </c>
      <c r="V404" s="249">
        <f t="shared" si="3"/>
        <v>1027.9006848000001</v>
      </c>
      <c r="W404" s="249">
        <f t="shared" si="3"/>
        <v>1033.8846528000001</v>
      </c>
      <c r="X404" s="249">
        <f t="shared" si="3"/>
        <v>1039.6375488000003</v>
      </c>
      <c r="Y404" s="249">
        <f t="shared" si="3"/>
        <v>1045.1211264000001</v>
      </c>
      <c r="Z404" s="249">
        <f t="shared" si="3"/>
        <v>1050.3688512000001</v>
      </c>
      <c r="AA404" s="249">
        <f t="shared" si="3"/>
        <v>1055.3600064000002</v>
      </c>
      <c r="AB404" s="249">
        <f t="shared" si="3"/>
        <v>1060.0754688000002</v>
      </c>
      <c r="AC404" s="249">
        <f t="shared" si="3"/>
        <v>1064.5502976</v>
      </c>
      <c r="AD404" s="249">
        <f t="shared" si="3"/>
        <v>1068.7398720000001</v>
      </c>
      <c r="AE404" s="249">
        <f t="shared" si="3"/>
        <v>1072.6585344000002</v>
      </c>
      <c r="AF404" s="249">
        <f t="shared" si="3"/>
        <v>1076.3046912000002</v>
      </c>
      <c r="AG404" s="249">
        <f t="shared" si="3"/>
        <v>1079.6448768000002</v>
      </c>
      <c r="AH404" s="249">
        <f t="shared" si="3"/>
        <v>1082.6902464</v>
      </c>
    </row>
    <row r="405" spans="2:34" x14ac:dyDescent="0.25">
      <c r="B405" s="256" t="s">
        <v>309</v>
      </c>
      <c r="C405" s="249">
        <f t="shared" si="4"/>
        <v>22210.669382400007</v>
      </c>
      <c r="D405" s="249">
        <f t="shared" si="3"/>
        <v>22523.797731200004</v>
      </c>
      <c r="E405" s="249">
        <f t="shared" si="3"/>
        <v>22830.252051200005</v>
      </c>
      <c r="F405" s="249">
        <f t="shared" si="3"/>
        <v>23129.585072000005</v>
      </c>
      <c r="G405" s="249">
        <f t="shared" si="3"/>
        <v>23421.971929600008</v>
      </c>
      <c r="H405" s="249">
        <f t="shared" si="3"/>
        <v>23707.850464000003</v>
      </c>
      <c r="I405" s="249">
        <f t="shared" ref="D405:AH413" si="5">($C$374/1000)*I220</f>
        <v>23987.653126400008</v>
      </c>
      <c r="J405" s="249">
        <f t="shared" si="5"/>
        <v>24261.254627200007</v>
      </c>
      <c r="K405" s="249">
        <f t="shared" si="5"/>
        <v>24528.617244800003</v>
      </c>
      <c r="L405" s="249">
        <f t="shared" si="5"/>
        <v>24790.514272000004</v>
      </c>
      <c r="M405" s="249">
        <f t="shared" si="5"/>
        <v>25047.996524800001</v>
      </c>
      <c r="N405" s="249">
        <f t="shared" si="5"/>
        <v>25301.817088000007</v>
      </c>
      <c r="O405" s="249">
        <f t="shared" si="5"/>
        <v>25552.133584000007</v>
      </c>
      <c r="P405" s="249">
        <f t="shared" si="5"/>
        <v>25798.940624000003</v>
      </c>
      <c r="Q405" s="249">
        <f t="shared" si="5"/>
        <v>26042.441635200008</v>
      </c>
      <c r="R405" s="249">
        <f t="shared" si="5"/>
        <v>26282.892585600006</v>
      </c>
      <c r="S405" s="249">
        <f t="shared" si="5"/>
        <v>26520.347363200006</v>
      </c>
      <c r="T405" s="249">
        <f t="shared" si="5"/>
        <v>26754.897577600008</v>
      </c>
      <c r="U405" s="249">
        <f t="shared" si="5"/>
        <v>26986.292649600007</v>
      </c>
      <c r="V405" s="249">
        <f t="shared" si="5"/>
        <v>27213.795660800002</v>
      </c>
      <c r="W405" s="249">
        <f t="shared" si="5"/>
        <v>27436.421808000006</v>
      </c>
      <c r="X405" s="249">
        <f t="shared" si="5"/>
        <v>27653.353340800008</v>
      </c>
      <c r="Y405" s="249">
        <f t="shared" si="5"/>
        <v>27864.235945600005</v>
      </c>
      <c r="Z405" s="249">
        <f t="shared" si="5"/>
        <v>28068.969929600011</v>
      </c>
      <c r="AA405" s="249">
        <f t="shared" si="5"/>
        <v>28267.194243200007</v>
      </c>
      <c r="AB405" s="249">
        <f t="shared" si="5"/>
        <v>28458.588252800004</v>
      </c>
      <c r="AC405" s="249">
        <f t="shared" si="5"/>
        <v>28642.851532800007</v>
      </c>
      <c r="AD405" s="249">
        <f t="shared" si="5"/>
        <v>28819.807600000007</v>
      </c>
      <c r="AE405" s="249">
        <f t="shared" si="5"/>
        <v>28989.278624000006</v>
      </c>
      <c r="AF405" s="249">
        <f t="shared" si="5"/>
        <v>29151.047705600005</v>
      </c>
      <c r="AG405" s="249">
        <f t="shared" si="5"/>
        <v>29305.005721600006</v>
      </c>
      <c r="AH405" s="249">
        <f t="shared" si="5"/>
        <v>29451.027382400007</v>
      </c>
    </row>
    <row r="406" spans="2:34" x14ac:dyDescent="0.25">
      <c r="B406" s="256" t="s">
        <v>217</v>
      </c>
      <c r="C406" s="249">
        <f t="shared" si="4"/>
        <v>63262.590937599998</v>
      </c>
      <c r="D406" s="249">
        <f t="shared" si="5"/>
        <v>64899.328307199998</v>
      </c>
      <c r="E406" s="249">
        <f t="shared" si="5"/>
        <v>66557.875737599999</v>
      </c>
      <c r="F406" s="249">
        <f t="shared" si="5"/>
        <v>68238.1427712</v>
      </c>
      <c r="G406" s="249">
        <f t="shared" si="5"/>
        <v>69941.153779200002</v>
      </c>
      <c r="H406" s="249">
        <f t="shared" si="5"/>
        <v>71668.551667199994</v>
      </c>
      <c r="I406" s="249">
        <f t="shared" si="5"/>
        <v>73421.443929600006</v>
      </c>
      <c r="J406" s="249">
        <f t="shared" si="5"/>
        <v>75199.842790400013</v>
      </c>
      <c r="K406" s="249">
        <f t="shared" si="5"/>
        <v>77002.880345600002</v>
      </c>
      <c r="L406" s="249">
        <f t="shared" si="5"/>
        <v>78829.847603199989</v>
      </c>
      <c r="M406" s="249">
        <f t="shared" si="5"/>
        <v>80679.649292799993</v>
      </c>
      <c r="N406" s="249">
        <f t="shared" si="5"/>
        <v>82551.393062399991</v>
      </c>
      <c r="O406" s="249">
        <f t="shared" si="5"/>
        <v>84444.506828799989</v>
      </c>
      <c r="P406" s="249">
        <f t="shared" si="5"/>
        <v>86358.633651199998</v>
      </c>
      <c r="Q406" s="249">
        <f t="shared" si="5"/>
        <v>88293.42881279999</v>
      </c>
      <c r="R406" s="249">
        <f t="shared" si="5"/>
        <v>90248.701619199986</v>
      </c>
      <c r="S406" s="249">
        <f t="shared" si="5"/>
        <v>92223.958220799992</v>
      </c>
      <c r="T406" s="249">
        <f t="shared" si="5"/>
        <v>94218.675430400006</v>
      </c>
      <c r="U406" s="249">
        <f t="shared" si="5"/>
        <v>96231.990233599994</v>
      </c>
      <c r="V406" s="249">
        <f t="shared" si="5"/>
        <v>98262.807359999992</v>
      </c>
      <c r="W406" s="249">
        <f t="shared" si="5"/>
        <v>100309.9508608</v>
      </c>
      <c r="X406" s="249">
        <f t="shared" si="5"/>
        <v>102372.2667904</v>
      </c>
      <c r="Y406" s="249">
        <f t="shared" si="5"/>
        <v>104448.64765439999</v>
      </c>
      <c r="Z406" s="249">
        <f t="shared" si="5"/>
        <v>106538.31356160001</v>
      </c>
      <c r="AA406" s="249">
        <f t="shared" si="5"/>
        <v>108640.7070976</v>
      </c>
      <c r="AB406" s="249">
        <f t="shared" si="5"/>
        <v>110755.3955328</v>
      </c>
      <c r="AC406" s="249">
        <f t="shared" si="5"/>
        <v>112881.62586880001</v>
      </c>
      <c r="AD406" s="249">
        <f t="shared" si="5"/>
        <v>115018.8211328</v>
      </c>
      <c r="AE406" s="249">
        <f t="shared" si="5"/>
        <v>117165.62201599998</v>
      </c>
      <c r="AF406" s="249">
        <f t="shared" si="5"/>
        <v>119319.86975999999</v>
      </c>
      <c r="AG406" s="249">
        <f t="shared" si="5"/>
        <v>121479.01688319998</v>
      </c>
      <c r="AH406" s="249">
        <f t="shared" si="5"/>
        <v>123640.9584128</v>
      </c>
    </row>
    <row r="407" spans="2:34" x14ac:dyDescent="0.25">
      <c r="B407" s="256" t="s">
        <v>460</v>
      </c>
      <c r="C407" s="249">
        <f t="shared" si="4"/>
        <v>194776.8282432</v>
      </c>
      <c r="D407" s="249">
        <f t="shared" si="5"/>
        <v>196500.76620479999</v>
      </c>
      <c r="E407" s="249">
        <f t="shared" si="5"/>
        <v>198196.7822432</v>
      </c>
      <c r="F407" s="249">
        <f t="shared" si="5"/>
        <v>199865.44906239997</v>
      </c>
      <c r="G407" s="249">
        <f t="shared" si="5"/>
        <v>201510.99946560001</v>
      </c>
      <c r="H407" s="249">
        <f t="shared" si="5"/>
        <v>203138.59299520002</v>
      </c>
      <c r="I407" s="249">
        <f t="shared" si="5"/>
        <v>204751.90536959999</v>
      </c>
      <c r="J407" s="249">
        <f t="shared" si="5"/>
        <v>206352.23818879999</v>
      </c>
      <c r="K407" s="249">
        <f t="shared" si="5"/>
        <v>207938.61264959999</v>
      </c>
      <c r="L407" s="249">
        <f t="shared" si="5"/>
        <v>209509.7479776</v>
      </c>
      <c r="M407" s="249">
        <f t="shared" si="5"/>
        <v>211063.21799040001</v>
      </c>
      <c r="N407" s="249">
        <f t="shared" si="5"/>
        <v>212596.74749120002</v>
      </c>
      <c r="O407" s="249">
        <f t="shared" si="5"/>
        <v>214110.63324479997</v>
      </c>
      <c r="P407" s="249">
        <f t="shared" si="5"/>
        <v>215604.31296000001</v>
      </c>
      <c r="Q407" s="249">
        <f t="shared" si="5"/>
        <v>217072.80411200001</v>
      </c>
      <c r="R407" s="249">
        <f t="shared" si="5"/>
        <v>218510.02041919998</v>
      </c>
      <c r="S407" s="249">
        <f t="shared" si="5"/>
        <v>219911.60933119999</v>
      </c>
      <c r="T407" s="249">
        <f t="shared" si="5"/>
        <v>221276.23800959997</v>
      </c>
      <c r="U407" s="249">
        <f t="shared" si="5"/>
        <v>222605.27053119999</v>
      </c>
      <c r="V407" s="249">
        <f t="shared" si="5"/>
        <v>223901.08622080003</v>
      </c>
      <c r="W407" s="249">
        <f t="shared" si="5"/>
        <v>225167.23063679997</v>
      </c>
      <c r="X407" s="249">
        <f t="shared" si="5"/>
        <v>226406.9317472</v>
      </c>
      <c r="Y407" s="249">
        <f t="shared" si="5"/>
        <v>227621.34016640001</v>
      </c>
      <c r="Z407" s="249">
        <f t="shared" si="5"/>
        <v>228811.28891840001</v>
      </c>
      <c r="AA407" s="249">
        <f t="shared" si="5"/>
        <v>229979.6727616</v>
      </c>
      <c r="AB407" s="249">
        <f t="shared" si="5"/>
        <v>231129.82899840001</v>
      </c>
      <c r="AC407" s="249">
        <f t="shared" si="5"/>
        <v>232264.59511679999</v>
      </c>
      <c r="AD407" s="249">
        <f t="shared" si="5"/>
        <v>233386.48060159996</v>
      </c>
      <c r="AE407" s="249">
        <f t="shared" si="5"/>
        <v>234497.14629440004</v>
      </c>
      <c r="AF407" s="249">
        <f t="shared" si="5"/>
        <v>235597.89379519998</v>
      </c>
      <c r="AG407" s="249">
        <f t="shared" si="5"/>
        <v>236689.530096</v>
      </c>
      <c r="AH407" s="249">
        <f t="shared" si="5"/>
        <v>237773.4400992</v>
      </c>
    </row>
    <row r="408" spans="2:34" x14ac:dyDescent="0.25">
      <c r="B408" s="256" t="s">
        <v>218</v>
      </c>
      <c r="C408" s="249">
        <f t="shared" si="4"/>
        <v>11479.5370368</v>
      </c>
      <c r="D408" s="249">
        <f t="shared" si="5"/>
        <v>11684.165068800001</v>
      </c>
      <c r="E408" s="249">
        <f t="shared" si="5"/>
        <v>11902.432550399999</v>
      </c>
      <c r="F408" s="249">
        <f t="shared" si="5"/>
        <v>12136.3474176</v>
      </c>
      <c r="G408" s="249">
        <f t="shared" si="5"/>
        <v>12384.213811200001</v>
      </c>
      <c r="H408" s="249">
        <f t="shared" si="5"/>
        <v>12644.127820799999</v>
      </c>
      <c r="I408" s="249">
        <f t="shared" si="5"/>
        <v>12914.330688</v>
      </c>
      <c r="J408" s="249">
        <f t="shared" si="5"/>
        <v>13193.578943999999</v>
      </c>
      <c r="K408" s="249">
        <f t="shared" si="5"/>
        <v>13480.7089536</v>
      </c>
      <c r="L408" s="249">
        <f t="shared" si="5"/>
        <v>13774.300646400001</v>
      </c>
      <c r="M408" s="249">
        <f t="shared" si="5"/>
        <v>14072.972659199999</v>
      </c>
      <c r="N408" s="249">
        <f t="shared" si="5"/>
        <v>14375.387174400001</v>
      </c>
      <c r="O408" s="249">
        <f t="shared" si="5"/>
        <v>14680.576511999998</v>
      </c>
      <c r="P408" s="249">
        <f t="shared" si="5"/>
        <v>14987.645568</v>
      </c>
      <c r="Q408" s="249">
        <f t="shared" si="5"/>
        <v>15295.733107199998</v>
      </c>
      <c r="R408" s="249">
        <f t="shared" si="5"/>
        <v>15604.1085312</v>
      </c>
      <c r="S408" s="249">
        <f t="shared" si="5"/>
        <v>15912.0872064</v>
      </c>
      <c r="T408" s="249">
        <f t="shared" si="5"/>
        <v>16219.003852799999</v>
      </c>
      <c r="U408" s="249">
        <f t="shared" si="5"/>
        <v>16524.464140799999</v>
      </c>
      <c r="V408" s="249">
        <f t="shared" si="5"/>
        <v>16828.267276799997</v>
      </c>
      <c r="W408" s="249">
        <f t="shared" si="5"/>
        <v>17130.3624576</v>
      </c>
      <c r="X408" s="249">
        <f t="shared" si="5"/>
        <v>17430.737587200001</v>
      </c>
      <c r="Y408" s="249">
        <f t="shared" si="5"/>
        <v>17729.145907199996</v>
      </c>
      <c r="Z408" s="249">
        <f t="shared" si="5"/>
        <v>18025.338239999997</v>
      </c>
      <c r="AA408" s="249">
        <f t="shared" si="5"/>
        <v>18319.421030399997</v>
      </c>
      <c r="AB408" s="249">
        <f t="shared" si="5"/>
        <v>18611.573299200001</v>
      </c>
      <c r="AC408" s="249">
        <f t="shared" si="5"/>
        <v>18901.949875199996</v>
      </c>
      <c r="AD408" s="249">
        <f t="shared" si="5"/>
        <v>19190.4660864</v>
      </c>
      <c r="AE408" s="249">
        <f t="shared" si="5"/>
        <v>19476.952588799999</v>
      </c>
      <c r="AF408" s="249">
        <f t="shared" si="5"/>
        <v>19761.3706752</v>
      </c>
      <c r="AG408" s="249">
        <f t="shared" si="5"/>
        <v>20043.630835199998</v>
      </c>
      <c r="AH408" s="249">
        <f t="shared" si="5"/>
        <v>20323.587916799999</v>
      </c>
    </row>
    <row r="409" spans="2:34" x14ac:dyDescent="0.25">
      <c r="B409" s="256" t="s">
        <v>219</v>
      </c>
      <c r="C409" s="249">
        <f t="shared" si="4"/>
        <v>24290.290662400002</v>
      </c>
      <c r="D409" s="249">
        <f t="shared" si="5"/>
        <v>25019.868428800004</v>
      </c>
      <c r="E409" s="249">
        <f t="shared" si="5"/>
        <v>25764.905152000003</v>
      </c>
      <c r="F409" s="249">
        <f t="shared" si="5"/>
        <v>26524.355916800007</v>
      </c>
      <c r="G409" s="249">
        <f t="shared" si="5"/>
        <v>27297.545945600006</v>
      </c>
      <c r="H409" s="249">
        <f t="shared" si="5"/>
        <v>28083.276480000004</v>
      </c>
      <c r="I409" s="249">
        <f t="shared" si="5"/>
        <v>28880.674726400004</v>
      </c>
      <c r="J409" s="249">
        <f t="shared" si="5"/>
        <v>29689.451276800006</v>
      </c>
      <c r="K409" s="249">
        <f t="shared" si="5"/>
        <v>30509.692953600003</v>
      </c>
      <c r="L409" s="249">
        <f t="shared" si="5"/>
        <v>31341.361676800007</v>
      </c>
      <c r="M409" s="249">
        <f t="shared" si="5"/>
        <v>32184.420889600005</v>
      </c>
      <c r="N409" s="249">
        <f t="shared" si="5"/>
        <v>33038.780723200005</v>
      </c>
      <c r="O409" s="249">
        <f t="shared" si="5"/>
        <v>33904.235545600008</v>
      </c>
      <c r="P409" s="249">
        <f t="shared" si="5"/>
        <v>34780.322304000008</v>
      </c>
      <c r="Q409" s="249">
        <f t="shared" si="5"/>
        <v>35666.471321600009</v>
      </c>
      <c r="R409" s="249">
        <f t="shared" si="5"/>
        <v>36561.908812800008</v>
      </c>
      <c r="S409" s="249">
        <f t="shared" si="5"/>
        <v>37466.030067200008</v>
      </c>
      <c r="T409" s="249">
        <f t="shared" si="5"/>
        <v>38378.33852160001</v>
      </c>
      <c r="U409" s="249">
        <f t="shared" si="5"/>
        <v>39298.561523200005</v>
      </c>
      <c r="V409" s="249">
        <f t="shared" si="5"/>
        <v>40226.563507200008</v>
      </c>
      <c r="W409" s="249">
        <f t="shared" si="5"/>
        <v>41162.291161600006</v>
      </c>
      <c r="X409" s="249">
        <f t="shared" si="5"/>
        <v>42105.613491200013</v>
      </c>
      <c r="Y409" s="249">
        <f t="shared" si="5"/>
        <v>43056.187776000006</v>
      </c>
      <c r="Z409" s="249">
        <f t="shared" si="5"/>
        <v>44013.494604800006</v>
      </c>
      <c r="AA409" s="249">
        <f t="shared" si="5"/>
        <v>44976.839398400014</v>
      </c>
      <c r="AB409" s="249">
        <f t="shared" si="5"/>
        <v>45945.353932800004</v>
      </c>
      <c r="AC409" s="249">
        <f t="shared" si="5"/>
        <v>46918.357337600006</v>
      </c>
      <c r="AD409" s="249">
        <f t="shared" si="5"/>
        <v>47895.372851200009</v>
      </c>
      <c r="AE409" s="249">
        <f t="shared" si="5"/>
        <v>48875.995302400006</v>
      </c>
      <c r="AF409" s="249">
        <f t="shared" si="5"/>
        <v>49859.913958400008</v>
      </c>
      <c r="AG409" s="249">
        <f t="shared" si="5"/>
        <v>50846.837888000002</v>
      </c>
      <c r="AH409" s="249">
        <f t="shared" si="5"/>
        <v>51836.491392000004</v>
      </c>
    </row>
    <row r="410" spans="2:34" x14ac:dyDescent="0.25">
      <c r="B410" s="256" t="s">
        <v>363</v>
      </c>
      <c r="C410" s="249">
        <f t="shared" si="4"/>
        <v>32203.297872000003</v>
      </c>
      <c r="D410" s="249">
        <f t="shared" si="5"/>
        <v>32482.262332800005</v>
      </c>
      <c r="E410" s="249">
        <f t="shared" si="5"/>
        <v>32645.645510400005</v>
      </c>
      <c r="F410" s="249">
        <f t="shared" si="5"/>
        <v>32709.926246400002</v>
      </c>
      <c r="G410" s="249">
        <f t="shared" si="5"/>
        <v>32708.490422400009</v>
      </c>
      <c r="H410" s="249">
        <f t="shared" si="5"/>
        <v>32690.903702400003</v>
      </c>
      <c r="I410" s="249">
        <f t="shared" si="5"/>
        <v>32694.298704000004</v>
      </c>
      <c r="J410" s="249">
        <f t="shared" si="5"/>
        <v>32727.402518400002</v>
      </c>
      <c r="K410" s="249">
        <f t="shared" si="5"/>
        <v>32782.247596800007</v>
      </c>
      <c r="L410" s="249">
        <f t="shared" si="5"/>
        <v>32859.11260800001</v>
      </c>
      <c r="M410" s="249">
        <f t="shared" si="5"/>
        <v>32954.002732800007</v>
      </c>
      <c r="N410" s="249">
        <f t="shared" si="5"/>
        <v>33063.200121600006</v>
      </c>
      <c r="O410" s="249">
        <f t="shared" si="5"/>
        <v>33190.040304000002</v>
      </c>
      <c r="P410" s="249">
        <f t="shared" si="5"/>
        <v>33335.619264000001</v>
      </c>
      <c r="Q410" s="249">
        <f t="shared" si="5"/>
        <v>33490.457164800006</v>
      </c>
      <c r="R410" s="249">
        <f t="shared" si="5"/>
        <v>33641.550028800004</v>
      </c>
      <c r="S410" s="249">
        <f t="shared" si="5"/>
        <v>33779.120659200002</v>
      </c>
      <c r="T410" s="249">
        <f t="shared" si="5"/>
        <v>33899.658508800007</v>
      </c>
      <c r="U410" s="249">
        <f t="shared" si="5"/>
        <v>34004.726841600001</v>
      </c>
      <c r="V410" s="249">
        <f t="shared" si="5"/>
        <v>34095.912710400007</v>
      </c>
      <c r="W410" s="249">
        <f t="shared" si="5"/>
        <v>34176.869395200003</v>
      </c>
      <c r="X410" s="249">
        <f t="shared" si="5"/>
        <v>34250.164387200006</v>
      </c>
      <c r="Y410" s="249">
        <f t="shared" si="5"/>
        <v>34315.568294400007</v>
      </c>
      <c r="Z410" s="249">
        <f t="shared" si="5"/>
        <v>34371.691171200007</v>
      </c>
      <c r="AA410" s="249">
        <f t="shared" si="5"/>
        <v>34418.908540800003</v>
      </c>
      <c r="AB410" s="249">
        <f t="shared" si="5"/>
        <v>34457.580633600002</v>
      </c>
      <c r="AC410" s="249">
        <f t="shared" si="5"/>
        <v>34488.125452800006</v>
      </c>
      <c r="AD410" s="249">
        <f t="shared" si="5"/>
        <v>34510.740105600002</v>
      </c>
      <c r="AE410" s="249">
        <f t="shared" si="5"/>
        <v>34525.592812800001</v>
      </c>
      <c r="AF410" s="249">
        <f t="shared" si="5"/>
        <v>34532.980934400002</v>
      </c>
      <c r="AG410" s="249">
        <f t="shared" si="5"/>
        <v>34533.210326400003</v>
      </c>
      <c r="AH410" s="249">
        <f t="shared" si="5"/>
        <v>34526.559657600003</v>
      </c>
    </row>
    <row r="411" spans="2:34" x14ac:dyDescent="0.25">
      <c r="B411" s="256" t="s">
        <v>298</v>
      </c>
      <c r="C411" s="249">
        <f t="shared" si="4"/>
        <v>3780600.8390656002</v>
      </c>
      <c r="D411" s="249">
        <f t="shared" si="5"/>
        <v>3795208.9272832</v>
      </c>
      <c r="E411" s="249">
        <f t="shared" si="5"/>
        <v>3808109.0177536001</v>
      </c>
      <c r="F411" s="249">
        <f t="shared" si="5"/>
        <v>3819329.3980672001</v>
      </c>
      <c r="G411" s="249">
        <f t="shared" si="5"/>
        <v>3828970.2508032005</v>
      </c>
      <c r="H411" s="249">
        <f t="shared" si="5"/>
        <v>3837216.0201216</v>
      </c>
      <c r="I411" s="249">
        <f t="shared" si="5"/>
        <v>3844212.4683264</v>
      </c>
      <c r="J411" s="249">
        <f t="shared" si="5"/>
        <v>3849971.2474368</v>
      </c>
      <c r="K411" s="249">
        <f t="shared" si="5"/>
        <v>3854468.0118784006</v>
      </c>
      <c r="L411" s="249">
        <f t="shared" si="5"/>
        <v>3857777.7443328002</v>
      </c>
      <c r="M411" s="249">
        <f t="shared" si="5"/>
        <v>3859988.6747648004</v>
      </c>
      <c r="N411" s="249">
        <f t="shared" si="5"/>
        <v>3861172.1075199996</v>
      </c>
      <c r="O411" s="249">
        <f t="shared" si="5"/>
        <v>3861376.0692736008</v>
      </c>
      <c r="P411" s="249">
        <f t="shared" si="5"/>
        <v>3860619.0967296003</v>
      </c>
      <c r="Q411" s="249">
        <f t="shared" si="5"/>
        <v>3858906.2947328002</v>
      </c>
      <c r="R411" s="249">
        <f t="shared" si="5"/>
        <v>3856228.0389632005</v>
      </c>
      <c r="S411" s="249">
        <f t="shared" si="5"/>
        <v>3852583.7335040006</v>
      </c>
      <c r="T411" s="249">
        <f t="shared" si="5"/>
        <v>3847990.8023295999</v>
      </c>
      <c r="U411" s="249">
        <f t="shared" si="5"/>
        <v>3842482.5297663999</v>
      </c>
      <c r="V411" s="249">
        <f t="shared" si="5"/>
        <v>3836091.6411392</v>
      </c>
      <c r="W411" s="249">
        <f t="shared" si="5"/>
        <v>3828855.7925888002</v>
      </c>
      <c r="X411" s="249">
        <f t="shared" si="5"/>
        <v>3820806.0482559996</v>
      </c>
      <c r="Y411" s="249">
        <f t="shared" si="5"/>
        <v>3811969.6779263997</v>
      </c>
      <c r="Z411" s="249">
        <f t="shared" si="5"/>
        <v>3802358.2360576</v>
      </c>
      <c r="AA411" s="249">
        <f t="shared" si="5"/>
        <v>3791968.1366016003</v>
      </c>
      <c r="AB411" s="249">
        <f t="shared" si="5"/>
        <v>3780786.5436160006</v>
      </c>
      <c r="AC411" s="249">
        <f t="shared" si="5"/>
        <v>3768810.5276160003</v>
      </c>
      <c r="AD411" s="249">
        <f t="shared" si="5"/>
        <v>3756059.6905728001</v>
      </c>
      <c r="AE411" s="249">
        <f t="shared" si="5"/>
        <v>3742564.8223999999</v>
      </c>
      <c r="AF411" s="249">
        <f t="shared" si="5"/>
        <v>3728348.8474368001</v>
      </c>
      <c r="AG411" s="249">
        <f t="shared" si="5"/>
        <v>3713437.8990080007</v>
      </c>
      <c r="AH411" s="249">
        <f t="shared" si="5"/>
        <v>3697861.9443456</v>
      </c>
    </row>
    <row r="412" spans="2:34" x14ac:dyDescent="0.25">
      <c r="B412" s="256" t="s">
        <v>299</v>
      </c>
      <c r="C412" s="249">
        <f t="shared" si="4"/>
        <v>23129.422732799998</v>
      </c>
      <c r="D412" s="249">
        <f t="shared" si="5"/>
        <v>23318.631475199996</v>
      </c>
      <c r="E412" s="249">
        <f t="shared" si="5"/>
        <v>23492.22912</v>
      </c>
      <c r="F412" s="249">
        <f t="shared" si="5"/>
        <v>23652.433382399995</v>
      </c>
      <c r="G412" s="249">
        <f t="shared" si="5"/>
        <v>23805.210009599999</v>
      </c>
      <c r="H412" s="249">
        <f t="shared" si="5"/>
        <v>23960.011507199997</v>
      </c>
      <c r="I412" s="249">
        <f t="shared" si="5"/>
        <v>24122.819174399996</v>
      </c>
      <c r="J412" s="249">
        <f t="shared" si="5"/>
        <v>24295.972031999998</v>
      </c>
      <c r="K412" s="249">
        <f t="shared" si="5"/>
        <v>24474.866687999998</v>
      </c>
      <c r="L412" s="249">
        <f t="shared" si="5"/>
        <v>24650.153279999999</v>
      </c>
      <c r="M412" s="249">
        <f t="shared" si="5"/>
        <v>24808.724582399998</v>
      </c>
      <c r="N412" s="249">
        <f t="shared" si="5"/>
        <v>24941.283609599999</v>
      </c>
      <c r="O412" s="249">
        <f t="shared" si="5"/>
        <v>25044.5146752</v>
      </c>
      <c r="P412" s="249">
        <f t="shared" si="5"/>
        <v>25121.307340799995</v>
      </c>
      <c r="Q412" s="249">
        <f t="shared" si="5"/>
        <v>25176.753331199998</v>
      </c>
      <c r="R412" s="249">
        <f t="shared" si="5"/>
        <v>25218.771724799997</v>
      </c>
      <c r="S412" s="249">
        <f t="shared" si="5"/>
        <v>25253.2380672</v>
      </c>
      <c r="T412" s="249">
        <f t="shared" si="5"/>
        <v>25281.660902399999</v>
      </c>
      <c r="U412" s="249">
        <f t="shared" si="5"/>
        <v>25302.721420799997</v>
      </c>
      <c r="V412" s="249">
        <f t="shared" si="5"/>
        <v>25316.397849599998</v>
      </c>
      <c r="W412" s="249">
        <f t="shared" si="5"/>
        <v>25322.089881599997</v>
      </c>
      <c r="X412" s="249">
        <f t="shared" si="5"/>
        <v>25319.582899199995</v>
      </c>
      <c r="Y412" s="249">
        <f t="shared" si="5"/>
        <v>25309.5611904</v>
      </c>
      <c r="Z412" s="249">
        <f t="shared" si="5"/>
        <v>25293.191155199995</v>
      </c>
      <c r="AA412" s="249">
        <f t="shared" si="5"/>
        <v>25271.041996799995</v>
      </c>
      <c r="AB412" s="249">
        <f t="shared" si="5"/>
        <v>25243.885094399997</v>
      </c>
      <c r="AC412" s="249">
        <f t="shared" si="5"/>
        <v>25212.258547199999</v>
      </c>
      <c r="AD412" s="249">
        <f t="shared" si="5"/>
        <v>25176.678681599995</v>
      </c>
      <c r="AE412" s="249">
        <f t="shared" si="5"/>
        <v>25137.789350399995</v>
      </c>
      <c r="AF412" s="249">
        <f t="shared" si="5"/>
        <v>25096.5330048</v>
      </c>
      <c r="AG412" s="249">
        <f t="shared" si="5"/>
        <v>25053.911193600001</v>
      </c>
      <c r="AH412" s="249">
        <f t="shared" si="5"/>
        <v>25010.8570368</v>
      </c>
    </row>
    <row r="413" spans="2:34" x14ac:dyDescent="0.25">
      <c r="B413" s="256" t="s">
        <v>300</v>
      </c>
      <c r="C413" s="249">
        <f t="shared" ref="C413:C428" si="6">($C$374/1000)*C228</f>
        <v>3566.0033280000002</v>
      </c>
      <c r="D413" s="249">
        <f t="shared" si="5"/>
        <v>3615.5362560000003</v>
      </c>
      <c r="E413" s="249">
        <f t="shared" si="5"/>
        <v>3665.9210880000005</v>
      </c>
      <c r="F413" s="249">
        <f t="shared" si="5"/>
        <v>3716.595456</v>
      </c>
      <c r="G413" s="249">
        <f t="shared" si="5"/>
        <v>3766.9580160000005</v>
      </c>
      <c r="H413" s="249">
        <f t="shared" si="5"/>
        <v>3816.1902720000007</v>
      </c>
      <c r="I413" s="249">
        <f t="shared" si="5"/>
        <v>3863.6073600000004</v>
      </c>
      <c r="J413" s="249">
        <f t="shared" si="5"/>
        <v>3909.1090560000007</v>
      </c>
      <c r="K413" s="249">
        <f t="shared" si="5"/>
        <v>3952.9737600000008</v>
      </c>
      <c r="L413" s="249">
        <f t="shared" si="5"/>
        <v>3995.2070400000002</v>
      </c>
      <c r="M413" s="249">
        <f t="shared" si="5"/>
        <v>4035.9258240000004</v>
      </c>
      <c r="N413" s="249">
        <f t="shared" si="5"/>
        <v>4075.0855680000004</v>
      </c>
      <c r="O413" s="249">
        <f t="shared" si="5"/>
        <v>4112.7363840000007</v>
      </c>
      <c r="P413" s="249">
        <f t="shared" ref="D413:AH421" si="7">($C$374/1000)*P228</f>
        <v>4148.9228160000002</v>
      </c>
      <c r="Q413" s="249">
        <f t="shared" si="7"/>
        <v>4183.7896320000009</v>
      </c>
      <c r="R413" s="249">
        <f t="shared" si="7"/>
        <v>4217.4983040000006</v>
      </c>
      <c r="S413" s="249">
        <f t="shared" si="7"/>
        <v>4250.2938240000003</v>
      </c>
      <c r="T413" s="249">
        <f t="shared" si="7"/>
        <v>4282.2875520000007</v>
      </c>
      <c r="U413" s="249">
        <f t="shared" si="7"/>
        <v>4313.3904000000002</v>
      </c>
      <c r="V413" s="249">
        <f t="shared" si="7"/>
        <v>4343.7527040000014</v>
      </c>
      <c r="W413" s="249">
        <f t="shared" si="7"/>
        <v>4373.5192320000006</v>
      </c>
      <c r="X413" s="249">
        <f t="shared" si="7"/>
        <v>4402.756800000001</v>
      </c>
      <c r="Y413" s="249">
        <f t="shared" si="7"/>
        <v>4431.4487040000013</v>
      </c>
      <c r="Z413" s="249">
        <f t="shared" si="7"/>
        <v>4459.684032000001</v>
      </c>
      <c r="AA413" s="249">
        <f t="shared" si="7"/>
        <v>4487.4460800000006</v>
      </c>
      <c r="AB413" s="249">
        <f t="shared" si="7"/>
        <v>4514.807232000001</v>
      </c>
      <c r="AC413" s="249">
        <f t="shared" si="7"/>
        <v>4541.6060160000006</v>
      </c>
      <c r="AD413" s="249">
        <f t="shared" si="7"/>
        <v>4567.9482240000007</v>
      </c>
      <c r="AE413" s="249">
        <f t="shared" si="7"/>
        <v>4593.8728320000009</v>
      </c>
      <c r="AF413" s="249">
        <f t="shared" si="7"/>
        <v>4619.2740480000011</v>
      </c>
      <c r="AG413" s="249">
        <f t="shared" si="7"/>
        <v>4643.9736960000009</v>
      </c>
      <c r="AH413" s="249">
        <f t="shared" si="7"/>
        <v>4668.0831360000002</v>
      </c>
    </row>
    <row r="414" spans="2:34" x14ac:dyDescent="0.25">
      <c r="B414" s="256" t="s">
        <v>301</v>
      </c>
      <c r="C414" s="249">
        <f t="shared" si="6"/>
        <v>178627.43228160002</v>
      </c>
      <c r="D414" s="249">
        <f t="shared" si="7"/>
        <v>178949.72064000004</v>
      </c>
      <c r="E414" s="249">
        <f t="shared" si="7"/>
        <v>179236.98810880003</v>
      </c>
      <c r="F414" s="249">
        <f t="shared" si="7"/>
        <v>179489.38496</v>
      </c>
      <c r="G414" s="249">
        <f t="shared" si="7"/>
        <v>179709.38316800003</v>
      </c>
      <c r="H414" s="249">
        <f t="shared" si="7"/>
        <v>179900.52163840001</v>
      </c>
      <c r="I414" s="249">
        <f t="shared" si="7"/>
        <v>180064.5810944</v>
      </c>
      <c r="J414" s="249">
        <f t="shared" si="7"/>
        <v>180201.3661824</v>
      </c>
      <c r="K414" s="249">
        <f t="shared" si="7"/>
        <v>180308.27719680002</v>
      </c>
      <c r="L414" s="249">
        <f t="shared" si="7"/>
        <v>180381.73766400001</v>
      </c>
      <c r="M414" s="249">
        <f t="shared" si="7"/>
        <v>180417.4197504</v>
      </c>
      <c r="N414" s="249">
        <f t="shared" si="7"/>
        <v>180410.98059520003</v>
      </c>
      <c r="O414" s="249">
        <f t="shared" si="7"/>
        <v>180360.94753280003</v>
      </c>
      <c r="P414" s="249">
        <f t="shared" si="7"/>
        <v>180265.2167552</v>
      </c>
      <c r="Q414" s="249">
        <f t="shared" si="7"/>
        <v>180117.51440640003</v>
      </c>
      <c r="R414" s="249">
        <f t="shared" si="7"/>
        <v>179910.26677760002</v>
      </c>
      <c r="S414" s="249">
        <f t="shared" si="7"/>
        <v>179637.77855999998</v>
      </c>
      <c r="T414" s="249">
        <f t="shared" si="7"/>
        <v>179298.50946559999</v>
      </c>
      <c r="U414" s="249">
        <f t="shared" si="7"/>
        <v>178892.66987520002</v>
      </c>
      <c r="V414" s="249">
        <f t="shared" si="7"/>
        <v>178419.26048</v>
      </c>
      <c r="W414" s="249">
        <f t="shared" si="7"/>
        <v>177878.29630720001</v>
      </c>
      <c r="X414" s="249">
        <f t="shared" si="7"/>
        <v>177270.28828160002</v>
      </c>
      <c r="Y414" s="249">
        <f t="shared" si="7"/>
        <v>176595.76986880001</v>
      </c>
      <c r="Z414" s="249">
        <f t="shared" si="7"/>
        <v>175857.2806656</v>
      </c>
      <c r="AA414" s="249">
        <f t="shared" si="7"/>
        <v>175061.31242240002</v>
      </c>
      <c r="AB414" s="249">
        <f t="shared" si="7"/>
        <v>174216.41561600001</v>
      </c>
      <c r="AC414" s="249">
        <f t="shared" si="7"/>
        <v>173329.69811200001</v>
      </c>
      <c r="AD414" s="249">
        <f t="shared" si="7"/>
        <v>172405.00687360001</v>
      </c>
      <c r="AE414" s="249">
        <f t="shared" si="7"/>
        <v>171445.16701439998</v>
      </c>
      <c r="AF414" s="249">
        <f t="shared" si="7"/>
        <v>170454.81442559999</v>
      </c>
      <c r="AG414" s="249">
        <f t="shared" si="7"/>
        <v>169439.043328</v>
      </c>
      <c r="AH414" s="249">
        <f t="shared" si="7"/>
        <v>168402.15901439998</v>
      </c>
    </row>
    <row r="415" spans="2:34" x14ac:dyDescent="0.25">
      <c r="B415" s="256" t="s">
        <v>364</v>
      </c>
      <c r="C415" s="249">
        <f t="shared" si="6"/>
        <v>206029.2723104</v>
      </c>
      <c r="D415" s="249">
        <f t="shared" si="7"/>
        <v>208253.46763520004</v>
      </c>
      <c r="E415" s="249">
        <f t="shared" si="7"/>
        <v>209820.83404480002</v>
      </c>
      <c r="F415" s="249">
        <f t="shared" si="7"/>
        <v>210831.44868480004</v>
      </c>
      <c r="G415" s="249">
        <f t="shared" si="7"/>
        <v>211486.6241088</v>
      </c>
      <c r="H415" s="249">
        <f t="shared" si="7"/>
        <v>212087.87689280001</v>
      </c>
      <c r="I415" s="249">
        <f t="shared" si="7"/>
        <v>212854.45424000002</v>
      </c>
      <c r="J415" s="249">
        <f t="shared" si="7"/>
        <v>213846.31567040001</v>
      </c>
      <c r="K415" s="249">
        <f t="shared" si="7"/>
        <v>214995.66804480003</v>
      </c>
      <c r="L415" s="249">
        <f t="shared" si="7"/>
        <v>216241.30353920002</v>
      </c>
      <c r="M415" s="249">
        <f t="shared" si="7"/>
        <v>217476.85846720004</v>
      </c>
      <c r="N415" s="249">
        <f t="shared" si="7"/>
        <v>218624.1439776</v>
      </c>
      <c r="O415" s="249">
        <f t="shared" si="7"/>
        <v>219675.453328</v>
      </c>
      <c r="P415" s="249">
        <f t="shared" si="7"/>
        <v>220660.68851520002</v>
      </c>
      <c r="Q415" s="249">
        <f t="shared" si="7"/>
        <v>221581.53986560003</v>
      </c>
      <c r="R415" s="249">
        <f t="shared" si="7"/>
        <v>222445.71412160003</v>
      </c>
      <c r="S415" s="249">
        <f t="shared" si="7"/>
        <v>223258.77339840002</v>
      </c>
      <c r="T415" s="249">
        <f t="shared" si="7"/>
        <v>224017.66855999999</v>
      </c>
      <c r="U415" s="249">
        <f t="shared" si="7"/>
        <v>224717.25086400003</v>
      </c>
      <c r="V415" s="249">
        <f t="shared" si="7"/>
        <v>225358.97325440004</v>
      </c>
      <c r="W415" s="249">
        <f t="shared" si="7"/>
        <v>225945.63520640001</v>
      </c>
      <c r="X415" s="249">
        <f t="shared" si="7"/>
        <v>226479.27902720001</v>
      </c>
      <c r="Y415" s="249">
        <f t="shared" si="7"/>
        <v>226960.16256320005</v>
      </c>
      <c r="Z415" s="249">
        <f t="shared" si="7"/>
        <v>227387.95429760002</v>
      </c>
      <c r="AA415" s="249">
        <f t="shared" si="7"/>
        <v>227764.12763840001</v>
      </c>
      <c r="AB415" s="249">
        <f t="shared" si="7"/>
        <v>228090.00046720004</v>
      </c>
      <c r="AC415" s="249">
        <f t="shared" si="7"/>
        <v>228366.85383040004</v>
      </c>
      <c r="AD415" s="249">
        <f t="shared" si="7"/>
        <v>228595.66181440002</v>
      </c>
      <c r="AE415" s="249">
        <f t="shared" si="7"/>
        <v>228776.5635744</v>
      </c>
      <c r="AF415" s="249">
        <f t="shared" si="7"/>
        <v>228908.93291200002</v>
      </c>
      <c r="AG415" s="249">
        <f t="shared" si="7"/>
        <v>228991.6934208</v>
      </c>
      <c r="AH415" s="249">
        <f t="shared" si="7"/>
        <v>229024.17797439999</v>
      </c>
    </row>
    <row r="416" spans="2:34" x14ac:dyDescent="0.25">
      <c r="B416" s="256" t="s">
        <v>195</v>
      </c>
      <c r="C416" s="249">
        <f t="shared" si="6"/>
        <v>3204.7958623999994</v>
      </c>
      <c r="D416" s="249">
        <f t="shared" si="7"/>
        <v>3275.2426079999996</v>
      </c>
      <c r="E416" s="249">
        <f t="shared" si="7"/>
        <v>3346.280678399999</v>
      </c>
      <c r="F416" s="249">
        <f t="shared" si="7"/>
        <v>3417.6727903999995</v>
      </c>
      <c r="G416" s="249">
        <f t="shared" si="7"/>
        <v>3489.5394687999997</v>
      </c>
      <c r="H416" s="249">
        <f t="shared" si="7"/>
        <v>3561.8581151999992</v>
      </c>
      <c r="I416" s="249">
        <f t="shared" si="7"/>
        <v>3634.5835327999994</v>
      </c>
      <c r="J416" s="249">
        <f t="shared" si="7"/>
        <v>3707.7006559999991</v>
      </c>
      <c r="K416" s="249">
        <f t="shared" si="7"/>
        <v>3781.1605215999989</v>
      </c>
      <c r="L416" s="249">
        <f t="shared" si="7"/>
        <v>3855.0949535999994</v>
      </c>
      <c r="M416" s="249">
        <f t="shared" si="7"/>
        <v>3929.4210911999985</v>
      </c>
      <c r="N416" s="249">
        <f t="shared" si="7"/>
        <v>4004.1012704</v>
      </c>
      <c r="O416" s="249">
        <f t="shared" si="7"/>
        <v>4079.2258847999992</v>
      </c>
      <c r="P416" s="249">
        <f t="shared" si="7"/>
        <v>4154.7535039999984</v>
      </c>
      <c r="Q416" s="249">
        <f t="shared" si="7"/>
        <v>4230.6200991999985</v>
      </c>
      <c r="R416" s="249">
        <f t="shared" si="7"/>
        <v>4306.8520351999996</v>
      </c>
      <c r="S416" s="249">
        <f t="shared" si="7"/>
        <v>4383.3551520000001</v>
      </c>
      <c r="T416" s="249">
        <f t="shared" si="7"/>
        <v>4460.1332159999993</v>
      </c>
      <c r="U416" s="249">
        <f t="shared" si="7"/>
        <v>4537.1673951999992</v>
      </c>
      <c r="V416" s="249">
        <f t="shared" si="7"/>
        <v>4614.4727551999986</v>
      </c>
      <c r="W416" s="249">
        <f t="shared" si="7"/>
        <v>4691.9212383999993</v>
      </c>
      <c r="X416" s="249">
        <f t="shared" si="7"/>
        <v>4769.5166111999997</v>
      </c>
      <c r="Y416" s="249">
        <f t="shared" si="7"/>
        <v>4847.2664063999991</v>
      </c>
      <c r="Z416" s="249">
        <f t="shared" si="7"/>
        <v>4925.0952959999995</v>
      </c>
      <c r="AA416" s="249">
        <f t="shared" si="7"/>
        <v>5002.9392511999995</v>
      </c>
      <c r="AB416" s="249">
        <f t="shared" si="7"/>
        <v>5080.7154111999998</v>
      </c>
      <c r="AC416" s="249">
        <f t="shared" si="7"/>
        <v>5158.4237759999987</v>
      </c>
      <c r="AD416" s="249">
        <f t="shared" si="7"/>
        <v>5235.9513535999995</v>
      </c>
      <c r="AE416" s="249">
        <f t="shared" si="7"/>
        <v>5313.2943775999993</v>
      </c>
      <c r="AF416" s="249">
        <f t="shared" si="7"/>
        <v>5390.2984255999991</v>
      </c>
      <c r="AG416" s="249">
        <f t="shared" si="7"/>
        <v>5466.9898623999989</v>
      </c>
      <c r="AH416" s="249">
        <f t="shared" si="7"/>
        <v>5543.1540031999994</v>
      </c>
    </row>
    <row r="417" spans="2:34" x14ac:dyDescent="0.25">
      <c r="B417" s="256" t="s">
        <v>220</v>
      </c>
      <c r="C417" s="249">
        <f t="shared" si="6"/>
        <v>13894.613529600001</v>
      </c>
      <c r="D417" s="249">
        <f t="shared" si="7"/>
        <v>14249.920780799999</v>
      </c>
      <c r="E417" s="249">
        <f t="shared" si="7"/>
        <v>14608.6807008</v>
      </c>
      <c r="F417" s="249">
        <f t="shared" si="7"/>
        <v>14972.241302400002</v>
      </c>
      <c r="G417" s="249">
        <f t="shared" si="7"/>
        <v>15341.3824704</v>
      </c>
      <c r="H417" s="249">
        <f t="shared" si="7"/>
        <v>15717.209472</v>
      </c>
      <c r="I417" s="249">
        <f t="shared" si="7"/>
        <v>16100.543510399999</v>
      </c>
      <c r="J417" s="249">
        <f t="shared" si="7"/>
        <v>16491.536947200002</v>
      </c>
      <c r="K417" s="249">
        <f t="shared" si="7"/>
        <v>16889.841158400002</v>
      </c>
      <c r="L417" s="249">
        <f t="shared" si="7"/>
        <v>17295.479385600003</v>
      </c>
      <c r="M417" s="249">
        <f t="shared" si="7"/>
        <v>17708.2502016</v>
      </c>
      <c r="N417" s="249">
        <f t="shared" si="7"/>
        <v>18128.021904000001</v>
      </c>
      <c r="O417" s="249">
        <f t="shared" si="7"/>
        <v>18554.760921600002</v>
      </c>
      <c r="P417" s="249">
        <f t="shared" si="7"/>
        <v>18988.320057600002</v>
      </c>
      <c r="Q417" s="249">
        <f t="shared" si="7"/>
        <v>19428.422995200002</v>
      </c>
      <c r="R417" s="249">
        <f t="shared" si="7"/>
        <v>19874.666880000001</v>
      </c>
      <c r="S417" s="249">
        <f t="shared" si="7"/>
        <v>20326.610121599999</v>
      </c>
      <c r="T417" s="249">
        <f t="shared" si="7"/>
        <v>20784.092611200002</v>
      </c>
      <c r="U417" s="249">
        <f t="shared" si="7"/>
        <v>21246.915504000001</v>
      </c>
      <c r="V417" s="249">
        <f t="shared" si="7"/>
        <v>21714.810230400002</v>
      </c>
      <c r="W417" s="249">
        <f t="shared" si="7"/>
        <v>22187.518550400004</v>
      </c>
      <c r="X417" s="249">
        <f t="shared" si="7"/>
        <v>22664.8390368</v>
      </c>
      <c r="Y417" s="249">
        <f t="shared" si="7"/>
        <v>23146.510867200002</v>
      </c>
      <c r="Z417" s="249">
        <f t="shared" si="7"/>
        <v>23632.335196800002</v>
      </c>
      <c r="AA417" s="249">
        <f t="shared" si="7"/>
        <v>24122.004720000001</v>
      </c>
      <c r="AB417" s="249">
        <f t="shared" si="7"/>
        <v>24615.1294944</v>
      </c>
      <c r="AC417" s="249">
        <f t="shared" si="7"/>
        <v>25111.479686400002</v>
      </c>
      <c r="AD417" s="249">
        <f t="shared" si="7"/>
        <v>25610.812550400002</v>
      </c>
      <c r="AE417" s="249">
        <f t="shared" si="7"/>
        <v>26113.027372799999</v>
      </c>
      <c r="AF417" s="249">
        <f t="shared" si="7"/>
        <v>26618.103494400002</v>
      </c>
      <c r="AG417" s="249">
        <f t="shared" si="7"/>
        <v>27126.051244799997</v>
      </c>
      <c r="AH417" s="249">
        <f t="shared" si="7"/>
        <v>27636.821558400003</v>
      </c>
    </row>
    <row r="418" spans="2:34" x14ac:dyDescent="0.25">
      <c r="B418" s="256" t="s">
        <v>352</v>
      </c>
      <c r="C418" s="249">
        <f t="shared" si="6"/>
        <v>27410.275254399996</v>
      </c>
      <c r="D418" s="249">
        <f t="shared" si="7"/>
        <v>27663.076665599998</v>
      </c>
      <c r="E418" s="249">
        <f t="shared" si="7"/>
        <v>27907.113411199996</v>
      </c>
      <c r="F418" s="249">
        <f t="shared" si="7"/>
        <v>28142.244300799997</v>
      </c>
      <c r="G418" s="249">
        <f t="shared" si="7"/>
        <v>28368.2575488</v>
      </c>
      <c r="H418" s="249">
        <f t="shared" si="7"/>
        <v>28585.104281600001</v>
      </c>
      <c r="I418" s="249">
        <f t="shared" si="7"/>
        <v>28792.5835744</v>
      </c>
      <c r="J418" s="249">
        <f t="shared" si="7"/>
        <v>28990.494502399997</v>
      </c>
      <c r="K418" s="249">
        <f t="shared" si="7"/>
        <v>29178.967395199998</v>
      </c>
      <c r="L418" s="249">
        <f t="shared" si="7"/>
        <v>29358.485558399996</v>
      </c>
      <c r="M418" s="249">
        <f t="shared" si="7"/>
        <v>29529.820108799999</v>
      </c>
      <c r="N418" s="249">
        <f t="shared" si="7"/>
        <v>29693.6552768</v>
      </c>
      <c r="O418" s="249">
        <f t="shared" si="7"/>
        <v>29850.077948799997</v>
      </c>
      <c r="P418" s="249">
        <f t="shared" si="7"/>
        <v>29998.946934400003</v>
      </c>
      <c r="Q418" s="249">
        <f t="shared" si="7"/>
        <v>30140.343689599998</v>
      </c>
      <c r="R418" s="249">
        <f t="shared" si="7"/>
        <v>30273.871795199997</v>
      </c>
      <c r="S418" s="249">
        <f t="shared" si="7"/>
        <v>30399.563833599994</v>
      </c>
      <c r="T418" s="249">
        <f t="shared" si="7"/>
        <v>30517.349209599997</v>
      </c>
      <c r="U418" s="249">
        <f t="shared" si="7"/>
        <v>30627.325670399998</v>
      </c>
      <c r="V418" s="249">
        <f t="shared" si="7"/>
        <v>30729.466064</v>
      </c>
      <c r="W418" s="249">
        <f t="shared" si="7"/>
        <v>30823.672643199996</v>
      </c>
      <c r="X418" s="249">
        <f t="shared" si="7"/>
        <v>30909.760774399998</v>
      </c>
      <c r="Y418" s="249">
        <f t="shared" si="7"/>
        <v>30987.833635200001</v>
      </c>
      <c r="Z418" s="249">
        <f t="shared" si="7"/>
        <v>31057.902086399994</v>
      </c>
      <c r="AA418" s="249">
        <f t="shared" si="7"/>
        <v>31120.12904</v>
      </c>
      <c r="AB418" s="249">
        <f t="shared" si="7"/>
        <v>31174.758863999999</v>
      </c>
      <c r="AC418" s="249">
        <f t="shared" si="7"/>
        <v>31221.916457599997</v>
      </c>
      <c r="AD418" s="249">
        <f t="shared" si="7"/>
        <v>31261.677846399998</v>
      </c>
      <c r="AE418" s="249">
        <f t="shared" si="7"/>
        <v>31294.167929599997</v>
      </c>
      <c r="AF418" s="249">
        <f t="shared" si="7"/>
        <v>31319.305251199999</v>
      </c>
      <c r="AG418" s="249">
        <f t="shared" si="7"/>
        <v>31337.236431999998</v>
      </c>
      <c r="AH418" s="249">
        <f t="shared" si="7"/>
        <v>31347.994054399995</v>
      </c>
    </row>
    <row r="419" spans="2:34" x14ac:dyDescent="0.25">
      <c r="B419" s="256" t="s">
        <v>235</v>
      </c>
      <c r="C419" s="249">
        <f t="shared" si="6"/>
        <v>72170.937145600008</v>
      </c>
      <c r="D419" s="249">
        <f t="shared" si="7"/>
        <v>74027.990960000025</v>
      </c>
      <c r="E419" s="249">
        <f t="shared" si="7"/>
        <v>75923.304425600014</v>
      </c>
      <c r="F419" s="249">
        <f t="shared" si="7"/>
        <v>77855.993526400009</v>
      </c>
      <c r="G419" s="249">
        <f t="shared" si="7"/>
        <v>79825.819718400002</v>
      </c>
      <c r="H419" s="249">
        <f t="shared" si="7"/>
        <v>81833.229219200017</v>
      </c>
      <c r="I419" s="249">
        <f t="shared" si="7"/>
        <v>83878.160287999999</v>
      </c>
      <c r="J419" s="249">
        <f t="shared" si="7"/>
        <v>85959.846777600018</v>
      </c>
      <c r="K419" s="249">
        <f t="shared" si="7"/>
        <v>88076.509430400023</v>
      </c>
      <c r="L419" s="249">
        <f t="shared" si="7"/>
        <v>90225.715097600012</v>
      </c>
      <c r="M419" s="249">
        <f t="shared" si="7"/>
        <v>92404.64896000002</v>
      </c>
      <c r="N419" s="249">
        <f t="shared" si="7"/>
        <v>94611.05186560002</v>
      </c>
      <c r="O419" s="249">
        <f t="shared" si="7"/>
        <v>96843.486937600028</v>
      </c>
      <c r="P419" s="249">
        <f t="shared" si="7"/>
        <v>99101.631440000012</v>
      </c>
      <c r="Q419" s="249">
        <f t="shared" si="7"/>
        <v>101385.65656320003</v>
      </c>
      <c r="R419" s="249">
        <f t="shared" si="7"/>
        <v>103696.20497280001</v>
      </c>
      <c r="S419" s="249">
        <f t="shared" si="7"/>
        <v>106033.67517760002</v>
      </c>
      <c r="T419" s="249">
        <f t="shared" si="7"/>
        <v>108397.48344640002</v>
      </c>
      <c r="U419" s="249">
        <f t="shared" si="7"/>
        <v>110786.70086080002</v>
      </c>
      <c r="V419" s="249">
        <f t="shared" si="7"/>
        <v>113200.85594560001</v>
      </c>
      <c r="W419" s="249">
        <f t="shared" si="7"/>
        <v>115639.33409920002</v>
      </c>
      <c r="X419" s="249">
        <f t="shared" si="7"/>
        <v>118101.73400640002</v>
      </c>
      <c r="Y419" s="249">
        <f t="shared" si="7"/>
        <v>120587.23619840002</v>
      </c>
      <c r="Z419" s="249">
        <f t="shared" si="7"/>
        <v>123095.18959040003</v>
      </c>
      <c r="AA419" s="249">
        <f t="shared" si="7"/>
        <v>125624.88977600001</v>
      </c>
      <c r="AB419" s="249">
        <f t="shared" si="7"/>
        <v>128175.42186880003</v>
      </c>
      <c r="AC419" s="249">
        <f t="shared" si="7"/>
        <v>130746.07304320003</v>
      </c>
      <c r="AD419" s="249">
        <f t="shared" si="7"/>
        <v>133335.76283520003</v>
      </c>
      <c r="AE419" s="249">
        <f t="shared" si="7"/>
        <v>135943.71948480004</v>
      </c>
      <c r="AF419" s="249">
        <f t="shared" si="7"/>
        <v>138568.80078720002</v>
      </c>
      <c r="AG419" s="249">
        <f t="shared" si="7"/>
        <v>141210.07501760003</v>
      </c>
      <c r="AH419" s="249">
        <f t="shared" si="7"/>
        <v>143866.36348800003</v>
      </c>
    </row>
    <row r="420" spans="2:34" x14ac:dyDescent="0.25">
      <c r="B420" s="256" t="s">
        <v>434</v>
      </c>
      <c r="C420" s="249">
        <f t="shared" si="6"/>
        <v>9859.8497728000002</v>
      </c>
      <c r="D420" s="249">
        <f t="shared" si="7"/>
        <v>9800.0957696000005</v>
      </c>
      <c r="E420" s="249">
        <f t="shared" si="7"/>
        <v>9743.7315904000006</v>
      </c>
      <c r="F420" s="249">
        <f t="shared" si="7"/>
        <v>9690.3251519999994</v>
      </c>
      <c r="G420" s="249">
        <f t="shared" si="7"/>
        <v>9638.7759552000007</v>
      </c>
      <c r="H420" s="249">
        <f t="shared" si="7"/>
        <v>9587.3174720000006</v>
      </c>
      <c r="I420" s="249">
        <f t="shared" si="7"/>
        <v>9534.6653888000001</v>
      </c>
      <c r="J420" s="249">
        <f t="shared" si="7"/>
        <v>9480.5165312000008</v>
      </c>
      <c r="K420" s="249">
        <f t="shared" si="7"/>
        <v>9425.2647871999998</v>
      </c>
      <c r="L420" s="249">
        <f t="shared" si="7"/>
        <v>9369.1751360000017</v>
      </c>
      <c r="M420" s="249">
        <f t="shared" si="7"/>
        <v>9312.5913344000001</v>
      </c>
      <c r="N420" s="249">
        <f t="shared" si="7"/>
        <v>9255.8117824000001</v>
      </c>
      <c r="O420" s="249">
        <f t="shared" si="7"/>
        <v>9198.8364799999999</v>
      </c>
      <c r="P420" s="249">
        <f t="shared" si="7"/>
        <v>9141.4863872000005</v>
      </c>
      <c r="Q420" s="249">
        <f t="shared" si="7"/>
        <v>9083.7256959999995</v>
      </c>
      <c r="R420" s="249">
        <f t="shared" si="7"/>
        <v>9025.3944640000009</v>
      </c>
      <c r="S420" s="249">
        <f t="shared" si="7"/>
        <v>8966.4807552000002</v>
      </c>
      <c r="T420" s="249">
        <f t="shared" si="7"/>
        <v>8906.9630847999997</v>
      </c>
      <c r="U420" s="249">
        <f t="shared" si="7"/>
        <v>8846.8820352000002</v>
      </c>
      <c r="V420" s="249">
        <f t="shared" si="7"/>
        <v>8786.2567040000013</v>
      </c>
      <c r="W420" s="249">
        <f t="shared" si="7"/>
        <v>8725.1539328000017</v>
      </c>
      <c r="X420" s="249">
        <f t="shared" si="7"/>
        <v>8663.5999807999997</v>
      </c>
      <c r="Y420" s="249">
        <f t="shared" si="7"/>
        <v>8601.6545279999991</v>
      </c>
      <c r="Z420" s="249">
        <f t="shared" si="7"/>
        <v>8539.3104127999995</v>
      </c>
      <c r="AA420" s="249">
        <f t="shared" si="7"/>
        <v>8476.6082176000018</v>
      </c>
      <c r="AB420" s="249">
        <f t="shared" si="7"/>
        <v>8413.6410432000011</v>
      </c>
      <c r="AC420" s="249">
        <f t="shared" si="7"/>
        <v>8350.5067648000004</v>
      </c>
      <c r="AD420" s="249">
        <f t="shared" si="7"/>
        <v>8287.1886720000002</v>
      </c>
      <c r="AE420" s="249">
        <f t="shared" si="7"/>
        <v>8223.7655424000004</v>
      </c>
      <c r="AF420" s="249">
        <f t="shared" si="7"/>
        <v>8160.153824</v>
      </c>
      <c r="AG420" s="249">
        <f t="shared" si="7"/>
        <v>8096.4012607999994</v>
      </c>
      <c r="AH420" s="249">
        <f t="shared" si="7"/>
        <v>8032.4481728000001</v>
      </c>
    </row>
    <row r="421" spans="2:34" x14ac:dyDescent="0.25">
      <c r="B421" s="256" t="s">
        <v>330</v>
      </c>
      <c r="C421" s="249">
        <f t="shared" si="6"/>
        <v>32241.495283200005</v>
      </c>
      <c r="D421" s="249">
        <f t="shared" si="7"/>
        <v>32221.957196800002</v>
      </c>
      <c r="E421" s="249">
        <f t="shared" si="7"/>
        <v>32196.018310400003</v>
      </c>
      <c r="F421" s="249">
        <f t="shared" si="7"/>
        <v>32162.3074304</v>
      </c>
      <c r="G421" s="249">
        <f t="shared" si="7"/>
        <v>32121.712134400008</v>
      </c>
      <c r="H421" s="249">
        <f t="shared" si="7"/>
        <v>32075.358963200004</v>
      </c>
      <c r="I421" s="249">
        <f t="shared" si="7"/>
        <v>32024.021702400005</v>
      </c>
      <c r="J421" s="249">
        <f t="shared" si="7"/>
        <v>31968.166899200005</v>
      </c>
      <c r="K421" s="249">
        <f t="shared" si="7"/>
        <v>31907.891276800005</v>
      </c>
      <c r="L421" s="249">
        <f t="shared" si="7"/>
        <v>31842.944492800005</v>
      </c>
      <c r="M421" s="249">
        <f t="shared" si="7"/>
        <v>31773.007929600004</v>
      </c>
      <c r="N421" s="249">
        <f t="shared" si="7"/>
        <v>31697.694694400001</v>
      </c>
      <c r="O421" s="249">
        <f t="shared" si="7"/>
        <v>31617.090131200002</v>
      </c>
      <c r="P421" s="249">
        <f t="shared" si="7"/>
        <v>31531.234067200003</v>
      </c>
      <c r="Q421" s="249">
        <f t="shared" si="7"/>
        <v>31439.824953600008</v>
      </c>
      <c r="R421" s="249">
        <f t="shared" si="7"/>
        <v>31342.424691200002</v>
      </c>
      <c r="S421" s="249">
        <f t="shared" si="7"/>
        <v>31238.734576000003</v>
      </c>
      <c r="T421" s="249">
        <f t="shared" si="7"/>
        <v>31128.615212799999</v>
      </c>
      <c r="U421" s="249">
        <f t="shared" si="7"/>
        <v>31012.009705600005</v>
      </c>
      <c r="V421" s="249">
        <f t="shared" si="7"/>
        <v>30888.920899200002</v>
      </c>
      <c r="W421" s="249">
        <f t="shared" ref="D421:AH429" si="8">($C$374/1000)*W236</f>
        <v>30759.431292800004</v>
      </c>
      <c r="X421" s="249">
        <f t="shared" si="8"/>
        <v>30623.560800000003</v>
      </c>
      <c r="Y421" s="249">
        <f t="shared" si="8"/>
        <v>30481.317955200004</v>
      </c>
      <c r="Z421" s="249">
        <f t="shared" si="8"/>
        <v>30332.634483200003</v>
      </c>
      <c r="AA421" s="249">
        <f t="shared" si="8"/>
        <v>30177.459177600002</v>
      </c>
      <c r="AB421" s="249">
        <f t="shared" si="8"/>
        <v>30015.6384192</v>
      </c>
      <c r="AC421" s="249">
        <f t="shared" si="8"/>
        <v>29847.212035200006</v>
      </c>
      <c r="AD421" s="249">
        <f t="shared" si="8"/>
        <v>29672.319420799999</v>
      </c>
      <c r="AE421" s="249">
        <f t="shared" si="8"/>
        <v>29491.054454400004</v>
      </c>
      <c r="AF421" s="249">
        <f t="shared" si="8"/>
        <v>29303.553686400006</v>
      </c>
      <c r="AG421" s="249">
        <f t="shared" si="8"/>
        <v>29109.800048000005</v>
      </c>
      <c r="AH421" s="249">
        <f t="shared" si="8"/>
        <v>28909.981296000002</v>
      </c>
    </row>
    <row r="422" spans="2:34" x14ac:dyDescent="0.25">
      <c r="B422" s="256" t="s">
        <v>262</v>
      </c>
      <c r="C422" s="249">
        <f t="shared" si="6"/>
        <v>5826.0284992000006</v>
      </c>
      <c r="D422" s="249">
        <f t="shared" si="8"/>
        <v>5868.7403488000009</v>
      </c>
      <c r="E422" s="249">
        <f t="shared" si="8"/>
        <v>5908.7301503999997</v>
      </c>
      <c r="F422" s="249">
        <f t="shared" si="8"/>
        <v>5946.6541120000002</v>
      </c>
      <c r="G422" s="249">
        <f t="shared" si="8"/>
        <v>5982.6337535999992</v>
      </c>
      <c r="H422" s="249">
        <f t="shared" si="8"/>
        <v>6017.0336351999995</v>
      </c>
      <c r="I422" s="249">
        <f t="shared" si="8"/>
        <v>6050.1113792000006</v>
      </c>
      <c r="J422" s="249">
        <f t="shared" si="8"/>
        <v>6081.9058719999994</v>
      </c>
      <c r="K422" s="249">
        <f t="shared" si="8"/>
        <v>6112.3296191999989</v>
      </c>
      <c r="L422" s="249">
        <f t="shared" si="8"/>
        <v>6141.6013568000008</v>
      </c>
      <c r="M422" s="249">
        <f t="shared" si="8"/>
        <v>6169.9057951999994</v>
      </c>
      <c r="N422" s="249">
        <f t="shared" si="8"/>
        <v>6197.3887584000004</v>
      </c>
      <c r="O422" s="249">
        <f t="shared" si="8"/>
        <v>6224.1085759999996</v>
      </c>
      <c r="P422" s="249">
        <f t="shared" si="8"/>
        <v>6250.1332992000007</v>
      </c>
      <c r="Q422" s="249">
        <f t="shared" si="8"/>
        <v>6275.4483455999998</v>
      </c>
      <c r="R422" s="249">
        <f t="shared" si="8"/>
        <v>6300.1412095999995</v>
      </c>
      <c r="S422" s="249">
        <f t="shared" si="8"/>
        <v>6324.1875871999991</v>
      </c>
      <c r="T422" s="249">
        <f t="shared" si="8"/>
        <v>6347.6166432</v>
      </c>
      <c r="U422" s="249">
        <f t="shared" si="8"/>
        <v>6370.4624032000002</v>
      </c>
      <c r="V422" s="249">
        <f t="shared" si="8"/>
        <v>6392.6033472000008</v>
      </c>
      <c r="W422" s="249">
        <f t="shared" si="8"/>
        <v>6414.0491968000006</v>
      </c>
      <c r="X422" s="249">
        <f t="shared" si="8"/>
        <v>6434.6006591999994</v>
      </c>
      <c r="Y422" s="249">
        <f t="shared" si="8"/>
        <v>6454.228569599999</v>
      </c>
      <c r="Z422" s="249">
        <f t="shared" si="8"/>
        <v>6473.0009792000001</v>
      </c>
      <c r="AA422" s="249">
        <f t="shared" si="8"/>
        <v>6490.8498368</v>
      </c>
      <c r="AB422" s="249">
        <f t="shared" si="8"/>
        <v>6507.5855712000002</v>
      </c>
      <c r="AC422" s="249">
        <f t="shared" si="8"/>
        <v>6523.2567903999998</v>
      </c>
      <c r="AD422" s="249">
        <f t="shared" si="8"/>
        <v>6537.8343296000003</v>
      </c>
      <c r="AE422" s="249">
        <f t="shared" si="8"/>
        <v>6551.2501376</v>
      </c>
      <c r="AF422" s="249">
        <f t="shared" si="8"/>
        <v>6563.5090752000006</v>
      </c>
      <c r="AG422" s="249">
        <f t="shared" si="8"/>
        <v>6574.5382304000004</v>
      </c>
      <c r="AH422" s="249">
        <f t="shared" si="8"/>
        <v>6584.3862111999988</v>
      </c>
    </row>
    <row r="423" spans="2:34" x14ac:dyDescent="0.25">
      <c r="B423" s="256" t="s">
        <v>407</v>
      </c>
      <c r="C423" s="249">
        <f t="shared" si="6"/>
        <v>60988.3736928</v>
      </c>
      <c r="D423" s="249">
        <f t="shared" si="8"/>
        <v>61101.167699200007</v>
      </c>
      <c r="E423" s="249">
        <f t="shared" si="8"/>
        <v>61190.009596800002</v>
      </c>
      <c r="F423" s="249">
        <f t="shared" si="8"/>
        <v>61259.783379200002</v>
      </c>
      <c r="G423" s="249">
        <f t="shared" si="8"/>
        <v>61311.738572800008</v>
      </c>
      <c r="H423" s="249">
        <f t="shared" si="8"/>
        <v>61348.824972800008</v>
      </c>
      <c r="I423" s="249">
        <f t="shared" si="8"/>
        <v>61373.450342400007</v>
      </c>
      <c r="J423" s="249">
        <f t="shared" si="8"/>
        <v>61385.620387200004</v>
      </c>
      <c r="K423" s="249">
        <f t="shared" si="8"/>
        <v>61384.399388800004</v>
      </c>
      <c r="L423" s="249">
        <f t="shared" si="8"/>
        <v>61370.323673600018</v>
      </c>
      <c r="M423" s="249">
        <f t="shared" si="8"/>
        <v>61343.832572800013</v>
      </c>
      <c r="N423" s="249">
        <f t="shared" si="8"/>
        <v>61305.702048000006</v>
      </c>
      <c r="O423" s="249">
        <f t="shared" si="8"/>
        <v>61256.542598400003</v>
      </c>
      <c r="P423" s="249">
        <f t="shared" si="8"/>
        <v>61197.666512000011</v>
      </c>
      <c r="Q423" s="249">
        <f t="shared" si="8"/>
        <v>61131.230505600004</v>
      </c>
      <c r="R423" s="249">
        <f t="shared" si="8"/>
        <v>61060.098790399999</v>
      </c>
      <c r="S423" s="249">
        <f t="shared" si="8"/>
        <v>60986.690540800002</v>
      </c>
      <c r="T423" s="249">
        <f t="shared" si="8"/>
        <v>60912.004236799999</v>
      </c>
      <c r="U423" s="249">
        <f t="shared" si="8"/>
        <v>60836.890012800002</v>
      </c>
      <c r="V423" s="249">
        <f t="shared" si="8"/>
        <v>60762.916908800005</v>
      </c>
      <c r="W423" s="249">
        <f t="shared" si="8"/>
        <v>60691.865072000008</v>
      </c>
      <c r="X423" s="249">
        <f t="shared" si="8"/>
        <v>60625.081024000014</v>
      </c>
      <c r="Y423" s="249">
        <f t="shared" si="8"/>
        <v>60563.23232000001</v>
      </c>
      <c r="Z423" s="249">
        <f t="shared" si="8"/>
        <v>60506.370310400009</v>
      </c>
      <c r="AA423" s="249">
        <f t="shared" si="8"/>
        <v>60454.306710400007</v>
      </c>
      <c r="AB423" s="249">
        <f t="shared" si="8"/>
        <v>60406.339731200002</v>
      </c>
      <c r="AC423" s="249">
        <f t="shared" si="8"/>
        <v>60361.756172800007</v>
      </c>
      <c r="AD423" s="249">
        <f t="shared" si="8"/>
        <v>60320.327811200004</v>
      </c>
      <c r="AE423" s="249">
        <f t="shared" si="8"/>
        <v>60281.683782400003</v>
      </c>
      <c r="AF423" s="249">
        <f t="shared" si="8"/>
        <v>60244.580265600009</v>
      </c>
      <c r="AG423" s="249">
        <f t="shared" si="8"/>
        <v>60207.419692800009</v>
      </c>
      <c r="AH423" s="249">
        <f t="shared" si="8"/>
        <v>60168.918304000006</v>
      </c>
    </row>
    <row r="424" spans="2:34" x14ac:dyDescent="0.25">
      <c r="B424" s="256" t="s">
        <v>302</v>
      </c>
      <c r="C424" s="249">
        <f t="shared" si="6"/>
        <v>85088.447001599983</v>
      </c>
      <c r="D424" s="249">
        <f t="shared" si="8"/>
        <v>85461.927487999987</v>
      </c>
      <c r="E424" s="249">
        <f t="shared" si="8"/>
        <v>85820.731583999994</v>
      </c>
      <c r="F424" s="249">
        <f t="shared" si="8"/>
        <v>86164.285759999999</v>
      </c>
      <c r="G424" s="249">
        <f t="shared" si="8"/>
        <v>86492.951372799987</v>
      </c>
      <c r="H424" s="249">
        <f t="shared" si="8"/>
        <v>86807.563852799998</v>
      </c>
      <c r="I424" s="249">
        <f t="shared" si="8"/>
        <v>87108.491187200008</v>
      </c>
      <c r="J424" s="249">
        <f t="shared" si="8"/>
        <v>87395.468160000004</v>
      </c>
      <c r="K424" s="249">
        <f t="shared" si="8"/>
        <v>87666.804019200004</v>
      </c>
      <c r="L424" s="249">
        <f t="shared" si="8"/>
        <v>87919.475302399995</v>
      </c>
      <c r="M424" s="249">
        <f t="shared" si="8"/>
        <v>88149.686105600005</v>
      </c>
      <c r="N424" s="249">
        <f t="shared" si="8"/>
        <v>88354.485900800006</v>
      </c>
      <c r="O424" s="249">
        <f t="shared" si="8"/>
        <v>88533.0160512</v>
      </c>
      <c r="P424" s="249">
        <f t="shared" si="8"/>
        <v>88685.618022399998</v>
      </c>
      <c r="Q424" s="249">
        <f t="shared" si="8"/>
        <v>88812.434368000002</v>
      </c>
      <c r="R424" s="249">
        <f t="shared" si="8"/>
        <v>88914.094976000008</v>
      </c>
      <c r="S424" s="249">
        <f t="shared" si="8"/>
        <v>88991.335820799999</v>
      </c>
      <c r="T424" s="249">
        <f t="shared" si="8"/>
        <v>89044.359129599979</v>
      </c>
      <c r="U424" s="249">
        <f t="shared" si="8"/>
        <v>89073.761638399999</v>
      </c>
      <c r="V424" s="249">
        <f t="shared" si="8"/>
        <v>89081.293772799996</v>
      </c>
      <c r="W424" s="249">
        <f t="shared" si="8"/>
        <v>89069.299379200005</v>
      </c>
      <c r="X424" s="249">
        <f t="shared" si="8"/>
        <v>89039.744371199995</v>
      </c>
      <c r="Y424" s="249">
        <f t="shared" si="8"/>
        <v>88993.583526399991</v>
      </c>
      <c r="Z424" s="249">
        <f t="shared" si="8"/>
        <v>88931.698687999989</v>
      </c>
      <c r="AA424" s="249">
        <f t="shared" si="8"/>
        <v>88855.996096000003</v>
      </c>
      <c r="AB424" s="249">
        <f t="shared" si="8"/>
        <v>88768.640575999991</v>
      </c>
      <c r="AC424" s="249">
        <f t="shared" si="8"/>
        <v>88671.372608000005</v>
      </c>
      <c r="AD424" s="249">
        <f t="shared" si="8"/>
        <v>88565.385663999987</v>
      </c>
      <c r="AE424" s="249">
        <f t="shared" si="8"/>
        <v>88451.137241599994</v>
      </c>
      <c r="AF424" s="249">
        <f t="shared" si="8"/>
        <v>88328.600819200001</v>
      </c>
      <c r="AG424" s="249">
        <f t="shared" si="8"/>
        <v>88197.358681600002</v>
      </c>
      <c r="AH424" s="249">
        <f t="shared" si="8"/>
        <v>88057.062732800012</v>
      </c>
    </row>
    <row r="425" spans="2:34" x14ac:dyDescent="0.25">
      <c r="B425" s="256" t="s">
        <v>418</v>
      </c>
      <c r="C425" s="249">
        <f t="shared" si="6"/>
        <v>2327.2208064000006</v>
      </c>
      <c r="D425" s="249">
        <f t="shared" si="8"/>
        <v>2335.4162496000008</v>
      </c>
      <c r="E425" s="249">
        <f t="shared" si="8"/>
        <v>2343.9233664000003</v>
      </c>
      <c r="F425" s="249">
        <f t="shared" si="8"/>
        <v>2352.6526464000008</v>
      </c>
      <c r="G425" s="249">
        <f t="shared" si="8"/>
        <v>2361.5169984000004</v>
      </c>
      <c r="H425" s="249">
        <f t="shared" si="8"/>
        <v>2370.3624000000004</v>
      </c>
      <c r="I425" s="249">
        <f t="shared" si="8"/>
        <v>2379.0799872000007</v>
      </c>
      <c r="J425" s="249">
        <f t="shared" si="8"/>
        <v>2387.6491968000005</v>
      </c>
      <c r="K425" s="249">
        <f t="shared" si="8"/>
        <v>2396.0853504000002</v>
      </c>
      <c r="L425" s="249">
        <f t="shared" si="8"/>
        <v>2404.3251456000003</v>
      </c>
      <c r="M425" s="249">
        <f t="shared" si="8"/>
        <v>2412.3040704000005</v>
      </c>
      <c r="N425" s="249">
        <f t="shared" si="8"/>
        <v>2419.9531776000008</v>
      </c>
      <c r="O425" s="249">
        <f t="shared" si="8"/>
        <v>2427.2523072000004</v>
      </c>
      <c r="P425" s="249">
        <f t="shared" si="8"/>
        <v>2434.2038784000006</v>
      </c>
      <c r="Q425" s="249">
        <f t="shared" si="8"/>
        <v>2440.8046656000001</v>
      </c>
      <c r="R425" s="249">
        <f t="shared" si="8"/>
        <v>2447.0667648000003</v>
      </c>
      <c r="S425" s="249">
        <f t="shared" si="8"/>
        <v>2453.0075136000005</v>
      </c>
      <c r="T425" s="249">
        <f t="shared" si="8"/>
        <v>2458.6293312000007</v>
      </c>
      <c r="U425" s="249">
        <f t="shared" si="8"/>
        <v>2463.9414912000007</v>
      </c>
      <c r="V425" s="249">
        <f t="shared" si="8"/>
        <v>2468.9649600000007</v>
      </c>
      <c r="W425" s="249">
        <f t="shared" si="8"/>
        <v>2473.7432832000004</v>
      </c>
      <c r="X425" s="249">
        <f t="shared" si="8"/>
        <v>2478.3050880000005</v>
      </c>
      <c r="Y425" s="249">
        <f t="shared" si="8"/>
        <v>2482.6656960000005</v>
      </c>
      <c r="Z425" s="249">
        <f t="shared" si="8"/>
        <v>2486.8529280000007</v>
      </c>
      <c r="AA425" s="249">
        <f t="shared" si="8"/>
        <v>2490.9002496000007</v>
      </c>
      <c r="AB425" s="249">
        <f t="shared" si="8"/>
        <v>2494.8516096000003</v>
      </c>
      <c r="AC425" s="249">
        <f t="shared" si="8"/>
        <v>2498.7465216000005</v>
      </c>
      <c r="AD425" s="249">
        <f t="shared" si="8"/>
        <v>2502.6071616000008</v>
      </c>
      <c r="AE425" s="249">
        <f t="shared" si="8"/>
        <v>2506.4500608000008</v>
      </c>
      <c r="AF425" s="249">
        <f t="shared" si="8"/>
        <v>2510.3034432000004</v>
      </c>
      <c r="AG425" s="249">
        <f t="shared" si="8"/>
        <v>2514.1931136000007</v>
      </c>
      <c r="AH425" s="249">
        <f t="shared" si="8"/>
        <v>2518.1347968000005</v>
      </c>
    </row>
    <row r="426" spans="2:34" x14ac:dyDescent="0.25">
      <c r="B426" s="256" t="s">
        <v>196</v>
      </c>
      <c r="C426" s="249">
        <f t="shared" si="6"/>
        <v>3532.8436416</v>
      </c>
      <c r="D426" s="249">
        <f t="shared" si="8"/>
        <v>3585.2616576</v>
      </c>
      <c r="E426" s="249">
        <f t="shared" si="8"/>
        <v>3636.7724736</v>
      </c>
      <c r="F426" s="249">
        <f t="shared" si="8"/>
        <v>3687.2164223999998</v>
      </c>
      <c r="G426" s="249">
        <f t="shared" si="8"/>
        <v>3736.5789887999999</v>
      </c>
      <c r="H426" s="249">
        <f t="shared" si="8"/>
        <v>3784.8964608000006</v>
      </c>
      <c r="I426" s="249">
        <f t="shared" si="8"/>
        <v>3832.2232704000003</v>
      </c>
      <c r="J426" s="249">
        <f t="shared" si="8"/>
        <v>3878.4686975999998</v>
      </c>
      <c r="K426" s="249">
        <f t="shared" si="8"/>
        <v>3923.5928256000002</v>
      </c>
      <c r="L426" s="249">
        <f t="shared" si="8"/>
        <v>3967.6428288000002</v>
      </c>
      <c r="M426" s="249">
        <f t="shared" si="8"/>
        <v>4010.5388735999995</v>
      </c>
      <c r="N426" s="249">
        <f t="shared" si="8"/>
        <v>4052.3281344000002</v>
      </c>
      <c r="O426" s="249">
        <f t="shared" si="8"/>
        <v>4093.0650432000002</v>
      </c>
      <c r="P426" s="249">
        <f t="shared" si="8"/>
        <v>4132.7459712</v>
      </c>
      <c r="Q426" s="249">
        <f t="shared" si="8"/>
        <v>4171.3273728000004</v>
      </c>
      <c r="R426" s="249">
        <f t="shared" si="8"/>
        <v>4208.9507712000004</v>
      </c>
      <c r="S426" s="249">
        <f t="shared" si="8"/>
        <v>4245.6343103999998</v>
      </c>
      <c r="T426" s="249">
        <f t="shared" si="8"/>
        <v>4281.4033920000002</v>
      </c>
      <c r="U426" s="249">
        <f t="shared" si="8"/>
        <v>4316.2471295999994</v>
      </c>
      <c r="V426" s="249">
        <f t="shared" si="8"/>
        <v>4350.2889024000006</v>
      </c>
      <c r="W426" s="249">
        <f t="shared" si="8"/>
        <v>4383.5359679999992</v>
      </c>
      <c r="X426" s="249">
        <f t="shared" si="8"/>
        <v>4416.0064704000006</v>
      </c>
      <c r="Y426" s="249">
        <f t="shared" si="8"/>
        <v>4447.7294400000001</v>
      </c>
      <c r="Z426" s="249">
        <f t="shared" si="8"/>
        <v>4478.7157631999999</v>
      </c>
      <c r="AA426" s="249">
        <f t="shared" si="8"/>
        <v>4508.9726975999993</v>
      </c>
      <c r="AB426" s="249">
        <f t="shared" si="8"/>
        <v>4538.5691904000005</v>
      </c>
      <c r="AC426" s="249">
        <f t="shared" si="8"/>
        <v>4567.5124992000001</v>
      </c>
      <c r="AD426" s="249">
        <f t="shared" si="8"/>
        <v>4595.7518207999992</v>
      </c>
      <c r="AE426" s="249">
        <f t="shared" si="8"/>
        <v>4623.2835264000005</v>
      </c>
      <c r="AF426" s="249">
        <f t="shared" si="8"/>
        <v>4650.0060095999997</v>
      </c>
      <c r="AG426" s="249">
        <f t="shared" si="8"/>
        <v>4675.8648383999998</v>
      </c>
      <c r="AH426" s="249">
        <f t="shared" si="8"/>
        <v>4700.6313983999999</v>
      </c>
    </row>
    <row r="427" spans="2:34" x14ac:dyDescent="0.25">
      <c r="B427" s="256" t="s">
        <v>332</v>
      </c>
      <c r="C427" s="249">
        <f t="shared" si="6"/>
        <v>129.1395072</v>
      </c>
      <c r="D427" s="249">
        <f t="shared" si="8"/>
        <v>129.46861439999998</v>
      </c>
      <c r="E427" s="249">
        <f t="shared" si="8"/>
        <v>129.79412479999996</v>
      </c>
      <c r="F427" s="249">
        <f t="shared" si="8"/>
        <v>130.0908608</v>
      </c>
      <c r="G427" s="249">
        <f t="shared" si="8"/>
        <v>130.40917759999996</v>
      </c>
      <c r="H427" s="249">
        <f t="shared" si="8"/>
        <v>130.7131072</v>
      </c>
      <c r="I427" s="249">
        <f t="shared" si="8"/>
        <v>130.95768960000001</v>
      </c>
      <c r="J427" s="249">
        <f t="shared" si="8"/>
        <v>131.20047359999998</v>
      </c>
      <c r="K427" s="249">
        <f t="shared" si="8"/>
        <v>131.3767168</v>
      </c>
      <c r="L427" s="249">
        <f t="shared" si="8"/>
        <v>131.52958079999999</v>
      </c>
      <c r="M427" s="249">
        <f t="shared" si="8"/>
        <v>131.64467839999998</v>
      </c>
      <c r="N427" s="249">
        <f t="shared" si="8"/>
        <v>131.72200959999998</v>
      </c>
      <c r="O427" s="249">
        <f t="shared" si="8"/>
        <v>131.75797759999998</v>
      </c>
      <c r="P427" s="249">
        <f t="shared" si="8"/>
        <v>131.74179199999998</v>
      </c>
      <c r="Q427" s="249">
        <f t="shared" si="8"/>
        <v>131.68963839999998</v>
      </c>
      <c r="R427" s="249">
        <f t="shared" si="8"/>
        <v>131.5961216</v>
      </c>
      <c r="S427" s="249">
        <f t="shared" si="8"/>
        <v>131.47383039999997</v>
      </c>
      <c r="T427" s="249">
        <f t="shared" si="8"/>
        <v>131.31736959999998</v>
      </c>
      <c r="U427" s="249">
        <f t="shared" si="8"/>
        <v>131.14292479999997</v>
      </c>
      <c r="V427" s="249">
        <f t="shared" si="8"/>
        <v>130.93790719999998</v>
      </c>
      <c r="W427" s="249">
        <f t="shared" si="8"/>
        <v>130.71130879999998</v>
      </c>
      <c r="X427" s="249">
        <f t="shared" si="8"/>
        <v>130.4703232</v>
      </c>
      <c r="Y427" s="249">
        <f t="shared" si="8"/>
        <v>130.20955520000001</v>
      </c>
      <c r="Z427" s="249">
        <f t="shared" si="8"/>
        <v>129.95058559999998</v>
      </c>
      <c r="AA427" s="249">
        <f t="shared" si="8"/>
        <v>129.66463999999996</v>
      </c>
      <c r="AB427" s="249">
        <f t="shared" si="8"/>
        <v>129.36790399999998</v>
      </c>
      <c r="AC427" s="249">
        <f t="shared" si="8"/>
        <v>129.07296639999998</v>
      </c>
      <c r="AD427" s="249">
        <f t="shared" si="8"/>
        <v>128.77802879999999</v>
      </c>
      <c r="AE427" s="249">
        <f t="shared" si="8"/>
        <v>128.46330879999999</v>
      </c>
      <c r="AF427" s="249">
        <f t="shared" si="8"/>
        <v>128.15398400000001</v>
      </c>
      <c r="AG427" s="249">
        <f t="shared" si="8"/>
        <v>127.81768319999998</v>
      </c>
      <c r="AH427" s="249">
        <f t="shared" si="8"/>
        <v>127.45620479999998</v>
      </c>
    </row>
    <row r="428" spans="2:34" x14ac:dyDescent="0.25">
      <c r="B428" s="256" t="s">
        <v>333</v>
      </c>
      <c r="C428" s="249">
        <f t="shared" si="6"/>
        <v>60859.817110399999</v>
      </c>
      <c r="D428" s="249">
        <f t="shared" si="8"/>
        <v>61477.241548799997</v>
      </c>
      <c r="E428" s="249">
        <f t="shared" si="8"/>
        <v>62076.887980799991</v>
      </c>
      <c r="F428" s="249">
        <f t="shared" si="8"/>
        <v>62658.682732799993</v>
      </c>
      <c r="G428" s="249">
        <f t="shared" si="8"/>
        <v>63222.812822399988</v>
      </c>
      <c r="H428" s="249">
        <f t="shared" si="8"/>
        <v>63770.031987199996</v>
      </c>
      <c r="I428" s="249">
        <f t="shared" si="8"/>
        <v>64300.940950399985</v>
      </c>
      <c r="J428" s="249">
        <f t="shared" si="8"/>
        <v>64814.899318399992</v>
      </c>
      <c r="K428" s="249">
        <f t="shared" si="8"/>
        <v>65311.771078400001</v>
      </c>
      <c r="L428" s="249">
        <f t="shared" si="8"/>
        <v>65791.856591999996</v>
      </c>
      <c r="M428" s="249">
        <f t="shared" si="8"/>
        <v>66256.039942399992</v>
      </c>
      <c r="N428" s="249">
        <f t="shared" si="8"/>
        <v>66704.734835199997</v>
      </c>
      <c r="O428" s="249">
        <f t="shared" si="8"/>
        <v>67138.218963199994</v>
      </c>
      <c r="P428" s="249">
        <f t="shared" si="8"/>
        <v>67556.418652799985</v>
      </c>
      <c r="Q428" s="249">
        <f t="shared" si="8"/>
        <v>67959.464249600001</v>
      </c>
      <c r="R428" s="249">
        <f t="shared" si="8"/>
        <v>68347.582441599981</v>
      </c>
      <c r="S428" s="249">
        <f t="shared" si="8"/>
        <v>68720.824233599997</v>
      </c>
      <c r="T428" s="249">
        <f t="shared" si="8"/>
        <v>69079.291635199988</v>
      </c>
      <c r="U428" s="249">
        <f t="shared" si="8"/>
        <v>69423.029983999993</v>
      </c>
      <c r="V428" s="249">
        <f t="shared" si="8"/>
        <v>69752.073283199992</v>
      </c>
      <c r="W428" s="249">
        <f t="shared" si="8"/>
        <v>70066.670889599991</v>
      </c>
      <c r="X428" s="249">
        <f t="shared" si="8"/>
        <v>70366.715126399984</v>
      </c>
      <c r="Y428" s="249">
        <f t="shared" si="8"/>
        <v>70652.291001599995</v>
      </c>
      <c r="Z428" s="249">
        <f t="shared" si="8"/>
        <v>70923.205830399995</v>
      </c>
      <c r="AA428" s="249">
        <f t="shared" si="8"/>
        <v>71179.068575999991</v>
      </c>
      <c r="AB428" s="249">
        <f t="shared" si="8"/>
        <v>71419.182172799992</v>
      </c>
      <c r="AC428" s="249">
        <f t="shared" si="8"/>
        <v>71643.263260799999</v>
      </c>
      <c r="AD428" s="249">
        <f t="shared" si="8"/>
        <v>71851.130489599993</v>
      </c>
      <c r="AE428" s="249">
        <f t="shared" si="8"/>
        <v>72042.636511999983</v>
      </c>
      <c r="AF428" s="249">
        <f t="shared" si="8"/>
        <v>72217.650982399995</v>
      </c>
      <c r="AG428" s="249">
        <f t="shared" si="8"/>
        <v>72375.641183999978</v>
      </c>
      <c r="AH428" s="249">
        <f t="shared" si="8"/>
        <v>72516.408764799984</v>
      </c>
    </row>
    <row r="429" spans="2:34" x14ac:dyDescent="0.25">
      <c r="B429" s="256" t="s">
        <v>365</v>
      </c>
      <c r="C429" s="249">
        <f t="shared" ref="C429:C444" si="9">($C$374/1000)*C244</f>
        <v>86284.530124800003</v>
      </c>
      <c r="D429" s="249">
        <f t="shared" si="8"/>
        <v>87622.493184000006</v>
      </c>
      <c r="E429" s="249">
        <f t="shared" si="8"/>
        <v>88841.317273599998</v>
      </c>
      <c r="F429" s="249">
        <f t="shared" si="8"/>
        <v>89958.215936000008</v>
      </c>
      <c r="G429" s="249">
        <f t="shared" si="8"/>
        <v>91005.063526400016</v>
      </c>
      <c r="H429" s="249">
        <f t="shared" si="8"/>
        <v>92031.290624000001</v>
      </c>
      <c r="I429" s="249">
        <f t="shared" si="8"/>
        <v>93073.007923199999</v>
      </c>
      <c r="J429" s="249">
        <f t="shared" si="8"/>
        <v>94138.395084799995</v>
      </c>
      <c r="K429" s="249">
        <f t="shared" si="8"/>
        <v>95215.984691199992</v>
      </c>
      <c r="L429" s="249">
        <f t="shared" si="8"/>
        <v>96298.426470400009</v>
      </c>
      <c r="M429" s="249">
        <f t="shared" si="8"/>
        <v>97372.470067199989</v>
      </c>
      <c r="N429" s="249">
        <f t="shared" si="8"/>
        <v>98428.083353599999</v>
      </c>
      <c r="O429" s="249">
        <f t="shared" si="8"/>
        <v>99464.68526079999</v>
      </c>
      <c r="P429" s="249">
        <f t="shared" si="8"/>
        <v>100486.33333760001</v>
      </c>
      <c r="Q429" s="249">
        <f t="shared" si="8"/>
        <v>101492.63523839999</v>
      </c>
      <c r="R429" s="249">
        <f t="shared" si="8"/>
        <v>102483.7598208</v>
      </c>
      <c r="S429" s="249">
        <f t="shared" si="8"/>
        <v>103459.523328</v>
      </c>
      <c r="T429" s="249">
        <f t="shared" si="8"/>
        <v>104419.3397248</v>
      </c>
      <c r="U429" s="249">
        <f t="shared" si="8"/>
        <v>105362.11640320001</v>
      </c>
      <c r="V429" s="249">
        <f t="shared" si="8"/>
        <v>106287.1580672</v>
      </c>
      <c r="W429" s="249">
        <f t="shared" si="8"/>
        <v>107193.53599999999</v>
      </c>
      <c r="X429" s="249">
        <f t="shared" si="8"/>
        <v>108080.5996032</v>
      </c>
      <c r="Y429" s="249">
        <f t="shared" si="8"/>
        <v>108947.76284159999</v>
      </c>
      <c r="Z429" s="249">
        <f t="shared" si="8"/>
        <v>109794.53404160001</v>
      </c>
      <c r="AA429" s="249">
        <f t="shared" si="8"/>
        <v>110620.7095808</v>
      </c>
      <c r="AB429" s="249">
        <f t="shared" si="8"/>
        <v>111425.85738240001</v>
      </c>
      <c r="AC429" s="249">
        <f t="shared" si="8"/>
        <v>112209.78872320001</v>
      </c>
      <c r="AD429" s="249">
        <f t="shared" ref="D429:AH438" si="10">($C$374/1000)*AD244</f>
        <v>112972.26024959999</v>
      </c>
      <c r="AE429" s="249">
        <f t="shared" si="10"/>
        <v>113712.79022079999</v>
      </c>
      <c r="AF429" s="249">
        <f t="shared" si="10"/>
        <v>114431.05085439999</v>
      </c>
      <c r="AG429" s="249">
        <f t="shared" si="10"/>
        <v>115126.48591359999</v>
      </c>
      <c r="AH429" s="249">
        <f t="shared" si="10"/>
        <v>115798.84211200001</v>
      </c>
    </row>
    <row r="430" spans="2:34" x14ac:dyDescent="0.25">
      <c r="B430" s="256" t="s">
        <v>252</v>
      </c>
      <c r="C430" s="249">
        <f t="shared" si="9"/>
        <v>190175.17117439999</v>
      </c>
      <c r="D430" s="249">
        <f t="shared" si="10"/>
        <v>193862.29304320001</v>
      </c>
      <c r="E430" s="249">
        <f t="shared" si="10"/>
        <v>197506.97466880002</v>
      </c>
      <c r="F430" s="249">
        <f t="shared" si="10"/>
        <v>201103.23732480002</v>
      </c>
      <c r="G430" s="249">
        <f t="shared" si="10"/>
        <v>204654.97968640001</v>
      </c>
      <c r="H430" s="249">
        <f t="shared" si="10"/>
        <v>208170.24348160002</v>
      </c>
      <c r="I430" s="249">
        <f t="shared" si="10"/>
        <v>211657.18599679999</v>
      </c>
      <c r="J430" s="249">
        <f t="shared" si="10"/>
        <v>215115.90763519998</v>
      </c>
      <c r="K430" s="249">
        <f t="shared" si="10"/>
        <v>218550.52303360001</v>
      </c>
      <c r="L430" s="249">
        <f t="shared" si="10"/>
        <v>221978.9475328</v>
      </c>
      <c r="M430" s="249">
        <f t="shared" si="10"/>
        <v>225424.01623040001</v>
      </c>
      <c r="N430" s="249">
        <f t="shared" si="10"/>
        <v>228903.29968639999</v>
      </c>
      <c r="O430" s="249">
        <f t="shared" si="10"/>
        <v>232422.44131839997</v>
      </c>
      <c r="P430" s="249">
        <f t="shared" si="10"/>
        <v>235980.9353216</v>
      </c>
      <c r="Q430" s="249">
        <f t="shared" si="10"/>
        <v>239582.144256</v>
      </c>
      <c r="R430" s="249">
        <f t="shared" si="10"/>
        <v>243227.5533312</v>
      </c>
      <c r="S430" s="249">
        <f t="shared" si="10"/>
        <v>246916.81018879998</v>
      </c>
      <c r="T430" s="249">
        <f t="shared" si="10"/>
        <v>250651.3375232</v>
      </c>
      <c r="U430" s="249">
        <f t="shared" si="10"/>
        <v>254427.93569280003</v>
      </c>
      <c r="V430" s="249">
        <f t="shared" si="10"/>
        <v>258234.95413760003</v>
      </c>
      <c r="W430" s="249">
        <f t="shared" si="10"/>
        <v>262056.59735040003</v>
      </c>
      <c r="X430" s="249">
        <f t="shared" si="10"/>
        <v>265879.76555520005</v>
      </c>
      <c r="Y430" s="249">
        <f t="shared" si="10"/>
        <v>269698.80396799999</v>
      </c>
      <c r="Z430" s="249">
        <f t="shared" si="10"/>
        <v>273510.84636160004</v>
      </c>
      <c r="AA430" s="249">
        <f t="shared" si="10"/>
        <v>277308.54625280004</v>
      </c>
      <c r="AB430" s="249">
        <f t="shared" si="10"/>
        <v>281084.57610239997</v>
      </c>
      <c r="AC430" s="249">
        <f t="shared" si="10"/>
        <v>284832.6142976</v>
      </c>
      <c r="AD430" s="249">
        <f t="shared" si="10"/>
        <v>288548.368128</v>
      </c>
      <c r="AE430" s="249">
        <f t="shared" si="10"/>
        <v>292228.58111999999</v>
      </c>
      <c r="AF430" s="249">
        <f t="shared" si="10"/>
        <v>295869.5232</v>
      </c>
      <c r="AG430" s="249">
        <f t="shared" si="10"/>
        <v>299468.09323520004</v>
      </c>
      <c r="AH430" s="249">
        <f t="shared" si="10"/>
        <v>303022.17896960001</v>
      </c>
    </row>
    <row r="431" spans="2:34" x14ac:dyDescent="0.25">
      <c r="B431" s="256" t="s">
        <v>353</v>
      </c>
      <c r="C431" s="249">
        <f t="shared" si="9"/>
        <v>5142.1886400000003</v>
      </c>
      <c r="D431" s="249">
        <f t="shared" si="10"/>
        <v>5168.2049568000002</v>
      </c>
      <c r="E431" s="249">
        <f t="shared" si="10"/>
        <v>5193.9408000000003</v>
      </c>
      <c r="F431" s="249">
        <f t="shared" si="10"/>
        <v>5219.3555328000002</v>
      </c>
      <c r="G431" s="249">
        <f t="shared" si="10"/>
        <v>5244.3702720000001</v>
      </c>
      <c r="H431" s="249">
        <f t="shared" si="10"/>
        <v>5268.9690816000011</v>
      </c>
      <c r="I431" s="249">
        <f t="shared" si="10"/>
        <v>5293.0898112000004</v>
      </c>
      <c r="J431" s="249">
        <f t="shared" si="10"/>
        <v>5316.6878400000014</v>
      </c>
      <c r="K431" s="249">
        <f t="shared" si="10"/>
        <v>5339.6324928000004</v>
      </c>
      <c r="L431" s="249">
        <f t="shared" si="10"/>
        <v>5361.6066432000007</v>
      </c>
      <c r="M431" s="249">
        <f t="shared" si="10"/>
        <v>5382.2118911999996</v>
      </c>
      <c r="N431" s="249">
        <f t="shared" si="10"/>
        <v>5401.1821056000008</v>
      </c>
      <c r="O431" s="249">
        <f t="shared" si="10"/>
        <v>5418.3300384000004</v>
      </c>
      <c r="P431" s="249">
        <f t="shared" si="10"/>
        <v>5433.7234176000002</v>
      </c>
      <c r="Q431" s="249">
        <f t="shared" si="10"/>
        <v>5447.7000864000001</v>
      </c>
      <c r="R431" s="249">
        <f t="shared" si="10"/>
        <v>5460.7022688000006</v>
      </c>
      <c r="S431" s="249">
        <f t="shared" si="10"/>
        <v>5473.0630272000008</v>
      </c>
      <c r="T431" s="249">
        <f t="shared" si="10"/>
        <v>5484.8883360000018</v>
      </c>
      <c r="U431" s="249">
        <f t="shared" si="10"/>
        <v>5496.0379584000002</v>
      </c>
      <c r="V431" s="249">
        <f t="shared" si="10"/>
        <v>5506.2919775999999</v>
      </c>
      <c r="W431" s="249">
        <f t="shared" si="10"/>
        <v>5515.3627488000002</v>
      </c>
      <c r="X431" s="249">
        <f t="shared" si="10"/>
        <v>5523.0160128000007</v>
      </c>
      <c r="Y431" s="249">
        <f t="shared" si="10"/>
        <v>5529.1944000000003</v>
      </c>
      <c r="Z431" s="249">
        <f t="shared" si="10"/>
        <v>5533.960857600001</v>
      </c>
      <c r="AA431" s="249">
        <f t="shared" si="10"/>
        <v>5537.3783328</v>
      </c>
      <c r="AB431" s="249">
        <f t="shared" si="10"/>
        <v>5539.5384576000006</v>
      </c>
      <c r="AC431" s="249">
        <f t="shared" si="10"/>
        <v>5540.5033824000011</v>
      </c>
      <c r="AD431" s="249">
        <f t="shared" si="10"/>
        <v>5540.3025888000002</v>
      </c>
      <c r="AE431" s="249">
        <f t="shared" si="10"/>
        <v>5538.8715360000006</v>
      </c>
      <c r="AF431" s="249">
        <f t="shared" si="10"/>
        <v>5536.228550400001</v>
      </c>
      <c r="AG431" s="249">
        <f t="shared" si="10"/>
        <v>5532.3449472000011</v>
      </c>
      <c r="AH431" s="249">
        <f t="shared" si="10"/>
        <v>5527.2358656000006</v>
      </c>
    </row>
    <row r="432" spans="2:34" x14ac:dyDescent="0.25">
      <c r="B432" s="256" t="s">
        <v>419</v>
      </c>
      <c r="C432" s="249">
        <f t="shared" si="9"/>
        <v>3355.4827488000001</v>
      </c>
      <c r="D432" s="249">
        <f t="shared" si="10"/>
        <v>3357.7355167999999</v>
      </c>
      <c r="E432" s="249">
        <f t="shared" si="10"/>
        <v>3354.3158656000005</v>
      </c>
      <c r="F432" s="249">
        <f t="shared" si="10"/>
        <v>3346.0059360000005</v>
      </c>
      <c r="G432" s="249">
        <f t="shared" si="10"/>
        <v>3334.1371391999996</v>
      </c>
      <c r="H432" s="249">
        <f t="shared" si="10"/>
        <v>3320.7470912000003</v>
      </c>
      <c r="I432" s="249">
        <f t="shared" si="10"/>
        <v>3307.3798239999996</v>
      </c>
      <c r="J432" s="249">
        <f t="shared" si="10"/>
        <v>3294.3897056000001</v>
      </c>
      <c r="K432" s="249">
        <f t="shared" si="10"/>
        <v>3281.3109952</v>
      </c>
      <c r="L432" s="249">
        <f t="shared" si="10"/>
        <v>3268.0044767999998</v>
      </c>
      <c r="M432" s="249">
        <f t="shared" si="10"/>
        <v>3254.2651232000003</v>
      </c>
      <c r="N432" s="249">
        <f t="shared" si="10"/>
        <v>3239.8372832</v>
      </c>
      <c r="O432" s="249">
        <f t="shared" si="10"/>
        <v>3224.8323295999999</v>
      </c>
      <c r="P432" s="249">
        <f t="shared" si="10"/>
        <v>3209.4401024000003</v>
      </c>
      <c r="Q432" s="249">
        <f t="shared" si="10"/>
        <v>3193.8301920000004</v>
      </c>
      <c r="R432" s="249">
        <f t="shared" si="10"/>
        <v>3178.0835968000006</v>
      </c>
      <c r="S432" s="249">
        <f t="shared" si="10"/>
        <v>3162.3370016000003</v>
      </c>
      <c r="T432" s="249">
        <f t="shared" si="10"/>
        <v>3146.6638112000005</v>
      </c>
      <c r="U432" s="249">
        <f t="shared" si="10"/>
        <v>3131.0311199999996</v>
      </c>
      <c r="V432" s="249">
        <f t="shared" si="10"/>
        <v>3115.4971455999998</v>
      </c>
      <c r="W432" s="249">
        <f t="shared" si="10"/>
        <v>3100.0770752000008</v>
      </c>
      <c r="X432" s="249">
        <f t="shared" si="10"/>
        <v>3084.7658463999996</v>
      </c>
      <c r="Y432" s="249">
        <f t="shared" si="10"/>
        <v>3069.5659903999999</v>
      </c>
      <c r="Z432" s="249">
        <f t="shared" si="10"/>
        <v>3054.4851008000001</v>
      </c>
      <c r="AA432" s="249">
        <f t="shared" si="10"/>
        <v>3039.4877408000002</v>
      </c>
      <c r="AB432" s="249">
        <f t="shared" si="10"/>
        <v>3024.4549439999996</v>
      </c>
      <c r="AC432" s="249">
        <f t="shared" si="10"/>
        <v>3009.3943040000004</v>
      </c>
      <c r="AD432" s="249">
        <f t="shared" si="10"/>
        <v>2994.2172288000002</v>
      </c>
      <c r="AE432" s="249">
        <f t="shared" si="10"/>
        <v>2978.9338432</v>
      </c>
      <c r="AF432" s="249">
        <f t="shared" si="10"/>
        <v>2963.5087103999999</v>
      </c>
      <c r="AG432" s="249">
        <f t="shared" si="10"/>
        <v>2947.9317056</v>
      </c>
      <c r="AH432" s="249">
        <f t="shared" si="10"/>
        <v>2932.1724544000003</v>
      </c>
    </row>
    <row r="433" spans="2:34" x14ac:dyDescent="0.25">
      <c r="B433" s="256" t="s">
        <v>227</v>
      </c>
      <c r="C433" s="249">
        <f t="shared" si="9"/>
        <v>2042.7582335999998</v>
      </c>
      <c r="D433" s="249">
        <f t="shared" si="10"/>
        <v>2064.1637887999996</v>
      </c>
      <c r="E433" s="249">
        <f t="shared" si="10"/>
        <v>2085.8789247999998</v>
      </c>
      <c r="F433" s="249">
        <f t="shared" si="10"/>
        <v>2108.0335231999998</v>
      </c>
      <c r="G433" s="249">
        <f t="shared" si="10"/>
        <v>2130.6133503999999</v>
      </c>
      <c r="H433" s="249">
        <f t="shared" si="10"/>
        <v>2153.6361983999996</v>
      </c>
      <c r="I433" s="249">
        <f t="shared" si="10"/>
        <v>2177.1892480000001</v>
      </c>
      <c r="J433" s="249">
        <f t="shared" si="10"/>
        <v>2201.0981375999995</v>
      </c>
      <c r="K433" s="249">
        <f t="shared" si="10"/>
        <v>2225.4856319999999</v>
      </c>
      <c r="L433" s="249">
        <f t="shared" si="10"/>
        <v>2251.0545152</v>
      </c>
      <c r="M433" s="249">
        <f t="shared" si="10"/>
        <v>2278.7210752000001</v>
      </c>
      <c r="N433" s="249">
        <f t="shared" si="10"/>
        <v>2309.1115903999998</v>
      </c>
      <c r="O433" s="249">
        <f t="shared" si="10"/>
        <v>2342.4715904</v>
      </c>
      <c r="P433" s="249">
        <f t="shared" si="10"/>
        <v>2378.4559103999995</v>
      </c>
      <c r="Q433" s="249">
        <f t="shared" si="10"/>
        <v>2416.2994944000002</v>
      </c>
      <c r="R433" s="249">
        <f t="shared" si="10"/>
        <v>2454.8939007999998</v>
      </c>
      <c r="S433" s="249">
        <f t="shared" si="10"/>
        <v>2493.4011263999996</v>
      </c>
      <c r="T433" s="249">
        <f t="shared" si="10"/>
        <v>2531.5525119999998</v>
      </c>
      <c r="U433" s="249">
        <f t="shared" si="10"/>
        <v>2569.4121087999997</v>
      </c>
      <c r="V433" s="249">
        <f t="shared" si="10"/>
        <v>2606.9977087999996</v>
      </c>
      <c r="W433" s="249">
        <f t="shared" si="10"/>
        <v>2644.4783359999997</v>
      </c>
      <c r="X433" s="249">
        <f t="shared" si="10"/>
        <v>2681.9198207999998</v>
      </c>
      <c r="Y433" s="249">
        <f t="shared" si="10"/>
        <v>2719.2171904000002</v>
      </c>
      <c r="Z433" s="249">
        <f t="shared" si="10"/>
        <v>2756.2370048000002</v>
      </c>
      <c r="AA433" s="249">
        <f t="shared" si="10"/>
        <v>2792.8653952</v>
      </c>
      <c r="AB433" s="249">
        <f t="shared" si="10"/>
        <v>2828.9920511999999</v>
      </c>
      <c r="AC433" s="249">
        <f t="shared" si="10"/>
        <v>2864.5547007999994</v>
      </c>
      <c r="AD433" s="249">
        <f t="shared" si="10"/>
        <v>2899.4768384000004</v>
      </c>
      <c r="AE433" s="249">
        <f t="shared" si="10"/>
        <v>2933.7531263999995</v>
      </c>
      <c r="AF433" s="249">
        <f t="shared" si="10"/>
        <v>2967.3408639999998</v>
      </c>
      <c r="AG433" s="249">
        <f t="shared" si="10"/>
        <v>3000.2702976</v>
      </c>
      <c r="AH433" s="249">
        <f t="shared" si="10"/>
        <v>3032.5182976000001</v>
      </c>
    </row>
    <row r="434" spans="2:34" x14ac:dyDescent="0.25">
      <c r="B434" s="256" t="s">
        <v>198</v>
      </c>
      <c r="C434" s="249">
        <f t="shared" si="9"/>
        <v>82489.943071999995</v>
      </c>
      <c r="D434" s="249">
        <f t="shared" si="10"/>
        <v>84613.197088000001</v>
      </c>
      <c r="E434" s="249">
        <f t="shared" si="10"/>
        <v>86756.902335999985</v>
      </c>
      <c r="F434" s="249">
        <f t="shared" si="10"/>
        <v>88918.145727999989</v>
      </c>
      <c r="G434" s="249">
        <f t="shared" si="10"/>
        <v>91095.74083200001</v>
      </c>
      <c r="H434" s="249">
        <f t="shared" si="10"/>
        <v>93288.638848000002</v>
      </c>
      <c r="I434" s="249">
        <f t="shared" si="10"/>
        <v>95495.592991999991</v>
      </c>
      <c r="J434" s="249">
        <f t="shared" si="10"/>
        <v>97715.423456000004</v>
      </c>
      <c r="K434" s="249">
        <f t="shared" si="10"/>
        <v>99946.334399999992</v>
      </c>
      <c r="L434" s="249">
        <f t="shared" si="10"/>
        <v>102185.77926400001</v>
      </c>
      <c r="M434" s="249">
        <f t="shared" si="10"/>
        <v>104430.81036799999</v>
      </c>
      <c r="N434" s="249">
        <f t="shared" si="10"/>
        <v>106679.00627199998</v>
      </c>
      <c r="O434" s="249">
        <f t="shared" si="10"/>
        <v>108928.87215999998</v>
      </c>
      <c r="P434" s="249">
        <f t="shared" si="10"/>
        <v>111179.60947200001</v>
      </c>
      <c r="Q434" s="249">
        <f t="shared" si="10"/>
        <v>113430.38211199999</v>
      </c>
      <c r="R434" s="249">
        <f t="shared" si="10"/>
        <v>115680.673408</v>
      </c>
      <c r="S434" s="249">
        <f t="shared" si="10"/>
        <v>117929.962272</v>
      </c>
      <c r="T434" s="249">
        <f t="shared" si="10"/>
        <v>120176.984256</v>
      </c>
      <c r="U434" s="249">
        <f t="shared" si="10"/>
        <v>122420.99452799998</v>
      </c>
      <c r="V434" s="249">
        <f t="shared" si="10"/>
        <v>124662.65107200001</v>
      </c>
      <c r="W434" s="249">
        <f t="shared" si="10"/>
        <v>126903.12854399998</v>
      </c>
      <c r="X434" s="249">
        <f t="shared" si="10"/>
        <v>129142.96128</v>
      </c>
      <c r="Y434" s="249">
        <f t="shared" si="10"/>
        <v>131381.754048</v>
      </c>
      <c r="Z434" s="249">
        <f t="shared" si="10"/>
        <v>133617.98038399999</v>
      </c>
      <c r="AA434" s="249">
        <f t="shared" si="10"/>
        <v>135849.64057600001</v>
      </c>
      <c r="AB434" s="249">
        <f t="shared" si="10"/>
        <v>138074.16892799997</v>
      </c>
      <c r="AC434" s="249">
        <f t="shared" si="10"/>
        <v>140289.34860799997</v>
      </c>
      <c r="AD434" s="249">
        <f t="shared" si="10"/>
        <v>142493.64505600001</v>
      </c>
      <c r="AE434" s="249">
        <f t="shared" si="10"/>
        <v>144686.08969600001</v>
      </c>
      <c r="AF434" s="249">
        <f t="shared" si="10"/>
        <v>146865.641088</v>
      </c>
      <c r="AG434" s="249">
        <f t="shared" si="10"/>
        <v>149031.39689599999</v>
      </c>
      <c r="AH434" s="249">
        <f t="shared" si="10"/>
        <v>151182.253856</v>
      </c>
    </row>
    <row r="435" spans="2:34" x14ac:dyDescent="0.25">
      <c r="B435" s="256" t="s">
        <v>379</v>
      </c>
      <c r="C435" s="249">
        <f t="shared" si="9"/>
        <v>2557.3746880000003</v>
      </c>
      <c r="D435" s="249">
        <f t="shared" si="10"/>
        <v>2576.0214784</v>
      </c>
      <c r="E435" s="249">
        <f t="shared" si="10"/>
        <v>2594.5705664000002</v>
      </c>
      <c r="F435" s="249">
        <f t="shared" si="10"/>
        <v>2613.4156352</v>
      </c>
      <c r="G435" s="249">
        <f t="shared" si="10"/>
        <v>2632.5940415999999</v>
      </c>
      <c r="H435" s="249">
        <f t="shared" si="10"/>
        <v>2652.2034880000006</v>
      </c>
      <c r="I435" s="249">
        <f t="shared" si="10"/>
        <v>2672.3819072000001</v>
      </c>
      <c r="J435" s="249">
        <f t="shared" si="10"/>
        <v>2693.0287232000005</v>
      </c>
      <c r="K435" s="249">
        <f t="shared" si="10"/>
        <v>2713.9887616000005</v>
      </c>
      <c r="L435" s="249">
        <f t="shared" si="10"/>
        <v>2734.9861568000006</v>
      </c>
      <c r="M435" s="249">
        <f t="shared" si="10"/>
        <v>2755.6990656000003</v>
      </c>
      <c r="N435" s="249">
        <f t="shared" si="10"/>
        <v>2775.9521984000003</v>
      </c>
      <c r="O435" s="249">
        <f t="shared" si="10"/>
        <v>2795.6277376000003</v>
      </c>
      <c r="P435" s="249">
        <f t="shared" si="10"/>
        <v>2814.6797056</v>
      </c>
      <c r="Q435" s="249">
        <f t="shared" si="10"/>
        <v>2833.1885632000003</v>
      </c>
      <c r="R435" s="249">
        <f t="shared" si="10"/>
        <v>2851.2606336000003</v>
      </c>
      <c r="S435" s="249">
        <f t="shared" si="10"/>
        <v>2868.9648832000003</v>
      </c>
      <c r="T435" s="249">
        <f t="shared" si="10"/>
        <v>2886.2725760000003</v>
      </c>
      <c r="U435" s="249">
        <f t="shared" si="10"/>
        <v>2903.1262400000001</v>
      </c>
      <c r="V435" s="249">
        <f t="shared" si="10"/>
        <v>2919.5316224000003</v>
      </c>
      <c r="W435" s="249">
        <f t="shared" si="10"/>
        <v>2935.4456192000002</v>
      </c>
      <c r="X435" s="249">
        <f t="shared" si="10"/>
        <v>2950.8624832</v>
      </c>
      <c r="Y435" s="249">
        <f t="shared" si="10"/>
        <v>2965.7793408000002</v>
      </c>
      <c r="Z435" s="249">
        <f t="shared" si="10"/>
        <v>2980.1904448000005</v>
      </c>
      <c r="AA435" s="249">
        <f t="shared" si="10"/>
        <v>2994.1130368000008</v>
      </c>
      <c r="AB435" s="249">
        <f t="shared" si="10"/>
        <v>3007.5758528000001</v>
      </c>
      <c r="AC435" s="249">
        <f t="shared" si="10"/>
        <v>3020.5242943999997</v>
      </c>
      <c r="AD435" s="249">
        <f t="shared" si="10"/>
        <v>3033.0215808000003</v>
      </c>
      <c r="AE435" s="249">
        <f t="shared" si="10"/>
        <v>3045.0418496000007</v>
      </c>
      <c r="AF435" s="249">
        <f t="shared" si="10"/>
        <v>3056.5822271999996</v>
      </c>
      <c r="AG435" s="249">
        <f t="shared" si="10"/>
        <v>3067.6944384000003</v>
      </c>
      <c r="AH435" s="249">
        <f t="shared" si="10"/>
        <v>3078.3497471999999</v>
      </c>
    </row>
    <row r="436" spans="2:34" x14ac:dyDescent="0.25">
      <c r="B436" s="256" t="s">
        <v>421</v>
      </c>
      <c r="C436" s="249">
        <f t="shared" si="9"/>
        <v>2850.1683168</v>
      </c>
      <c r="D436" s="249">
        <f t="shared" si="10"/>
        <v>2854.5779136000006</v>
      </c>
      <c r="E436" s="249">
        <f t="shared" si="10"/>
        <v>2858.5155872000005</v>
      </c>
      <c r="F436" s="249">
        <f t="shared" si="10"/>
        <v>2861.9133312000004</v>
      </c>
      <c r="G436" s="249">
        <f t="shared" si="10"/>
        <v>2864.8350304000005</v>
      </c>
      <c r="H436" s="249">
        <f t="shared" si="10"/>
        <v>2867.3306592000004</v>
      </c>
      <c r="I436" s="249">
        <f t="shared" si="10"/>
        <v>2869.4419488000003</v>
      </c>
      <c r="J436" s="249">
        <f t="shared" si="10"/>
        <v>2871.2219648000005</v>
      </c>
      <c r="K436" s="249">
        <f t="shared" si="10"/>
        <v>2872.7016192000001</v>
      </c>
      <c r="L436" s="249">
        <f t="shared" si="10"/>
        <v>2873.8556672000009</v>
      </c>
      <c r="M436" s="249">
        <f t="shared" si="10"/>
        <v>2874.6650464000008</v>
      </c>
      <c r="N436" s="249">
        <f t="shared" si="10"/>
        <v>2875.0895712000006</v>
      </c>
      <c r="O436" s="249">
        <f t="shared" si="10"/>
        <v>2875.1611840000005</v>
      </c>
      <c r="P436" s="249">
        <f t="shared" si="10"/>
        <v>2874.8968864000003</v>
      </c>
      <c r="Q436" s="249">
        <f t="shared" si="10"/>
        <v>2874.2760704000002</v>
      </c>
      <c r="R436" s="249">
        <f t="shared" si="10"/>
        <v>2873.2940991999999</v>
      </c>
      <c r="S436" s="249">
        <f t="shared" si="10"/>
        <v>2871.9236672000006</v>
      </c>
      <c r="T436" s="249">
        <f t="shared" si="10"/>
        <v>2870.1807455999997</v>
      </c>
      <c r="U436" s="249">
        <f t="shared" si="10"/>
        <v>2868.0936704000005</v>
      </c>
      <c r="V436" s="249">
        <f t="shared" si="10"/>
        <v>2865.7088096000002</v>
      </c>
      <c r="W436" s="249">
        <f t="shared" si="10"/>
        <v>2863.0807744000003</v>
      </c>
      <c r="X436" s="249">
        <f t="shared" si="10"/>
        <v>2860.2698431999997</v>
      </c>
      <c r="Y436" s="249">
        <f t="shared" si="10"/>
        <v>2857.3012608000004</v>
      </c>
      <c r="Z436" s="249">
        <f t="shared" si="10"/>
        <v>2854.1879072000006</v>
      </c>
      <c r="AA436" s="249">
        <f t="shared" si="10"/>
        <v>2850.9509055999997</v>
      </c>
      <c r="AB436" s="249">
        <f t="shared" si="10"/>
        <v>2847.6093184000006</v>
      </c>
      <c r="AC436" s="249">
        <f t="shared" si="10"/>
        <v>2844.1904512000001</v>
      </c>
      <c r="AD436" s="249">
        <f t="shared" si="10"/>
        <v>2840.7174880000002</v>
      </c>
      <c r="AE436" s="249">
        <f t="shared" si="10"/>
        <v>2837.1976416000002</v>
      </c>
      <c r="AF436" s="249">
        <f t="shared" si="10"/>
        <v>2833.6515200000008</v>
      </c>
      <c r="AG436" s="249">
        <f t="shared" si="10"/>
        <v>2830.0693344000001</v>
      </c>
      <c r="AH436" s="249">
        <f t="shared" si="10"/>
        <v>2826.4655103999999</v>
      </c>
    </row>
    <row r="437" spans="2:34" x14ac:dyDescent="0.25">
      <c r="B437" s="256" t="s">
        <v>450</v>
      </c>
      <c r="C437" s="249">
        <f t="shared" si="9"/>
        <v>338049.3557824</v>
      </c>
      <c r="D437" s="249">
        <f t="shared" si="10"/>
        <v>338795.63668480003</v>
      </c>
      <c r="E437" s="249">
        <f t="shared" si="10"/>
        <v>339588.02910079999</v>
      </c>
      <c r="F437" s="249">
        <f t="shared" si="10"/>
        <v>340409.86146559997</v>
      </c>
      <c r="G437" s="249">
        <f t="shared" si="10"/>
        <v>341243.82898559998</v>
      </c>
      <c r="H437" s="249">
        <f t="shared" si="10"/>
        <v>342057.89132159995</v>
      </c>
      <c r="I437" s="249">
        <f t="shared" si="10"/>
        <v>342829.0653824</v>
      </c>
      <c r="J437" s="249">
        <f t="shared" si="10"/>
        <v>343555.33729280002</v>
      </c>
      <c r="K437" s="249">
        <f t="shared" si="10"/>
        <v>344247.81969920004</v>
      </c>
      <c r="L437" s="249">
        <f t="shared" si="10"/>
        <v>344911.14762879995</v>
      </c>
      <c r="M437" s="249">
        <f t="shared" si="10"/>
        <v>345552.70702079998</v>
      </c>
      <c r="N437" s="249">
        <f t="shared" si="10"/>
        <v>346177.38723200001</v>
      </c>
      <c r="O437" s="249">
        <f t="shared" si="10"/>
        <v>346785.50487679994</v>
      </c>
      <c r="P437" s="249">
        <f t="shared" si="10"/>
        <v>347372.92320640001</v>
      </c>
      <c r="Q437" s="249">
        <f t="shared" si="10"/>
        <v>347934.04177920002</v>
      </c>
      <c r="R437" s="249">
        <f t="shared" si="10"/>
        <v>348461.03347199992</v>
      </c>
      <c r="S437" s="249">
        <f t="shared" si="10"/>
        <v>348947.78918400005</v>
      </c>
      <c r="T437" s="249">
        <f t="shared" si="10"/>
        <v>349392.64798720001</v>
      </c>
      <c r="U437" s="249">
        <f t="shared" si="10"/>
        <v>349795.28807679994</v>
      </c>
      <c r="V437" s="249">
        <f t="shared" si="10"/>
        <v>350152.60559359996</v>
      </c>
      <c r="W437" s="249">
        <f t="shared" si="10"/>
        <v>350461.54858240002</v>
      </c>
      <c r="X437" s="249">
        <f t="shared" si="10"/>
        <v>350720.1135488</v>
      </c>
      <c r="Y437" s="249">
        <f t="shared" si="10"/>
        <v>350927.25722239999</v>
      </c>
      <c r="Z437" s="249">
        <f t="shared" si="10"/>
        <v>351083.60764160001</v>
      </c>
      <c r="AA437" s="249">
        <f t="shared" si="10"/>
        <v>351191.25134719996</v>
      </c>
      <c r="AB437" s="249">
        <f t="shared" si="10"/>
        <v>351253.34929280001</v>
      </c>
      <c r="AC437" s="249">
        <f t="shared" si="10"/>
        <v>351272.7146752</v>
      </c>
      <c r="AD437" s="249">
        <f t="shared" si="10"/>
        <v>351250.83194880001</v>
      </c>
      <c r="AE437" s="249">
        <f t="shared" si="10"/>
        <v>351189.20632960001</v>
      </c>
      <c r="AF437" s="249">
        <f t="shared" si="10"/>
        <v>351091.26348159998</v>
      </c>
      <c r="AG437" s="249">
        <f t="shared" si="10"/>
        <v>350961.05710719997</v>
      </c>
      <c r="AH437" s="249">
        <f t="shared" si="10"/>
        <v>350802.15820160002</v>
      </c>
    </row>
    <row r="438" spans="2:34" x14ac:dyDescent="0.25">
      <c r="B438" s="256" t="s">
        <v>395</v>
      </c>
      <c r="C438" s="249">
        <f t="shared" si="9"/>
        <v>1025.9813760000002</v>
      </c>
      <c r="D438" s="249">
        <f t="shared" si="10"/>
        <v>1031.9289344000001</v>
      </c>
      <c r="E438" s="249">
        <f t="shared" si="10"/>
        <v>1037.9169024</v>
      </c>
      <c r="F438" s="249">
        <f t="shared" ref="D438:AH446" si="11">($C$374/1000)*F253</f>
        <v>1043.8901760000001</v>
      </c>
      <c r="G438" s="249">
        <f t="shared" si="11"/>
        <v>1049.8854911999999</v>
      </c>
      <c r="H438" s="249">
        <f t="shared" si="11"/>
        <v>1055.8550911999998</v>
      </c>
      <c r="I438" s="249">
        <f t="shared" si="11"/>
        <v>1061.7953024000001</v>
      </c>
      <c r="J438" s="249">
        <f t="shared" si="11"/>
        <v>1067.6620416000001</v>
      </c>
      <c r="K438" s="249">
        <f t="shared" si="11"/>
        <v>1073.4700032000001</v>
      </c>
      <c r="L438" s="249">
        <f t="shared" si="11"/>
        <v>1079.1530624000002</v>
      </c>
      <c r="M438" s="249">
        <f t="shared" si="11"/>
        <v>1084.6744832000002</v>
      </c>
      <c r="N438" s="249">
        <f t="shared" si="11"/>
        <v>1089.938752</v>
      </c>
      <c r="O438" s="249">
        <f t="shared" si="11"/>
        <v>1095.0817920000002</v>
      </c>
      <c r="P438" s="249">
        <f t="shared" si="11"/>
        <v>1099.9897216000002</v>
      </c>
      <c r="Q438" s="249">
        <f t="shared" si="11"/>
        <v>1104.6368256000003</v>
      </c>
      <c r="R438" s="249">
        <f t="shared" si="11"/>
        <v>1109.0524928000002</v>
      </c>
      <c r="S438" s="249">
        <f t="shared" si="11"/>
        <v>1113.1705984</v>
      </c>
      <c r="T438" s="249">
        <f t="shared" si="11"/>
        <v>1117.0866559999999</v>
      </c>
      <c r="U438" s="249">
        <f t="shared" si="11"/>
        <v>1120.6280064</v>
      </c>
      <c r="V438" s="249">
        <f t="shared" si="11"/>
        <v>1123.9783296000003</v>
      </c>
      <c r="W438" s="249">
        <f t="shared" si="11"/>
        <v>1126.9686400000001</v>
      </c>
      <c r="X438" s="249">
        <f t="shared" si="11"/>
        <v>1129.7091456000001</v>
      </c>
      <c r="Y438" s="249">
        <f t="shared" si="11"/>
        <v>1132.1520896</v>
      </c>
      <c r="Z438" s="249">
        <f t="shared" si="11"/>
        <v>1134.279104</v>
      </c>
      <c r="AA438" s="249">
        <f t="shared" si="11"/>
        <v>1136.1085567999999</v>
      </c>
      <c r="AB438" s="249">
        <f t="shared" si="11"/>
        <v>1137.6845312</v>
      </c>
      <c r="AC438" s="249">
        <f t="shared" si="11"/>
        <v>1138.9445760000001</v>
      </c>
      <c r="AD438" s="249">
        <f t="shared" si="11"/>
        <v>1139.9842048</v>
      </c>
      <c r="AE438" s="249">
        <f t="shared" si="11"/>
        <v>1140.6748416</v>
      </c>
      <c r="AF438" s="249">
        <f t="shared" si="11"/>
        <v>1141.1524096000001</v>
      </c>
      <c r="AG438" s="249">
        <f t="shared" si="11"/>
        <v>1141.3177215999999</v>
      </c>
      <c r="AH438" s="249">
        <f t="shared" si="11"/>
        <v>1141.2075136000001</v>
      </c>
    </row>
    <row r="439" spans="2:34" x14ac:dyDescent="0.25">
      <c r="B439" s="256" t="s">
        <v>223</v>
      </c>
      <c r="C439" s="249">
        <f t="shared" si="9"/>
        <v>2155.1973760000001</v>
      </c>
      <c r="D439" s="249">
        <f t="shared" si="11"/>
        <v>2207.922176</v>
      </c>
      <c r="E439" s="249">
        <f t="shared" si="11"/>
        <v>2260.5983680000004</v>
      </c>
      <c r="F439" s="249">
        <f t="shared" si="11"/>
        <v>2312.8797440000003</v>
      </c>
      <c r="G439" s="249">
        <f t="shared" si="11"/>
        <v>2364.8337600000004</v>
      </c>
      <c r="H439" s="249">
        <f t="shared" si="11"/>
        <v>2416.4574400000006</v>
      </c>
      <c r="I439" s="249">
        <f t="shared" si="11"/>
        <v>2467.7706240000002</v>
      </c>
      <c r="J439" s="249">
        <f t="shared" si="11"/>
        <v>2518.8863999999999</v>
      </c>
      <c r="K439" s="249">
        <f t="shared" si="11"/>
        <v>2569.8930559999999</v>
      </c>
      <c r="L439" s="249">
        <f t="shared" si="11"/>
        <v>2620.8163840000002</v>
      </c>
      <c r="M439" s="249">
        <f t="shared" si="11"/>
        <v>2671.681184</v>
      </c>
      <c r="N439" s="249">
        <f t="shared" si="11"/>
        <v>2722.5003520000005</v>
      </c>
      <c r="O439" s="249">
        <f t="shared" si="11"/>
        <v>2773.3165440000002</v>
      </c>
      <c r="P439" s="249">
        <f t="shared" si="11"/>
        <v>2824.1843200000003</v>
      </c>
      <c r="Q439" s="249">
        <f t="shared" si="11"/>
        <v>2875.1661760000002</v>
      </c>
      <c r="R439" s="249">
        <f t="shared" si="11"/>
        <v>2926.3503999999998</v>
      </c>
      <c r="S439" s="249">
        <f t="shared" si="11"/>
        <v>2977.7776640000002</v>
      </c>
      <c r="T439" s="249">
        <f t="shared" si="11"/>
        <v>3029.4737600000003</v>
      </c>
      <c r="U439" s="249">
        <f t="shared" si="11"/>
        <v>3081.43968</v>
      </c>
      <c r="V439" s="249">
        <f t="shared" si="11"/>
        <v>3133.7250239999998</v>
      </c>
      <c r="W439" s="249">
        <f t="shared" si="11"/>
        <v>3186.3327680000002</v>
      </c>
      <c r="X439" s="249">
        <f t="shared" si="11"/>
        <v>3239.2976319999998</v>
      </c>
      <c r="Y439" s="249">
        <f t="shared" si="11"/>
        <v>3292.5868800000003</v>
      </c>
      <c r="Z439" s="249">
        <f t="shared" si="11"/>
        <v>3346.1965439999999</v>
      </c>
      <c r="AA439" s="249">
        <f t="shared" si="11"/>
        <v>3400.058176</v>
      </c>
      <c r="AB439" s="249">
        <f t="shared" si="11"/>
        <v>3454.1033279999997</v>
      </c>
      <c r="AC439" s="249">
        <f t="shared" si="11"/>
        <v>3508.2516479999999</v>
      </c>
      <c r="AD439" s="249">
        <f t="shared" si="11"/>
        <v>3562.4813119999999</v>
      </c>
      <c r="AE439" s="249">
        <f t="shared" si="11"/>
        <v>3616.7109760000003</v>
      </c>
      <c r="AF439" s="249">
        <f t="shared" si="11"/>
        <v>3670.8821120000002</v>
      </c>
      <c r="AG439" s="249">
        <f t="shared" si="11"/>
        <v>3724.8608000000004</v>
      </c>
      <c r="AH439" s="249">
        <f t="shared" si="11"/>
        <v>3778.5766080000003</v>
      </c>
    </row>
    <row r="440" spans="2:34" x14ac:dyDescent="0.25">
      <c r="B440" s="256" t="s">
        <v>236</v>
      </c>
      <c r="C440" s="249">
        <f t="shared" si="9"/>
        <v>6348.1699839999992</v>
      </c>
      <c r="D440" s="249">
        <f t="shared" si="11"/>
        <v>6534.6594560000003</v>
      </c>
      <c r="E440" s="249">
        <f t="shared" si="11"/>
        <v>6724.677647999999</v>
      </c>
      <c r="F440" s="249">
        <f t="shared" si="11"/>
        <v>6918.1650719999989</v>
      </c>
      <c r="G440" s="249">
        <f t="shared" si="11"/>
        <v>7114.9027040000001</v>
      </c>
      <c r="H440" s="249">
        <f t="shared" si="11"/>
        <v>7314.8445759999995</v>
      </c>
      <c r="I440" s="249">
        <f t="shared" si="11"/>
        <v>7517.8095199999998</v>
      </c>
      <c r="J440" s="249">
        <f t="shared" si="11"/>
        <v>7723.7164160000002</v>
      </c>
      <c r="K440" s="249">
        <f t="shared" si="11"/>
        <v>7932.3813919999984</v>
      </c>
      <c r="L440" s="249">
        <f t="shared" si="11"/>
        <v>8143.6989919999987</v>
      </c>
      <c r="M440" s="249">
        <f t="shared" si="11"/>
        <v>8357.4555999999993</v>
      </c>
      <c r="N440" s="249">
        <f t="shared" si="11"/>
        <v>8573.5376479999995</v>
      </c>
      <c r="O440" s="249">
        <f t="shared" si="11"/>
        <v>8791.7747840000011</v>
      </c>
      <c r="P440" s="249">
        <f t="shared" si="11"/>
        <v>9012.0534399999997</v>
      </c>
      <c r="Q440" s="249">
        <f t="shared" si="11"/>
        <v>9234.3060160000005</v>
      </c>
      <c r="R440" s="249">
        <f t="shared" si="11"/>
        <v>9458.4865439999994</v>
      </c>
      <c r="S440" s="249">
        <f t="shared" si="11"/>
        <v>9684.5544639999989</v>
      </c>
      <c r="T440" s="249">
        <f t="shared" si="11"/>
        <v>9912.3231999999989</v>
      </c>
      <c r="U440" s="249">
        <f t="shared" si="11"/>
        <v>10141.738671999999</v>
      </c>
      <c r="V440" s="249">
        <f t="shared" si="11"/>
        <v>10372.589967999998</v>
      </c>
      <c r="W440" s="249">
        <f t="shared" si="11"/>
        <v>10604.690511999999</v>
      </c>
      <c r="X440" s="249">
        <f t="shared" si="11"/>
        <v>10837.896992</v>
      </c>
      <c r="Y440" s="249">
        <f t="shared" si="11"/>
        <v>11072.057983999999</v>
      </c>
      <c r="Z440" s="249">
        <f t="shared" si="11"/>
        <v>11307.057216000001</v>
      </c>
      <c r="AA440" s="249">
        <f t="shared" si="11"/>
        <v>11542.737855999998</v>
      </c>
      <c r="AB440" s="249">
        <f t="shared" si="11"/>
        <v>11779.045823999999</v>
      </c>
      <c r="AC440" s="249">
        <f t="shared" si="11"/>
        <v>12015.851327999999</v>
      </c>
      <c r="AD440" s="249">
        <f t="shared" si="11"/>
        <v>12252.973199999999</v>
      </c>
      <c r="AE440" s="249">
        <f t="shared" si="11"/>
        <v>12490.34384</v>
      </c>
      <c r="AF440" s="249">
        <f t="shared" si="11"/>
        <v>12727.644175999998</v>
      </c>
      <c r="AG440" s="249">
        <f t="shared" si="11"/>
        <v>12964.665999999999</v>
      </c>
      <c r="AH440" s="249">
        <f t="shared" si="11"/>
        <v>13201.195696000001</v>
      </c>
    </row>
    <row r="441" spans="2:34" x14ac:dyDescent="0.25">
      <c r="B441" s="256" t="s">
        <v>263</v>
      </c>
      <c r="C441" s="249">
        <f t="shared" si="9"/>
        <v>7533.097017600001</v>
      </c>
      <c r="D441" s="249">
        <f t="shared" si="11"/>
        <v>7518.7970400000013</v>
      </c>
      <c r="E441" s="249">
        <f t="shared" si="11"/>
        <v>7501.0761504000011</v>
      </c>
      <c r="F441" s="249">
        <f t="shared" si="11"/>
        <v>7480.2585344000008</v>
      </c>
      <c r="G441" s="249">
        <f t="shared" si="11"/>
        <v>7456.9039776000009</v>
      </c>
      <c r="H441" s="249">
        <f t="shared" si="11"/>
        <v>7431.8606400000017</v>
      </c>
      <c r="I441" s="249">
        <f t="shared" si="11"/>
        <v>7405.9220224000019</v>
      </c>
      <c r="J441" s="249">
        <f t="shared" si="11"/>
        <v>7379.0881248000005</v>
      </c>
      <c r="K441" s="249">
        <f t="shared" si="11"/>
        <v>7351.1195776000004</v>
      </c>
      <c r="L441" s="249">
        <f t="shared" si="11"/>
        <v>7322.2350176000018</v>
      </c>
      <c r="M441" s="249">
        <f t="shared" si="11"/>
        <v>7292.7020864000006</v>
      </c>
      <c r="N441" s="249">
        <f t="shared" si="11"/>
        <v>7262.7017248000011</v>
      </c>
      <c r="O441" s="249">
        <f t="shared" si="11"/>
        <v>7232.3828320000011</v>
      </c>
      <c r="P441" s="249">
        <f t="shared" si="11"/>
        <v>7201.7906432</v>
      </c>
      <c r="Q441" s="249">
        <f t="shared" si="11"/>
        <v>7170.9741632000005</v>
      </c>
      <c r="R441" s="249">
        <f t="shared" si="11"/>
        <v>7140.0634432000006</v>
      </c>
      <c r="S441" s="249">
        <f t="shared" si="11"/>
        <v>7109.0415200000016</v>
      </c>
      <c r="T441" s="249">
        <f t="shared" si="11"/>
        <v>7077.9913248000003</v>
      </c>
      <c r="U441" s="249">
        <f t="shared" si="11"/>
        <v>7046.9411296000007</v>
      </c>
      <c r="V441" s="249">
        <f t="shared" si="11"/>
        <v>7015.9097824000009</v>
      </c>
      <c r="W441" s="249">
        <f t="shared" si="11"/>
        <v>6984.8068128000004</v>
      </c>
      <c r="X441" s="249">
        <f t="shared" si="11"/>
        <v>6953.6133728000013</v>
      </c>
      <c r="Y441" s="249">
        <f t="shared" si="11"/>
        <v>6922.3520800000015</v>
      </c>
      <c r="Z441" s="249">
        <f t="shared" si="11"/>
        <v>6890.9814688000015</v>
      </c>
      <c r="AA441" s="249">
        <f t="shared" si="11"/>
        <v>6859.4468800000013</v>
      </c>
      <c r="AB441" s="249">
        <f t="shared" si="11"/>
        <v>6827.6408800000008</v>
      </c>
      <c r="AC441" s="249">
        <f t="shared" si="11"/>
        <v>6795.5031552000009</v>
      </c>
      <c r="AD441" s="249">
        <f t="shared" si="11"/>
        <v>6762.9696223999999</v>
      </c>
      <c r="AE441" s="249">
        <f t="shared" si="11"/>
        <v>6730.0892864000007</v>
      </c>
      <c r="AF441" s="249">
        <f t="shared" si="11"/>
        <v>6696.7471744000004</v>
      </c>
      <c r="AG441" s="249">
        <f t="shared" si="11"/>
        <v>6662.9112448000014</v>
      </c>
      <c r="AH441" s="249">
        <f t="shared" si="11"/>
        <v>6628.5965760000008</v>
      </c>
    </row>
    <row r="442" spans="2:34" x14ac:dyDescent="0.25">
      <c r="B442" s="256" t="s">
        <v>451</v>
      </c>
      <c r="C442" s="249">
        <f t="shared" si="9"/>
        <v>421460.4209344</v>
      </c>
      <c r="D442" s="249">
        <f t="shared" si="11"/>
        <v>422807.300048</v>
      </c>
      <c r="E442" s="249">
        <f t="shared" si="11"/>
        <v>423395.33685440006</v>
      </c>
      <c r="F442" s="249">
        <f t="shared" si="11"/>
        <v>423310.13343680004</v>
      </c>
      <c r="G442" s="249">
        <f t="shared" si="11"/>
        <v>422759.84370239999</v>
      </c>
      <c r="H442" s="249">
        <f t="shared" si="11"/>
        <v>422061.56828800001</v>
      </c>
      <c r="I442" s="249">
        <f t="shared" si="11"/>
        <v>421450.18178880005</v>
      </c>
      <c r="J442" s="249">
        <f t="shared" si="11"/>
        <v>420983.45034559997</v>
      </c>
      <c r="K442" s="249">
        <f t="shared" si="11"/>
        <v>420598.79859839997</v>
      </c>
      <c r="L442" s="249">
        <f t="shared" si="11"/>
        <v>420268.50162560004</v>
      </c>
      <c r="M442" s="249">
        <f t="shared" si="11"/>
        <v>419929.37849920004</v>
      </c>
      <c r="N442" s="249">
        <f t="shared" si="11"/>
        <v>419535.7088352</v>
      </c>
      <c r="O442" s="249">
        <f t="shared" si="11"/>
        <v>419093.9469792</v>
      </c>
      <c r="P442" s="249">
        <f t="shared" si="11"/>
        <v>418631.53020800004</v>
      </c>
      <c r="Q442" s="249">
        <f t="shared" si="11"/>
        <v>418145.32470719999</v>
      </c>
      <c r="R442" s="249">
        <f t="shared" si="11"/>
        <v>417631.17728960002</v>
      </c>
      <c r="S442" s="249">
        <f t="shared" si="11"/>
        <v>417085.37885119999</v>
      </c>
      <c r="T442" s="249">
        <f t="shared" si="11"/>
        <v>416506.95039040002</v>
      </c>
      <c r="U442" s="249">
        <f t="shared" si="11"/>
        <v>415894.97346240003</v>
      </c>
      <c r="V442" s="249">
        <f t="shared" si="11"/>
        <v>415246.03165439999</v>
      </c>
      <c r="W442" s="249">
        <f t="shared" si="11"/>
        <v>414556.32502719999</v>
      </c>
      <c r="X442" s="249">
        <f t="shared" si="11"/>
        <v>413823.06292160007</v>
      </c>
      <c r="Y442" s="249">
        <f t="shared" si="11"/>
        <v>413046.19991999998</v>
      </c>
      <c r="Z442" s="249">
        <f t="shared" si="11"/>
        <v>412226.36177599995</v>
      </c>
      <c r="AA442" s="249">
        <f t="shared" si="11"/>
        <v>411363.01861760009</v>
      </c>
      <c r="AB442" s="249">
        <f t="shared" si="11"/>
        <v>410455.82728959998</v>
      </c>
      <c r="AC442" s="249">
        <f t="shared" si="11"/>
        <v>409505.59016959998</v>
      </c>
      <c r="AD442" s="249">
        <f t="shared" si="11"/>
        <v>408513.59913600003</v>
      </c>
      <c r="AE442" s="249">
        <f t="shared" si="11"/>
        <v>407483.40685440006</v>
      </c>
      <c r="AF442" s="249">
        <f t="shared" si="11"/>
        <v>406421.75531519996</v>
      </c>
      <c r="AG442" s="249">
        <f t="shared" si="11"/>
        <v>405337.00640320004</v>
      </c>
      <c r="AH442" s="249">
        <f t="shared" si="11"/>
        <v>404236.68934719998</v>
      </c>
    </row>
    <row r="443" spans="2:34" x14ac:dyDescent="0.25">
      <c r="B443" s="256" t="s">
        <v>237</v>
      </c>
      <c r="C443" s="249">
        <f t="shared" si="9"/>
        <v>47500.527052800004</v>
      </c>
      <c r="D443" s="249">
        <f t="shared" si="11"/>
        <v>48523.510911999998</v>
      </c>
      <c r="E443" s="249">
        <f t="shared" si="11"/>
        <v>49552.891084800001</v>
      </c>
      <c r="F443" s="249">
        <f t="shared" si="11"/>
        <v>50588.740966400001</v>
      </c>
      <c r="G443" s="249">
        <f t="shared" si="11"/>
        <v>51630.776345600003</v>
      </c>
      <c r="H443" s="249">
        <f t="shared" si="11"/>
        <v>52678.861363200005</v>
      </c>
      <c r="I443" s="249">
        <f t="shared" si="11"/>
        <v>53732.722739200006</v>
      </c>
      <c r="J443" s="249">
        <f t="shared" si="11"/>
        <v>54792.109056000001</v>
      </c>
      <c r="K443" s="249">
        <f t="shared" si="11"/>
        <v>55856.703308799995</v>
      </c>
      <c r="L443" s="249">
        <f t="shared" si="11"/>
        <v>56926.371200000001</v>
      </c>
      <c r="M443" s="249">
        <f t="shared" si="11"/>
        <v>58001.069004800003</v>
      </c>
      <c r="N443" s="249">
        <f t="shared" si="11"/>
        <v>59080.667110400005</v>
      </c>
      <c r="O443" s="249">
        <f t="shared" si="11"/>
        <v>60164.9297152</v>
      </c>
      <c r="P443" s="249">
        <f t="shared" si="11"/>
        <v>61253.574169600004</v>
      </c>
      <c r="Q443" s="249">
        <f t="shared" si="11"/>
        <v>62346.338124800001</v>
      </c>
      <c r="R443" s="249">
        <f t="shared" si="11"/>
        <v>63443.032627200002</v>
      </c>
      <c r="S443" s="249">
        <f t="shared" si="11"/>
        <v>64543.345356800011</v>
      </c>
      <c r="T443" s="249">
        <f t="shared" si="11"/>
        <v>65646.932761599994</v>
      </c>
      <c r="U443" s="249">
        <f t="shared" si="11"/>
        <v>66753.459097600004</v>
      </c>
      <c r="V443" s="249">
        <f t="shared" si="11"/>
        <v>67862.782259200001</v>
      </c>
      <c r="W443" s="249">
        <f t="shared" si="11"/>
        <v>68974.649267199988</v>
      </c>
      <c r="X443" s="249">
        <f t="shared" si="11"/>
        <v>70088.844620799995</v>
      </c>
      <c r="Y443" s="249">
        <f t="shared" si="11"/>
        <v>71204.968550400008</v>
      </c>
      <c r="Z443" s="249">
        <f t="shared" si="11"/>
        <v>72322.501043199998</v>
      </c>
      <c r="AA443" s="249">
        <f t="shared" si="11"/>
        <v>73440.717516799996</v>
      </c>
      <c r="AB443" s="249">
        <f t="shared" si="11"/>
        <v>74558.819993600002</v>
      </c>
      <c r="AC443" s="249">
        <f t="shared" si="11"/>
        <v>75676.001126399991</v>
      </c>
      <c r="AD443" s="249">
        <f t="shared" si="11"/>
        <v>76791.79087360001</v>
      </c>
      <c r="AE443" s="249">
        <f t="shared" si="11"/>
        <v>77905.648921600005</v>
      </c>
      <c r="AF443" s="249">
        <f t="shared" si="11"/>
        <v>79016.889727999995</v>
      </c>
      <c r="AG443" s="249">
        <f t="shared" si="11"/>
        <v>80124.687206400005</v>
      </c>
      <c r="AH443" s="249">
        <f t="shared" si="11"/>
        <v>81228.377676799995</v>
      </c>
    </row>
    <row r="444" spans="2:34" x14ac:dyDescent="0.25">
      <c r="B444" s="256" t="s">
        <v>436</v>
      </c>
      <c r="C444" s="249">
        <f t="shared" si="9"/>
        <v>78659.8139008</v>
      </c>
      <c r="D444" s="249">
        <f t="shared" si="11"/>
        <v>78281.319782400009</v>
      </c>
      <c r="E444" s="249">
        <f t="shared" si="11"/>
        <v>77888.458268799994</v>
      </c>
      <c r="F444" s="249">
        <f t="shared" si="11"/>
        <v>77482.100566399997</v>
      </c>
      <c r="G444" s="249">
        <f t="shared" si="11"/>
        <v>77069.727033599993</v>
      </c>
      <c r="H444" s="249">
        <f t="shared" si="11"/>
        <v>76661.754595200007</v>
      </c>
      <c r="I444" s="249">
        <f t="shared" si="11"/>
        <v>76265.686140799997</v>
      </c>
      <c r="J444" s="249">
        <f t="shared" si="11"/>
        <v>75884.202883199992</v>
      </c>
      <c r="K444" s="249">
        <f t="shared" si="11"/>
        <v>75515.554899200011</v>
      </c>
      <c r="L444" s="249">
        <f t="shared" si="11"/>
        <v>75159.907417599999</v>
      </c>
      <c r="M444" s="249">
        <f t="shared" si="11"/>
        <v>74816.013712</v>
      </c>
      <c r="N444" s="249">
        <f t="shared" si="11"/>
        <v>74482.529420799998</v>
      </c>
      <c r="O444" s="249">
        <f t="shared" si="11"/>
        <v>74159.867616000003</v>
      </c>
      <c r="P444" s="249">
        <f t="shared" si="11"/>
        <v>73847.622736000005</v>
      </c>
      <c r="Q444" s="249">
        <f t="shared" si="11"/>
        <v>73543.083526399991</v>
      </c>
      <c r="R444" s="249">
        <f t="shared" si="11"/>
        <v>73242.577401599992</v>
      </c>
      <c r="S444" s="249">
        <f t="shared" si="11"/>
        <v>72942.995055999985</v>
      </c>
      <c r="T444" s="249">
        <f t="shared" si="11"/>
        <v>72642.849430399991</v>
      </c>
      <c r="U444" s="249">
        <f t="shared" si="11"/>
        <v>72341.26180800001</v>
      </c>
      <c r="V444" s="249">
        <f t="shared" si="11"/>
        <v>72037.3684928</v>
      </c>
      <c r="W444" s="249">
        <f t="shared" si="11"/>
        <v>71730.133049600001</v>
      </c>
      <c r="X444" s="249">
        <f t="shared" si="11"/>
        <v>71418.458960000004</v>
      </c>
      <c r="Y444" s="249">
        <f t="shared" si="11"/>
        <v>71101.392403200007</v>
      </c>
      <c r="Z444" s="249">
        <f t="shared" si="11"/>
        <v>70777.731715199989</v>
      </c>
      <c r="AA444" s="249">
        <f t="shared" si="11"/>
        <v>70445.944774399992</v>
      </c>
      <c r="AB444" s="249">
        <f t="shared" si="11"/>
        <v>70104.747302399992</v>
      </c>
      <c r="AC444" s="249">
        <f t="shared" si="11"/>
        <v>69752.824979199999</v>
      </c>
      <c r="AD444" s="249">
        <f t="shared" si="11"/>
        <v>69389.449295999992</v>
      </c>
      <c r="AE444" s="249">
        <f t="shared" si="11"/>
        <v>69014.440003200012</v>
      </c>
      <c r="AF444" s="249">
        <f t="shared" si="11"/>
        <v>68627.038550400001</v>
      </c>
      <c r="AG444" s="249">
        <f t="shared" si="11"/>
        <v>68226.711699200008</v>
      </c>
      <c r="AH444" s="249">
        <f t="shared" si="11"/>
        <v>67813.3092416</v>
      </c>
    </row>
    <row r="445" spans="2:34" x14ac:dyDescent="0.25">
      <c r="B445" s="256" t="s">
        <v>334</v>
      </c>
      <c r="C445" s="249">
        <f t="shared" ref="C445:R460" si="12">($C$374/1000)*C260</f>
        <v>294.25165439999995</v>
      </c>
      <c r="D445" s="249">
        <f t="shared" si="12"/>
        <v>295.60991680000001</v>
      </c>
      <c r="E445" s="249">
        <f t="shared" si="12"/>
        <v>296.91300799999999</v>
      </c>
      <c r="F445" s="249">
        <f t="shared" si="12"/>
        <v>298.12677439999999</v>
      </c>
      <c r="G445" s="249">
        <f t="shared" si="12"/>
        <v>299.24596159999999</v>
      </c>
      <c r="H445" s="249">
        <f t="shared" si="12"/>
        <v>300.26006079999996</v>
      </c>
      <c r="I445" s="249">
        <f t="shared" si="12"/>
        <v>301.14017279999996</v>
      </c>
      <c r="J445" s="249">
        <f t="shared" si="12"/>
        <v>301.9414688</v>
      </c>
      <c r="K445" s="249">
        <f t="shared" si="12"/>
        <v>302.63504959999995</v>
      </c>
      <c r="L445" s="249">
        <f t="shared" si="12"/>
        <v>303.23667839999996</v>
      </c>
      <c r="M445" s="249">
        <f t="shared" si="12"/>
        <v>303.75949119999996</v>
      </c>
      <c r="N445" s="249">
        <f t="shared" si="12"/>
        <v>304.17984319999999</v>
      </c>
      <c r="O445" s="249">
        <f t="shared" si="12"/>
        <v>304.57655039999997</v>
      </c>
      <c r="P445" s="249">
        <f t="shared" si="12"/>
        <v>304.92334079999995</v>
      </c>
      <c r="Q445" s="249">
        <f t="shared" si="12"/>
        <v>305.20445119999999</v>
      </c>
      <c r="R445" s="249">
        <f t="shared" si="12"/>
        <v>305.41462719999998</v>
      </c>
      <c r="S445" s="249">
        <f t="shared" si="11"/>
        <v>305.65370239999999</v>
      </c>
      <c r="T445" s="249">
        <f t="shared" si="11"/>
        <v>305.76404479999997</v>
      </c>
      <c r="U445" s="249">
        <f t="shared" si="11"/>
        <v>305.88226879999996</v>
      </c>
      <c r="V445" s="249">
        <f t="shared" si="11"/>
        <v>305.95320320000002</v>
      </c>
      <c r="W445" s="249">
        <f t="shared" si="11"/>
        <v>306.00311999999997</v>
      </c>
      <c r="X445" s="249">
        <f t="shared" si="11"/>
        <v>306.00049280000002</v>
      </c>
      <c r="Y445" s="249">
        <f t="shared" si="11"/>
        <v>305.95320320000002</v>
      </c>
      <c r="Z445" s="249">
        <f t="shared" si="11"/>
        <v>305.90328639999996</v>
      </c>
      <c r="AA445" s="249">
        <f t="shared" si="11"/>
        <v>305.78506239999996</v>
      </c>
      <c r="AB445" s="249">
        <f t="shared" si="11"/>
        <v>305.64319359999996</v>
      </c>
      <c r="AC445" s="249">
        <f t="shared" si="11"/>
        <v>305.44878079999995</v>
      </c>
      <c r="AD445" s="249">
        <f t="shared" si="11"/>
        <v>305.17817919999999</v>
      </c>
      <c r="AE445" s="249">
        <f t="shared" si="11"/>
        <v>304.87867839999996</v>
      </c>
      <c r="AF445" s="249">
        <f t="shared" si="11"/>
        <v>304.52663359999997</v>
      </c>
      <c r="AG445" s="249">
        <f t="shared" si="11"/>
        <v>304.09051839999995</v>
      </c>
      <c r="AH445" s="249">
        <f t="shared" si="11"/>
        <v>303.60185919999998</v>
      </c>
    </row>
    <row r="446" spans="2:34" x14ac:dyDescent="0.25">
      <c r="B446" s="256" t="s">
        <v>354</v>
      </c>
      <c r="C446" s="249">
        <f t="shared" si="12"/>
        <v>45008.578559999994</v>
      </c>
      <c r="D446" s="249">
        <f t="shared" si="11"/>
        <v>45863.851519999997</v>
      </c>
      <c r="E446" s="249">
        <f t="shared" si="11"/>
        <v>46719.662079999995</v>
      </c>
      <c r="F446" s="249">
        <f t="shared" si="11"/>
        <v>47575.150080000007</v>
      </c>
      <c r="G446" s="249">
        <f t="shared" si="11"/>
        <v>48429.347840000002</v>
      </c>
      <c r="H446" s="249">
        <f t="shared" si="11"/>
        <v>49281.226239999996</v>
      </c>
      <c r="I446" s="249">
        <f t="shared" si="11"/>
        <v>50129.917439999997</v>
      </c>
      <c r="J446" s="249">
        <f t="shared" si="11"/>
        <v>50974.566399999996</v>
      </c>
      <c r="K446" s="249">
        <f t="shared" si="11"/>
        <v>51814.658559999996</v>
      </c>
      <c r="L446" s="249">
        <f t="shared" si="11"/>
        <v>52649.797120000003</v>
      </c>
      <c r="M446" s="249">
        <f t="shared" si="11"/>
        <v>53479.751679999994</v>
      </c>
      <c r="N446" s="249">
        <f t="shared" si="11"/>
        <v>54304.153600000005</v>
      </c>
      <c r="O446" s="249">
        <f t="shared" si="11"/>
        <v>55122.641920000002</v>
      </c>
      <c r="P446" s="249">
        <f t="shared" si="11"/>
        <v>55934.548480000005</v>
      </c>
      <c r="Q446" s="249">
        <f t="shared" si="11"/>
        <v>56739.023359999999</v>
      </c>
      <c r="R446" s="249">
        <f t="shared" si="11"/>
        <v>57535.075839999998</v>
      </c>
      <c r="S446" s="249">
        <f t="shared" si="11"/>
        <v>58321.904640000001</v>
      </c>
      <c r="T446" s="249">
        <f t="shared" si="11"/>
        <v>59098.880000000005</v>
      </c>
      <c r="U446" s="249">
        <f t="shared" si="11"/>
        <v>59865.907200000001</v>
      </c>
      <c r="V446" s="249">
        <f t="shared" si="11"/>
        <v>60623.088640000002</v>
      </c>
      <c r="W446" s="249">
        <f t="shared" si="11"/>
        <v>61370.839039999999</v>
      </c>
      <c r="X446" s="249">
        <f t="shared" si="11"/>
        <v>62109.283839999996</v>
      </c>
      <c r="Y446" s="249">
        <f t="shared" si="11"/>
        <v>62838.330880000009</v>
      </c>
      <c r="Z446" s="249">
        <f t="shared" si="11"/>
        <v>63557.555199999995</v>
      </c>
      <c r="AA446" s="249">
        <f t="shared" si="11"/>
        <v>64266.588159999999</v>
      </c>
      <c r="AB446" s="249">
        <f t="shared" ref="D446:AH454" si="13">($C$374/1000)*AB261</f>
        <v>64965.004800000002</v>
      </c>
      <c r="AC446" s="249">
        <f t="shared" si="13"/>
        <v>65652.382719999994</v>
      </c>
      <c r="AD446" s="249">
        <f t="shared" si="13"/>
        <v>66328.442880000002</v>
      </c>
      <c r="AE446" s="249">
        <f t="shared" si="13"/>
        <v>66992.983039999992</v>
      </c>
      <c r="AF446" s="249">
        <f t="shared" si="13"/>
        <v>67645.934080000006</v>
      </c>
      <c r="AG446" s="249">
        <f t="shared" si="13"/>
        <v>68287.288320000007</v>
      </c>
      <c r="AH446" s="249">
        <f t="shared" si="13"/>
        <v>68917.027839999995</v>
      </c>
    </row>
    <row r="447" spans="2:34" x14ac:dyDescent="0.25">
      <c r="B447" s="256" t="s">
        <v>238</v>
      </c>
      <c r="C447" s="249">
        <f t="shared" si="12"/>
        <v>68004.330700799997</v>
      </c>
      <c r="D447" s="249">
        <f t="shared" si="13"/>
        <v>69929.490841599996</v>
      </c>
      <c r="E447" s="249">
        <f t="shared" si="13"/>
        <v>71870.087577600003</v>
      </c>
      <c r="F447" s="249">
        <f t="shared" si="13"/>
        <v>73832.0367616</v>
      </c>
      <c r="G447" s="249">
        <f t="shared" si="13"/>
        <v>75818.314956800008</v>
      </c>
      <c r="H447" s="249">
        <f t="shared" si="13"/>
        <v>77836.776243200002</v>
      </c>
      <c r="I447" s="249">
        <f t="shared" si="13"/>
        <v>79892.489830400009</v>
      </c>
      <c r="J447" s="249">
        <f t="shared" si="13"/>
        <v>81983.65593600001</v>
      </c>
      <c r="K447" s="249">
        <f t="shared" si="13"/>
        <v>84105.184051200005</v>
      </c>
      <c r="L447" s="249">
        <f t="shared" si="13"/>
        <v>86255.231795200001</v>
      </c>
      <c r="M447" s="249">
        <f t="shared" si="13"/>
        <v>88431.706521600005</v>
      </c>
      <c r="N447" s="249">
        <f t="shared" si="13"/>
        <v>90632.952217600017</v>
      </c>
      <c r="O447" s="249">
        <f t="shared" si="13"/>
        <v>92857.573785600005</v>
      </c>
      <c r="P447" s="249">
        <f t="shared" si="13"/>
        <v>95104.607436800012</v>
      </c>
      <c r="Q447" s="249">
        <f t="shared" si="13"/>
        <v>97372.897689600009</v>
      </c>
      <c r="R447" s="249">
        <f t="shared" si="13"/>
        <v>99661.43815680001</v>
      </c>
      <c r="S447" s="249">
        <f t="shared" si="13"/>
        <v>101969.16920320001</v>
      </c>
      <c r="T447" s="249">
        <f t="shared" si="13"/>
        <v>104295.10574080001</v>
      </c>
      <c r="U447" s="249">
        <f t="shared" si="13"/>
        <v>106638.25735680001</v>
      </c>
      <c r="V447" s="249">
        <f t="shared" si="13"/>
        <v>108997.58571520001</v>
      </c>
      <c r="W447" s="249">
        <f t="shared" si="13"/>
        <v>111372.40924160002</v>
      </c>
      <c r="X447" s="249">
        <f t="shared" si="13"/>
        <v>113761.87596799999</v>
      </c>
      <c r="Y447" s="249">
        <f t="shared" si="13"/>
        <v>116164.8410624</v>
      </c>
      <c r="Z447" s="249">
        <f t="shared" si="13"/>
        <v>118580.5217792</v>
      </c>
      <c r="AA447" s="249">
        <f t="shared" si="13"/>
        <v>121008.46018559999</v>
      </c>
      <c r="AB447" s="249">
        <f t="shared" si="13"/>
        <v>123448.61368319999</v>
      </c>
      <c r="AC447" s="249">
        <f t="shared" si="13"/>
        <v>125900.38056960001</v>
      </c>
      <c r="AD447" s="249">
        <f t="shared" si="13"/>
        <v>128362.98342400002</v>
      </c>
      <c r="AE447" s="249">
        <f t="shared" si="13"/>
        <v>130834.98455040001</v>
      </c>
      <c r="AF447" s="249">
        <f t="shared" si="13"/>
        <v>133315.180544</v>
      </c>
      <c r="AG447" s="249">
        <f t="shared" si="13"/>
        <v>135802.25085440002</v>
      </c>
      <c r="AH447" s="249">
        <f t="shared" si="13"/>
        <v>138294.6779136</v>
      </c>
    </row>
    <row r="448" spans="2:34" x14ac:dyDescent="0.25">
      <c r="B448" s="256" t="s">
        <v>239</v>
      </c>
      <c r="C448" s="249">
        <f t="shared" si="12"/>
        <v>6503.4565951999984</v>
      </c>
      <c r="D448" s="249">
        <f t="shared" si="13"/>
        <v>6662.8540287999995</v>
      </c>
      <c r="E448" s="249">
        <f t="shared" si="13"/>
        <v>6823.6429439999993</v>
      </c>
      <c r="F448" s="249">
        <f t="shared" si="13"/>
        <v>6985.7150015999987</v>
      </c>
      <c r="G448" s="249">
        <f t="shared" si="13"/>
        <v>7149.0735871999996</v>
      </c>
      <c r="H448" s="249">
        <f t="shared" si="13"/>
        <v>7313.8439680000001</v>
      </c>
      <c r="I448" s="249">
        <f t="shared" si="13"/>
        <v>7480.0701567999995</v>
      </c>
      <c r="J448" s="249">
        <f t="shared" si="13"/>
        <v>7647.7149119999985</v>
      </c>
      <c r="K448" s="249">
        <f t="shared" si="13"/>
        <v>7816.7172927999991</v>
      </c>
      <c r="L448" s="249">
        <f t="shared" si="13"/>
        <v>7987.1687103999993</v>
      </c>
      <c r="M448" s="249">
        <f t="shared" si="13"/>
        <v>8159.1470335999993</v>
      </c>
      <c r="N448" s="249">
        <f t="shared" si="13"/>
        <v>8332.665804799999</v>
      </c>
      <c r="O448" s="249">
        <f t="shared" si="13"/>
        <v>8507.7554943999985</v>
      </c>
      <c r="P448" s="249">
        <f t="shared" si="13"/>
        <v>8684.3416191999986</v>
      </c>
      <c r="Q448" s="249">
        <f t="shared" si="13"/>
        <v>8862.3869375999984</v>
      </c>
      <c r="R448" s="249">
        <f t="shared" si="13"/>
        <v>9041.7458688000006</v>
      </c>
      <c r="S448" s="249">
        <f t="shared" si="13"/>
        <v>9222.3743999999988</v>
      </c>
      <c r="T448" s="249">
        <f t="shared" si="13"/>
        <v>9404.2183615999984</v>
      </c>
      <c r="U448" s="249">
        <f t="shared" si="13"/>
        <v>9587.1863423999985</v>
      </c>
      <c r="V448" s="249">
        <f t="shared" si="13"/>
        <v>9771.312198399999</v>
      </c>
      <c r="W448" s="249">
        <f t="shared" si="13"/>
        <v>9956.7245823999983</v>
      </c>
      <c r="X448" s="249">
        <f t="shared" si="13"/>
        <v>10143.450579199998</v>
      </c>
      <c r="Y448" s="249">
        <f t="shared" si="13"/>
        <v>10331.385235199998</v>
      </c>
      <c r="Z448" s="249">
        <f t="shared" si="13"/>
        <v>10520.413439999998</v>
      </c>
      <c r="AA448" s="249">
        <f t="shared" si="13"/>
        <v>10710.311743999997</v>
      </c>
      <c r="AB448" s="249">
        <f t="shared" si="13"/>
        <v>10900.663718399999</v>
      </c>
      <c r="AC448" s="249">
        <f t="shared" si="13"/>
        <v>11091.245913599998</v>
      </c>
      <c r="AD448" s="249">
        <f t="shared" si="13"/>
        <v>11281.912748799998</v>
      </c>
      <c r="AE448" s="249">
        <f t="shared" si="13"/>
        <v>11472.525414399999</v>
      </c>
      <c r="AF448" s="249">
        <f t="shared" si="13"/>
        <v>11663.0602112</v>
      </c>
      <c r="AG448" s="249">
        <f t="shared" si="13"/>
        <v>11853.317388799998</v>
      </c>
      <c r="AH448" s="249">
        <f t="shared" si="13"/>
        <v>12043.263091199999</v>
      </c>
    </row>
    <row r="449" spans="2:34" x14ac:dyDescent="0.25">
      <c r="B449" s="256" t="s">
        <v>368</v>
      </c>
      <c r="C449" s="249">
        <f t="shared" si="12"/>
        <v>468.41256000000004</v>
      </c>
      <c r="D449" s="249">
        <f t="shared" si="13"/>
        <v>470.67690560000005</v>
      </c>
      <c r="E449" s="249">
        <f t="shared" si="13"/>
        <v>472.93287360000005</v>
      </c>
      <c r="F449" s="249">
        <f t="shared" si="13"/>
        <v>475.15293760000003</v>
      </c>
      <c r="G449" s="249">
        <f t="shared" si="13"/>
        <v>477.35026240000008</v>
      </c>
      <c r="H449" s="249">
        <f t="shared" si="13"/>
        <v>479.52365120000002</v>
      </c>
      <c r="I449" s="249">
        <f t="shared" si="13"/>
        <v>481.68208000000004</v>
      </c>
      <c r="J449" s="249">
        <f t="shared" si="13"/>
        <v>483.8291392000001</v>
      </c>
      <c r="K449" s="249">
        <f t="shared" si="13"/>
        <v>485.93550720000002</v>
      </c>
      <c r="L449" s="249">
        <f t="shared" si="13"/>
        <v>487.97305920000002</v>
      </c>
      <c r="M449" s="249">
        <f t="shared" si="13"/>
        <v>489.8789632000001</v>
      </c>
      <c r="N449" s="249">
        <f t="shared" si="13"/>
        <v>491.63646400000005</v>
      </c>
      <c r="O449" s="249">
        <f t="shared" si="13"/>
        <v>493.21564160000008</v>
      </c>
      <c r="P449" s="249">
        <f t="shared" si="13"/>
        <v>494.61111040000003</v>
      </c>
      <c r="Q449" s="249">
        <f t="shared" si="13"/>
        <v>495.83783040000003</v>
      </c>
      <c r="R449" s="249">
        <f t="shared" si="13"/>
        <v>496.89640000000003</v>
      </c>
      <c r="S449" s="249">
        <f t="shared" si="13"/>
        <v>497.79400000000004</v>
      </c>
      <c r="T449" s="249">
        <f t="shared" si="13"/>
        <v>498.52584320000005</v>
      </c>
      <c r="U449" s="249">
        <f t="shared" si="13"/>
        <v>499.09432320000002</v>
      </c>
      <c r="V449" s="249">
        <f t="shared" si="13"/>
        <v>499.49824319999999</v>
      </c>
      <c r="W449" s="249">
        <f t="shared" si="13"/>
        <v>499.74777600000004</v>
      </c>
      <c r="X449" s="249">
        <f t="shared" si="13"/>
        <v>499.8638656</v>
      </c>
      <c r="Y449" s="249">
        <f t="shared" si="13"/>
        <v>499.82736320000004</v>
      </c>
      <c r="Z449" s="249">
        <f t="shared" si="13"/>
        <v>499.66280320000004</v>
      </c>
      <c r="AA449" s="249">
        <f t="shared" si="13"/>
        <v>499.36061120000005</v>
      </c>
      <c r="AB449" s="249">
        <f t="shared" si="13"/>
        <v>498.92318080000001</v>
      </c>
      <c r="AC449" s="249">
        <f t="shared" si="13"/>
        <v>498.35529920000005</v>
      </c>
      <c r="AD449" s="249">
        <f t="shared" si="13"/>
        <v>497.65696640000004</v>
      </c>
      <c r="AE449" s="249">
        <f t="shared" si="13"/>
        <v>496.83656000000002</v>
      </c>
      <c r="AF449" s="249">
        <f t="shared" si="13"/>
        <v>495.88989120000002</v>
      </c>
      <c r="AG449" s="249">
        <f t="shared" si="13"/>
        <v>494.83730560000004</v>
      </c>
      <c r="AH449" s="249">
        <f t="shared" si="13"/>
        <v>493.65486720000001</v>
      </c>
    </row>
    <row r="450" spans="2:34" x14ac:dyDescent="0.25">
      <c r="B450" s="256" t="s">
        <v>336</v>
      </c>
      <c r="C450" s="249">
        <f t="shared" si="12"/>
        <v>23535.329878399996</v>
      </c>
      <c r="D450" s="249">
        <f t="shared" si="13"/>
        <v>23826.732956799995</v>
      </c>
      <c r="E450" s="249">
        <f t="shared" si="13"/>
        <v>24117.500796799999</v>
      </c>
      <c r="F450" s="249">
        <f t="shared" si="13"/>
        <v>24407.129804799999</v>
      </c>
      <c r="G450" s="249">
        <f t="shared" si="13"/>
        <v>24694.815484799998</v>
      </c>
      <c r="H450" s="249">
        <f t="shared" si="13"/>
        <v>24979.479603199998</v>
      </c>
      <c r="I450" s="249">
        <f t="shared" si="13"/>
        <v>25260.244527999996</v>
      </c>
      <c r="J450" s="249">
        <f t="shared" si="13"/>
        <v>25536.928463999997</v>
      </c>
      <c r="K450" s="249">
        <f t="shared" si="13"/>
        <v>25809.711116799997</v>
      </c>
      <c r="L450" s="249">
        <f t="shared" si="13"/>
        <v>26078.816073599999</v>
      </c>
      <c r="M450" s="249">
        <f t="shared" si="13"/>
        <v>26344.609014399997</v>
      </c>
      <c r="N450" s="249">
        <f t="shared" si="13"/>
        <v>26607.3511392</v>
      </c>
      <c r="O450" s="249">
        <f t="shared" si="13"/>
        <v>26866.9525952</v>
      </c>
      <c r="P450" s="249">
        <f t="shared" si="13"/>
        <v>27123.281737599998</v>
      </c>
      <c r="Q450" s="249">
        <f t="shared" si="13"/>
        <v>27376.708425599998</v>
      </c>
      <c r="R450" s="249">
        <f t="shared" si="13"/>
        <v>27627.765507199998</v>
      </c>
      <c r="S450" s="249">
        <f t="shared" si="13"/>
        <v>27876.705823999997</v>
      </c>
      <c r="T450" s="249">
        <f t="shared" si="13"/>
        <v>28123.629676799999</v>
      </c>
      <c r="U450" s="249">
        <f t="shared" si="13"/>
        <v>28368.192281600001</v>
      </c>
      <c r="V450" s="249">
        <f t="shared" si="13"/>
        <v>28609.576604799997</v>
      </c>
      <c r="W450" s="249">
        <f t="shared" si="13"/>
        <v>28846.693964800001</v>
      </c>
      <c r="X450" s="249">
        <f t="shared" si="13"/>
        <v>29078.7043424</v>
      </c>
      <c r="Y450" s="249">
        <f t="shared" si="13"/>
        <v>29305.166831999999</v>
      </c>
      <c r="Z450" s="249">
        <f t="shared" si="13"/>
        <v>29526.018745599999</v>
      </c>
      <c r="AA450" s="249">
        <f t="shared" si="13"/>
        <v>29741.375011199998</v>
      </c>
      <c r="AB450" s="249">
        <f t="shared" si="13"/>
        <v>29951.356825599996</v>
      </c>
      <c r="AC450" s="249">
        <f t="shared" si="13"/>
        <v>30156.087475199998</v>
      </c>
      <c r="AD450" s="249">
        <f t="shared" si="13"/>
        <v>30355.391433599998</v>
      </c>
      <c r="AE450" s="249">
        <f t="shared" si="13"/>
        <v>30548.869587199995</v>
      </c>
      <c r="AF450" s="249">
        <f t="shared" si="13"/>
        <v>30735.991177599997</v>
      </c>
      <c r="AG450" s="249">
        <f t="shared" si="13"/>
        <v>30916.081264</v>
      </c>
      <c r="AH450" s="249">
        <f t="shared" si="13"/>
        <v>31088.619535999998</v>
      </c>
    </row>
    <row r="451" spans="2:34" x14ac:dyDescent="0.25">
      <c r="B451" s="256" t="s">
        <v>355</v>
      </c>
      <c r="C451" s="249">
        <f t="shared" si="12"/>
        <v>48995.669328000004</v>
      </c>
      <c r="D451" s="249">
        <f t="shared" si="13"/>
        <v>49792.445337600002</v>
      </c>
      <c r="E451" s="249">
        <f t="shared" si="13"/>
        <v>50588.683436800013</v>
      </c>
      <c r="F451" s="249">
        <f t="shared" si="13"/>
        <v>51384.298163200001</v>
      </c>
      <c r="G451" s="249">
        <f t="shared" si="13"/>
        <v>52177.831628799999</v>
      </c>
      <c r="H451" s="249">
        <f t="shared" si="13"/>
        <v>52967.554476800004</v>
      </c>
      <c r="I451" s="249">
        <f t="shared" si="13"/>
        <v>53751.852976000002</v>
      </c>
      <c r="J451" s="249">
        <f t="shared" si="13"/>
        <v>54529.857420800006</v>
      </c>
      <c r="K451" s="249">
        <f t="shared" si="13"/>
        <v>55300.999737600003</v>
      </c>
      <c r="L451" s="249">
        <f t="shared" si="13"/>
        <v>56063.676249600001</v>
      </c>
      <c r="M451" s="249">
        <f t="shared" si="13"/>
        <v>56816.343606400005</v>
      </c>
      <c r="N451" s="249">
        <f t="shared" si="13"/>
        <v>57557.649491199998</v>
      </c>
      <c r="O451" s="249">
        <f t="shared" si="13"/>
        <v>58286.578409600006</v>
      </c>
      <c r="P451" s="249">
        <f t="shared" si="13"/>
        <v>59002.783484800013</v>
      </c>
      <c r="Q451" s="249">
        <f t="shared" si="13"/>
        <v>59705.87259520001</v>
      </c>
      <c r="R451" s="249">
        <f t="shared" si="13"/>
        <v>60395.976448000009</v>
      </c>
      <c r="S451" s="249">
        <f t="shared" si="13"/>
        <v>61072.873846399998</v>
      </c>
      <c r="T451" s="249">
        <f t="shared" si="13"/>
        <v>61736.333539200001</v>
      </c>
      <c r="U451" s="249">
        <f t="shared" si="13"/>
        <v>62385.928214400003</v>
      </c>
      <c r="V451" s="249">
        <f t="shared" si="13"/>
        <v>63021.406512000001</v>
      </c>
      <c r="W451" s="249">
        <f t="shared" si="13"/>
        <v>63642.627670400005</v>
      </c>
      <c r="X451" s="249">
        <f t="shared" si="13"/>
        <v>64249.440873600004</v>
      </c>
      <c r="Y451" s="249">
        <f t="shared" si="13"/>
        <v>64841.584707200011</v>
      </c>
      <c r="Z451" s="249">
        <f t="shared" si="13"/>
        <v>65418.938518399998</v>
      </c>
      <c r="AA451" s="249">
        <f t="shared" si="13"/>
        <v>65981.839129600005</v>
      </c>
      <c r="AB451" s="249">
        <f t="shared" si="13"/>
        <v>66530.864668800001</v>
      </c>
      <c r="AC451" s="249">
        <f t="shared" si="13"/>
        <v>67066.266495999997</v>
      </c>
      <c r="AD451" s="249">
        <f t="shared" si="13"/>
        <v>67588.205481600002</v>
      </c>
      <c r="AE451" s="249">
        <f t="shared" si="13"/>
        <v>68096.1437152</v>
      </c>
      <c r="AF451" s="249">
        <f t="shared" si="13"/>
        <v>68589.689075200004</v>
      </c>
      <c r="AG451" s="249">
        <f t="shared" si="13"/>
        <v>69067.886393599998</v>
      </c>
      <c r="AH451" s="249">
        <f t="shared" si="13"/>
        <v>69530.207814399997</v>
      </c>
    </row>
    <row r="452" spans="2:34" x14ac:dyDescent="0.25">
      <c r="B452" s="256" t="s">
        <v>408</v>
      </c>
      <c r="C452" s="249">
        <f t="shared" si="12"/>
        <v>31486.831616000003</v>
      </c>
      <c r="D452" s="249">
        <f t="shared" si="13"/>
        <v>31407.729920000002</v>
      </c>
      <c r="E452" s="249">
        <f t="shared" si="13"/>
        <v>31322.587494399999</v>
      </c>
      <c r="F452" s="249">
        <f t="shared" si="13"/>
        <v>31231.846502400003</v>
      </c>
      <c r="G452" s="249">
        <f t="shared" si="13"/>
        <v>31135.9848704</v>
      </c>
      <c r="H452" s="249">
        <f t="shared" si="13"/>
        <v>31036.095001599999</v>
      </c>
      <c r="I452" s="249">
        <f t="shared" si="13"/>
        <v>30932.989696000001</v>
      </c>
      <c r="J452" s="249">
        <f t="shared" si="13"/>
        <v>30826.642944000007</v>
      </c>
      <c r="K452" s="249">
        <f t="shared" si="13"/>
        <v>30716.443520000001</v>
      </c>
      <c r="L452" s="249">
        <f t="shared" si="13"/>
        <v>30602.326400000002</v>
      </c>
      <c r="M452" s="249">
        <f t="shared" si="13"/>
        <v>30483.904691199998</v>
      </c>
      <c r="N452" s="249">
        <f t="shared" si="13"/>
        <v>30361.181644799999</v>
      </c>
      <c r="O452" s="249">
        <f t="shared" si="13"/>
        <v>30234.101990400002</v>
      </c>
      <c r="P452" s="249">
        <f t="shared" si="13"/>
        <v>30103.029862399999</v>
      </c>
      <c r="Q452" s="249">
        <f t="shared" si="13"/>
        <v>29968.293632000001</v>
      </c>
      <c r="R452" s="249">
        <f t="shared" si="13"/>
        <v>29830.289945600001</v>
      </c>
      <c r="S452" s="249">
        <f t="shared" si="13"/>
        <v>29689.441459199999</v>
      </c>
      <c r="T452" s="249">
        <f t="shared" si="13"/>
        <v>29546.053785599997</v>
      </c>
      <c r="U452" s="249">
        <f t="shared" si="13"/>
        <v>29400.448793599997</v>
      </c>
      <c r="V452" s="249">
        <f t="shared" si="13"/>
        <v>29253.296230399999</v>
      </c>
      <c r="W452" s="249">
        <f t="shared" si="13"/>
        <v>29105.295104000001</v>
      </c>
      <c r="X452" s="249">
        <f t="shared" si="13"/>
        <v>28957.1574272</v>
      </c>
      <c r="Y452" s="249">
        <f t="shared" si="13"/>
        <v>28809.143295999998</v>
      </c>
      <c r="Z452" s="249">
        <f t="shared" si="13"/>
        <v>28661.5940864</v>
      </c>
      <c r="AA452" s="249">
        <f t="shared" si="13"/>
        <v>28514.964966400003</v>
      </c>
      <c r="AB452" s="249">
        <f t="shared" si="13"/>
        <v>28369.743616</v>
      </c>
      <c r="AC452" s="249">
        <f t="shared" si="13"/>
        <v>28226.268159999996</v>
      </c>
      <c r="AD452" s="249">
        <f t="shared" si="13"/>
        <v>28084.805196800004</v>
      </c>
      <c r="AE452" s="249">
        <f t="shared" si="13"/>
        <v>27945.335219199998</v>
      </c>
      <c r="AF452" s="249">
        <f t="shared" si="13"/>
        <v>27807.906995199999</v>
      </c>
      <c r="AG452" s="249">
        <f t="shared" si="13"/>
        <v>27672.292940799998</v>
      </c>
      <c r="AH452" s="249">
        <f t="shared" si="13"/>
        <v>27538.4182784</v>
      </c>
    </row>
    <row r="453" spans="2:34" x14ac:dyDescent="0.25">
      <c r="B453" s="256" t="s">
        <v>422</v>
      </c>
      <c r="C453" s="249">
        <f t="shared" si="12"/>
        <v>877.6989855999999</v>
      </c>
      <c r="D453" s="249">
        <f t="shared" si="13"/>
        <v>883.428</v>
      </c>
      <c r="E453" s="249">
        <f t="shared" si="13"/>
        <v>888.89036800000008</v>
      </c>
      <c r="F453" s="249">
        <f t="shared" si="13"/>
        <v>894.17151999999987</v>
      </c>
      <c r="G453" s="249">
        <f t="shared" si="13"/>
        <v>899.29734400000007</v>
      </c>
      <c r="H453" s="249">
        <f t="shared" si="13"/>
        <v>904.30408320000004</v>
      </c>
      <c r="I453" s="249">
        <f t="shared" si="13"/>
        <v>909.13478400000008</v>
      </c>
      <c r="J453" s="249">
        <f t="shared" si="13"/>
        <v>913.8671104</v>
      </c>
      <c r="K453" s="249">
        <f t="shared" si="13"/>
        <v>918.44928640000001</v>
      </c>
      <c r="L453" s="249">
        <f t="shared" si="13"/>
        <v>922.86060160000011</v>
      </c>
      <c r="M453" s="249">
        <f t="shared" si="13"/>
        <v>927.12435519999997</v>
      </c>
      <c r="N453" s="249">
        <f t="shared" si="13"/>
        <v>931.21465920000003</v>
      </c>
      <c r="O453" s="249">
        <f t="shared" si="13"/>
        <v>935.12374719999991</v>
      </c>
      <c r="P453" s="249">
        <f t="shared" si="13"/>
        <v>938.88786240000002</v>
      </c>
      <c r="Q453" s="249">
        <f t="shared" si="13"/>
        <v>942.45522879999987</v>
      </c>
      <c r="R453" s="249">
        <f t="shared" si="13"/>
        <v>945.82584640000005</v>
      </c>
      <c r="S453" s="249">
        <f t="shared" si="13"/>
        <v>949.04113600000017</v>
      </c>
      <c r="T453" s="249">
        <f t="shared" si="13"/>
        <v>952.07262079999998</v>
      </c>
      <c r="U453" s="249">
        <f t="shared" si="13"/>
        <v>954.93324480000001</v>
      </c>
      <c r="V453" s="249">
        <f t="shared" si="13"/>
        <v>957.61006399999997</v>
      </c>
      <c r="W453" s="249">
        <f t="shared" si="13"/>
        <v>960.07460160000005</v>
      </c>
      <c r="X453" s="249">
        <f t="shared" si="13"/>
        <v>962.39157760000001</v>
      </c>
      <c r="Y453" s="249">
        <f t="shared" si="13"/>
        <v>964.49109440000007</v>
      </c>
      <c r="Z453" s="249">
        <f t="shared" si="13"/>
        <v>966.39127359999998</v>
      </c>
      <c r="AA453" s="249">
        <f t="shared" si="13"/>
        <v>968.13094719999992</v>
      </c>
      <c r="AB453" s="249">
        <f t="shared" si="13"/>
        <v>969.65575039999999</v>
      </c>
      <c r="AC453" s="249">
        <f t="shared" si="13"/>
        <v>971.00710400000003</v>
      </c>
      <c r="AD453" s="249">
        <f t="shared" si="13"/>
        <v>972.17983040000013</v>
      </c>
      <c r="AE453" s="249">
        <f t="shared" si="13"/>
        <v>973.1842848</v>
      </c>
      <c r="AF453" s="249">
        <f t="shared" si="13"/>
        <v>973.98163519999991</v>
      </c>
      <c r="AG453" s="249">
        <f t="shared" si="13"/>
        <v>974.65472319999992</v>
      </c>
      <c r="AH453" s="249">
        <f t="shared" si="13"/>
        <v>975.15695039999991</v>
      </c>
    </row>
    <row r="454" spans="2:34" x14ac:dyDescent="0.25">
      <c r="B454" s="256" t="s">
        <v>289</v>
      </c>
      <c r="C454" s="249">
        <f t="shared" si="12"/>
        <v>3550499.8971903999</v>
      </c>
      <c r="D454" s="249">
        <f t="shared" si="13"/>
        <v>3585803.3939839997</v>
      </c>
      <c r="E454" s="249">
        <f t="shared" si="13"/>
        <v>3620634.0313471998</v>
      </c>
      <c r="F454" s="249">
        <f t="shared" si="13"/>
        <v>3654992.0197503995</v>
      </c>
      <c r="G454" s="249">
        <f t="shared" si="13"/>
        <v>3688833.6307199998</v>
      </c>
      <c r="H454" s="249">
        <f t="shared" si="13"/>
        <v>3722094.9020415996</v>
      </c>
      <c r="I454" s="249">
        <f t="shared" si="13"/>
        <v>3754718.1934079998</v>
      </c>
      <c r="J454" s="249">
        <f t="shared" si="13"/>
        <v>3786671.3132415991</v>
      </c>
      <c r="K454" s="249">
        <f t="shared" si="13"/>
        <v>3817929.3246975993</v>
      </c>
      <c r="L454" s="249">
        <f t="shared" si="13"/>
        <v>3848446.9402623996</v>
      </c>
      <c r="M454" s="249">
        <f t="shared" si="13"/>
        <v>3878175.0787583999</v>
      </c>
      <c r="N454" s="249">
        <f t="shared" si="13"/>
        <v>3907064.2224767995</v>
      </c>
      <c r="O454" s="249">
        <f t="shared" si="13"/>
        <v>3935087.5325439996</v>
      </c>
      <c r="P454" s="249">
        <f t="shared" si="13"/>
        <v>3962201.4831615998</v>
      </c>
      <c r="Q454" s="249">
        <f t="shared" si="13"/>
        <v>3988320.5220095995</v>
      </c>
      <c r="R454" s="249">
        <f t="shared" si="13"/>
        <v>4013344.0858111996</v>
      </c>
      <c r="S454" s="249">
        <f t="shared" si="13"/>
        <v>4037195.9479039996</v>
      </c>
      <c r="T454" s="249">
        <f t="shared" si="13"/>
        <v>4059842.2147583999</v>
      </c>
      <c r="U454" s="249">
        <f t="shared" si="13"/>
        <v>4081282.0392959993</v>
      </c>
      <c r="V454" s="249">
        <f t="shared" si="13"/>
        <v>4101517.6925183996</v>
      </c>
      <c r="W454" s="249">
        <f t="shared" si="13"/>
        <v>4120566.9500799999</v>
      </c>
      <c r="X454" s="249">
        <f t="shared" si="13"/>
        <v>4138449.6455679997</v>
      </c>
      <c r="Y454" s="249">
        <f t="shared" si="13"/>
        <v>4155162.575155199</v>
      </c>
      <c r="Z454" s="249">
        <f t="shared" si="13"/>
        <v>4170716.2519680001</v>
      </c>
      <c r="AA454" s="249">
        <f t="shared" si="13"/>
        <v>4185164.7539071995</v>
      </c>
      <c r="AB454" s="249">
        <f t="shared" si="13"/>
        <v>4198579.0822527995</v>
      </c>
      <c r="AC454" s="249">
        <f t="shared" si="13"/>
        <v>4211016.9370751996</v>
      </c>
      <c r="AD454" s="249">
        <f t="shared" si="13"/>
        <v>4222502.0469632</v>
      </c>
      <c r="AE454" s="249">
        <f t="shared" si="13"/>
        <v>4233043.3737983992</v>
      </c>
      <c r="AF454" s="249">
        <f t="shared" si="13"/>
        <v>4242665.3243519999</v>
      </c>
      <c r="AG454" s="249">
        <f t="shared" si="13"/>
        <v>4251390.0058111995</v>
      </c>
      <c r="AH454" s="249">
        <f t="shared" si="13"/>
        <v>4259235.0119423997</v>
      </c>
    </row>
    <row r="455" spans="2:34" x14ac:dyDescent="0.25">
      <c r="B455" s="256" t="s">
        <v>310</v>
      </c>
      <c r="C455" s="249">
        <f t="shared" si="12"/>
        <v>936147.96136640001</v>
      </c>
      <c r="D455" s="249">
        <f t="shared" si="12"/>
        <v>946172.90976319998</v>
      </c>
      <c r="E455" s="249">
        <f t="shared" si="12"/>
        <v>955990.69704960007</v>
      </c>
      <c r="F455" s="249">
        <f t="shared" si="12"/>
        <v>965582.07969600009</v>
      </c>
      <c r="G455" s="249">
        <f t="shared" si="12"/>
        <v>974955.96860160015</v>
      </c>
      <c r="H455" s="249">
        <f t="shared" si="12"/>
        <v>984125.64709440013</v>
      </c>
      <c r="I455" s="249">
        <f t="shared" si="12"/>
        <v>993100.48614719999</v>
      </c>
      <c r="J455" s="249">
        <f t="shared" si="12"/>
        <v>1001881.731072</v>
      </c>
      <c r="K455" s="249">
        <f t="shared" si="12"/>
        <v>1010464.9817664</v>
      </c>
      <c r="L455" s="249">
        <f t="shared" si="12"/>
        <v>1018847.0696032002</v>
      </c>
      <c r="M455" s="249">
        <f t="shared" si="12"/>
        <v>1027022.6916288002</v>
      </c>
      <c r="N455" s="249">
        <f t="shared" si="12"/>
        <v>1034987.209056</v>
      </c>
      <c r="O455" s="249">
        <f t="shared" si="12"/>
        <v>1042738.7885088</v>
      </c>
      <c r="P455" s="249">
        <f t="shared" si="12"/>
        <v>1050275.4755392002</v>
      </c>
      <c r="Q455" s="249">
        <f t="shared" si="12"/>
        <v>1057591.8288256002</v>
      </c>
      <c r="R455" s="249">
        <f t="shared" si="12"/>
        <v>1064681.4903584002</v>
      </c>
      <c r="S455" s="249">
        <f t="shared" ref="D455:AH463" si="14">($C$374/1000)*S270</f>
        <v>1071538.8977440002</v>
      </c>
      <c r="T455" s="249">
        <f t="shared" si="14"/>
        <v>1078160.6505888002</v>
      </c>
      <c r="U455" s="249">
        <f t="shared" si="14"/>
        <v>1084544.1994624001</v>
      </c>
      <c r="V455" s="249">
        <f t="shared" si="14"/>
        <v>1090686.0990015999</v>
      </c>
      <c r="W455" s="249">
        <f t="shared" si="14"/>
        <v>1096583.0768032002</v>
      </c>
      <c r="X455" s="249">
        <f t="shared" si="14"/>
        <v>1102232.085312</v>
      </c>
      <c r="Y455" s="249">
        <f t="shared" si="14"/>
        <v>1107632.3289120002</v>
      </c>
      <c r="Z455" s="249">
        <f t="shared" si="14"/>
        <v>1112781.9534719998</v>
      </c>
      <c r="AA455" s="249">
        <f t="shared" si="14"/>
        <v>1117676.3271232001</v>
      </c>
      <c r="AB455" s="249">
        <f t="shared" si="14"/>
        <v>1122310.0085440001</v>
      </c>
      <c r="AC455" s="249">
        <f t="shared" si="14"/>
        <v>1126679.929424</v>
      </c>
      <c r="AD455" s="249">
        <f t="shared" si="14"/>
        <v>1130785.9202624001</v>
      </c>
      <c r="AE455" s="249">
        <f t="shared" si="14"/>
        <v>1134631.4229632001</v>
      </c>
      <c r="AF455" s="249">
        <f t="shared" si="14"/>
        <v>1138221.6678368</v>
      </c>
      <c r="AG455" s="249">
        <f t="shared" si="14"/>
        <v>1141563.9745504002</v>
      </c>
      <c r="AH455" s="249">
        <f t="shared" si="14"/>
        <v>1144665.4413824002</v>
      </c>
    </row>
    <row r="456" spans="2:34" x14ac:dyDescent="0.25">
      <c r="B456" s="256" t="s">
        <v>290</v>
      </c>
      <c r="C456" s="249">
        <f t="shared" si="12"/>
        <v>335635.43886399991</v>
      </c>
      <c r="D456" s="249">
        <f t="shared" si="14"/>
        <v>340003.47374399996</v>
      </c>
      <c r="E456" s="249">
        <f t="shared" si="14"/>
        <v>344196.42047999991</v>
      </c>
      <c r="F456" s="249">
        <f t="shared" si="14"/>
        <v>348220.46846399992</v>
      </c>
      <c r="G456" s="249">
        <f t="shared" si="14"/>
        <v>352078.12340799993</v>
      </c>
      <c r="H456" s="249">
        <f t="shared" si="14"/>
        <v>355786.90100799996</v>
      </c>
      <c r="I456" s="249">
        <f t="shared" si="14"/>
        <v>359360.297296</v>
      </c>
      <c r="J456" s="249">
        <f t="shared" si="14"/>
        <v>362792.05001599999</v>
      </c>
      <c r="K456" s="249">
        <f t="shared" si="14"/>
        <v>366072.36705599993</v>
      </c>
      <c r="L456" s="249">
        <f t="shared" si="14"/>
        <v>369209.55895999999</v>
      </c>
      <c r="M456" s="249">
        <f t="shared" si="14"/>
        <v>372215.94783999998</v>
      </c>
      <c r="N456" s="249">
        <f t="shared" si="14"/>
        <v>375102.64950399997</v>
      </c>
      <c r="O456" s="249">
        <f t="shared" si="14"/>
        <v>377873.61884799995</v>
      </c>
      <c r="P456" s="249">
        <f t="shared" si="14"/>
        <v>380532.96863999992</v>
      </c>
      <c r="Q456" s="249">
        <f t="shared" si="14"/>
        <v>383093.64033599995</v>
      </c>
      <c r="R456" s="249">
        <f t="shared" si="14"/>
        <v>385570.62368000002</v>
      </c>
      <c r="S456" s="249">
        <f t="shared" si="14"/>
        <v>387976.39055999997</v>
      </c>
      <c r="T456" s="249">
        <f t="shared" si="14"/>
        <v>390316.99678399996</v>
      </c>
      <c r="U456" s="249">
        <f t="shared" si="14"/>
        <v>392595.51883199991</v>
      </c>
      <c r="V456" s="249">
        <f t="shared" si="14"/>
        <v>394817.27982399991</v>
      </c>
      <c r="W456" s="249">
        <f t="shared" si="14"/>
        <v>396986.74470400001</v>
      </c>
      <c r="X456" s="249">
        <f t="shared" si="14"/>
        <v>399106.93327999994</v>
      </c>
      <c r="Y456" s="249">
        <f t="shared" si="14"/>
        <v>401179.64286399994</v>
      </c>
      <c r="Z456" s="249">
        <f t="shared" si="14"/>
        <v>403204.99894399993</v>
      </c>
      <c r="AA456" s="249">
        <f t="shared" si="14"/>
        <v>405181.742592</v>
      </c>
      <c r="AB456" s="249">
        <f t="shared" si="14"/>
        <v>407107.31547199993</v>
      </c>
      <c r="AC456" s="249">
        <f t="shared" si="14"/>
        <v>408978.30916800001</v>
      </c>
      <c r="AD456" s="249">
        <f t="shared" si="14"/>
        <v>410792.19367999997</v>
      </c>
      <c r="AE456" s="249">
        <f t="shared" si="14"/>
        <v>412544.48787199997</v>
      </c>
      <c r="AF456" s="249">
        <f t="shared" si="14"/>
        <v>414226.84071999998</v>
      </c>
      <c r="AG456" s="249">
        <f t="shared" si="14"/>
        <v>415828.86100799992</v>
      </c>
      <c r="AH456" s="249">
        <f t="shared" si="14"/>
        <v>417341.03998399997</v>
      </c>
    </row>
    <row r="457" spans="2:34" x14ac:dyDescent="0.25">
      <c r="B457" s="256" t="s">
        <v>264</v>
      </c>
      <c r="C457" s="249">
        <f t="shared" si="12"/>
        <v>162773.97429119999</v>
      </c>
      <c r="D457" s="249">
        <f t="shared" si="14"/>
        <v>166553.34042239998</v>
      </c>
      <c r="E457" s="249">
        <f t="shared" si="14"/>
        <v>170515.45662080002</v>
      </c>
      <c r="F457" s="249">
        <f t="shared" si="14"/>
        <v>174596.67879040001</v>
      </c>
      <c r="G457" s="249">
        <f t="shared" si="14"/>
        <v>178761.68176639997</v>
      </c>
      <c r="H457" s="249">
        <f t="shared" si="14"/>
        <v>182948.15064959999</v>
      </c>
      <c r="I457" s="249">
        <f t="shared" si="14"/>
        <v>187111.37722239998</v>
      </c>
      <c r="J457" s="249">
        <f t="shared" si="14"/>
        <v>191246.78590079999</v>
      </c>
      <c r="K457" s="249">
        <f t="shared" si="14"/>
        <v>195375.44507519997</v>
      </c>
      <c r="L457" s="249">
        <f t="shared" si="14"/>
        <v>199507.42931199999</v>
      </c>
      <c r="M457" s="249">
        <f t="shared" si="14"/>
        <v>203659.19000959996</v>
      </c>
      <c r="N457" s="249">
        <f t="shared" si="14"/>
        <v>207842.32968960004</v>
      </c>
      <c r="O457" s="249">
        <f t="shared" si="14"/>
        <v>212057.93738240001</v>
      </c>
      <c r="P457" s="249">
        <f t="shared" si="14"/>
        <v>216300.70458239998</v>
      </c>
      <c r="Q457" s="249">
        <f t="shared" si="14"/>
        <v>220568.34556800002</v>
      </c>
      <c r="R457" s="249">
        <f t="shared" si="14"/>
        <v>224856.8727488</v>
      </c>
      <c r="S457" s="249">
        <f t="shared" si="14"/>
        <v>229162.61737599998</v>
      </c>
      <c r="T457" s="249">
        <f t="shared" si="14"/>
        <v>233484.38689919998</v>
      </c>
      <c r="U457" s="249">
        <f t="shared" si="14"/>
        <v>237820.59539199996</v>
      </c>
      <c r="V457" s="249">
        <f t="shared" si="14"/>
        <v>242166.48093439997</v>
      </c>
      <c r="W457" s="249">
        <f t="shared" si="14"/>
        <v>246516.27953279999</v>
      </c>
      <c r="X457" s="249">
        <f t="shared" si="14"/>
        <v>250865.05535359998</v>
      </c>
      <c r="Y457" s="249">
        <f t="shared" si="14"/>
        <v>255209.7690496</v>
      </c>
      <c r="Z457" s="249">
        <f t="shared" si="14"/>
        <v>259548.34607999999</v>
      </c>
      <c r="AA457" s="249">
        <f t="shared" si="14"/>
        <v>263878.11148800002</v>
      </c>
      <c r="AB457" s="249">
        <f t="shared" si="14"/>
        <v>268196.77955199999</v>
      </c>
      <c r="AC457" s="249">
        <f t="shared" si="14"/>
        <v>272502.06040959997</v>
      </c>
      <c r="AD457" s="249">
        <f t="shared" si="14"/>
        <v>276791.46129919996</v>
      </c>
      <c r="AE457" s="249">
        <f t="shared" si="14"/>
        <v>281062.80416</v>
      </c>
      <c r="AF457" s="249">
        <f t="shared" si="14"/>
        <v>285314.04757759999</v>
      </c>
      <c r="AG457" s="249">
        <f t="shared" si="14"/>
        <v>289543.36545919994</v>
      </c>
      <c r="AH457" s="249">
        <f t="shared" si="14"/>
        <v>293748.89444479998</v>
      </c>
    </row>
    <row r="458" spans="2:34" x14ac:dyDescent="0.25">
      <c r="B458" s="256" t="s">
        <v>423</v>
      </c>
      <c r="C458" s="249">
        <f t="shared" si="12"/>
        <v>18561.304396800002</v>
      </c>
      <c r="D458" s="249">
        <f t="shared" si="14"/>
        <v>18771.525273600004</v>
      </c>
      <c r="E458" s="249">
        <f t="shared" si="14"/>
        <v>18943.007846400003</v>
      </c>
      <c r="F458" s="249">
        <f t="shared" si="14"/>
        <v>19084.803724800004</v>
      </c>
      <c r="G458" s="249">
        <f t="shared" si="14"/>
        <v>19204.215782399999</v>
      </c>
      <c r="H458" s="249">
        <f t="shared" si="14"/>
        <v>19314.013593600001</v>
      </c>
      <c r="I458" s="249">
        <f t="shared" si="14"/>
        <v>19423.476864</v>
      </c>
      <c r="J458" s="249">
        <f t="shared" si="14"/>
        <v>19533.810700800004</v>
      </c>
      <c r="K458" s="249">
        <f t="shared" si="14"/>
        <v>19641.905395200003</v>
      </c>
      <c r="L458" s="249">
        <f t="shared" si="14"/>
        <v>19747.825574400005</v>
      </c>
      <c r="M458" s="249">
        <f t="shared" si="14"/>
        <v>19850.989593600003</v>
      </c>
      <c r="N458" s="249">
        <f t="shared" si="14"/>
        <v>19950.945062400002</v>
      </c>
      <c r="O458" s="249">
        <f t="shared" si="14"/>
        <v>20048.262220800003</v>
      </c>
      <c r="P458" s="249">
        <f t="shared" si="14"/>
        <v>20143.811635200003</v>
      </c>
      <c r="Q458" s="249">
        <f t="shared" si="14"/>
        <v>20237.927846400002</v>
      </c>
      <c r="R458" s="249">
        <f t="shared" si="14"/>
        <v>20330.812339200002</v>
      </c>
      <c r="S458" s="249">
        <f t="shared" si="14"/>
        <v>20422.7312256</v>
      </c>
      <c r="T458" s="249">
        <f t="shared" si="14"/>
        <v>20513.676902400002</v>
      </c>
      <c r="U458" s="249">
        <f t="shared" si="14"/>
        <v>20603.755814400003</v>
      </c>
      <c r="V458" s="249">
        <f t="shared" si="14"/>
        <v>20692.827302400001</v>
      </c>
      <c r="W458" s="249">
        <f t="shared" si="14"/>
        <v>20780.743104000001</v>
      </c>
      <c r="X458" s="249">
        <f t="shared" si="14"/>
        <v>20867.324544000003</v>
      </c>
      <c r="Y458" s="249">
        <f t="shared" si="14"/>
        <v>20952.396748800002</v>
      </c>
      <c r="Z458" s="249">
        <f t="shared" si="14"/>
        <v>21035.834265600002</v>
      </c>
      <c r="AA458" s="249">
        <f t="shared" si="14"/>
        <v>21117.0554496</v>
      </c>
      <c r="AB458" s="249">
        <f t="shared" si="14"/>
        <v>21195.414028800002</v>
      </c>
      <c r="AC458" s="249">
        <f t="shared" si="14"/>
        <v>21270.4728192</v>
      </c>
      <c r="AD458" s="249">
        <f t="shared" si="14"/>
        <v>21341.882073600005</v>
      </c>
      <c r="AE458" s="249">
        <f t="shared" si="14"/>
        <v>21409.466918400001</v>
      </c>
      <c r="AF458" s="249">
        <f t="shared" si="14"/>
        <v>21472.691328000004</v>
      </c>
      <c r="AG458" s="249">
        <f t="shared" si="14"/>
        <v>21531.023078399998</v>
      </c>
      <c r="AH458" s="249">
        <f t="shared" si="14"/>
        <v>21584.040192</v>
      </c>
    </row>
    <row r="459" spans="2:34" x14ac:dyDescent="0.25">
      <c r="B459" s="256" t="s">
        <v>265</v>
      </c>
      <c r="C459" s="249">
        <f t="shared" si="12"/>
        <v>57604.592476800004</v>
      </c>
      <c r="D459" s="249">
        <f t="shared" si="14"/>
        <v>58525.306025600003</v>
      </c>
      <c r="E459" s="249">
        <f t="shared" si="14"/>
        <v>59432.94940160001</v>
      </c>
      <c r="F459" s="249">
        <f t="shared" si="14"/>
        <v>60333.033308800012</v>
      </c>
      <c r="G459" s="249">
        <f t="shared" si="14"/>
        <v>61227.309001600006</v>
      </c>
      <c r="H459" s="249">
        <f t="shared" si="14"/>
        <v>62119.116710400005</v>
      </c>
      <c r="I459" s="249">
        <f t="shared" si="14"/>
        <v>63011.073174400015</v>
      </c>
      <c r="J459" s="249">
        <f t="shared" si="14"/>
        <v>63903.415049600015</v>
      </c>
      <c r="K459" s="249">
        <f t="shared" si="14"/>
        <v>64795.391798400015</v>
      </c>
      <c r="L459" s="249">
        <f t="shared" si="14"/>
        <v>65687.922998400012</v>
      </c>
      <c r="M459" s="249">
        <f t="shared" si="14"/>
        <v>66582.131075200014</v>
      </c>
      <c r="N459" s="249">
        <f t="shared" si="14"/>
        <v>67478.70571200001</v>
      </c>
      <c r="O459" s="249">
        <f t="shared" si="14"/>
        <v>68378.296022400013</v>
      </c>
      <c r="P459" s="249">
        <f t="shared" si="14"/>
        <v>69281.091331200005</v>
      </c>
      <c r="Q459" s="249">
        <f t="shared" si="14"/>
        <v>70187.17953920002</v>
      </c>
      <c r="R459" s="249">
        <f t="shared" si="14"/>
        <v>71096.763494400016</v>
      </c>
      <c r="S459" s="249">
        <f t="shared" si="14"/>
        <v>72009.667395200013</v>
      </c>
      <c r="T459" s="249">
        <f t="shared" si="14"/>
        <v>72926.033235200011</v>
      </c>
      <c r="U459" s="249">
        <f t="shared" si="14"/>
        <v>73845.773113600007</v>
      </c>
      <c r="V459" s="249">
        <f t="shared" si="14"/>
        <v>74769.346819200015</v>
      </c>
      <c r="W459" s="249">
        <f t="shared" si="14"/>
        <v>75696.943676800016</v>
      </c>
      <c r="X459" s="249">
        <f t="shared" si="14"/>
        <v>76628.597494400005</v>
      </c>
      <c r="Y459" s="249">
        <f t="shared" si="14"/>
        <v>77564.017523200004</v>
      </c>
      <c r="Z459" s="249">
        <f t="shared" si="14"/>
        <v>78502.72368960001</v>
      </c>
      <c r="AA459" s="249">
        <f t="shared" si="14"/>
        <v>79443.843747200008</v>
      </c>
      <c r="AB459" s="249">
        <f t="shared" si="14"/>
        <v>80386.011852800017</v>
      </c>
      <c r="AC459" s="249">
        <f t="shared" si="14"/>
        <v>81328.146150400004</v>
      </c>
      <c r="AD459" s="249">
        <f t="shared" si="14"/>
        <v>82269.556956800021</v>
      </c>
      <c r="AE459" s="249">
        <f t="shared" si="14"/>
        <v>83209.635728000008</v>
      </c>
      <c r="AF459" s="249">
        <f t="shared" si="14"/>
        <v>84147.266800000012</v>
      </c>
      <c r="AG459" s="249">
        <f t="shared" si="14"/>
        <v>85081.253369600017</v>
      </c>
      <c r="AH459" s="249">
        <f t="shared" si="14"/>
        <v>86010.358064000015</v>
      </c>
    </row>
    <row r="460" spans="2:34" x14ac:dyDescent="0.25">
      <c r="B460" s="256" t="s">
        <v>438</v>
      </c>
      <c r="C460" s="249">
        <f t="shared" si="12"/>
        <v>486144.57864960004</v>
      </c>
      <c r="D460" s="249">
        <f t="shared" si="14"/>
        <v>485435.92464639997</v>
      </c>
      <c r="E460" s="249">
        <f t="shared" si="14"/>
        <v>484678.3511648</v>
      </c>
      <c r="F460" s="249">
        <f t="shared" si="14"/>
        <v>483837.80003520008</v>
      </c>
      <c r="G460" s="249">
        <f t="shared" si="14"/>
        <v>482912.36843199999</v>
      </c>
      <c r="H460" s="249">
        <f t="shared" si="14"/>
        <v>481882.23324800003</v>
      </c>
      <c r="I460" s="249">
        <f t="shared" si="14"/>
        <v>480736.86872640002</v>
      </c>
      <c r="J460" s="249">
        <f t="shared" si="14"/>
        <v>479487.94874239998</v>
      </c>
      <c r="K460" s="249">
        <f t="shared" si="14"/>
        <v>478162.69895680004</v>
      </c>
      <c r="L460" s="249">
        <f t="shared" si="14"/>
        <v>476782.68472640001</v>
      </c>
      <c r="M460" s="249">
        <f t="shared" si="14"/>
        <v>475372.92379199999</v>
      </c>
      <c r="N460" s="249">
        <f t="shared" si="14"/>
        <v>473951.89042240003</v>
      </c>
      <c r="O460" s="249">
        <f t="shared" si="14"/>
        <v>472528.08711679996</v>
      </c>
      <c r="P460" s="249">
        <f t="shared" si="14"/>
        <v>471100.90368639998</v>
      </c>
      <c r="Q460" s="249">
        <f t="shared" si="14"/>
        <v>469668.28475840006</v>
      </c>
      <c r="R460" s="249">
        <f t="shared" si="14"/>
        <v>468223.4299392</v>
      </c>
      <c r="S460" s="249">
        <f t="shared" si="14"/>
        <v>466759.34614400001</v>
      </c>
      <c r="T460" s="249">
        <f t="shared" si="14"/>
        <v>465275.88885440002</v>
      </c>
      <c r="U460" s="249">
        <f t="shared" si="14"/>
        <v>463769.08381440002</v>
      </c>
      <c r="V460" s="249">
        <f t="shared" si="14"/>
        <v>462222.43986879999</v>
      </c>
      <c r="W460" s="249">
        <f t="shared" si="14"/>
        <v>460614.77704319998</v>
      </c>
      <c r="X460" s="249">
        <f t="shared" si="14"/>
        <v>458929.02610880003</v>
      </c>
      <c r="Y460" s="249">
        <f t="shared" si="14"/>
        <v>457159.23772480007</v>
      </c>
      <c r="Z460" s="249">
        <f t="shared" si="14"/>
        <v>455302.52152319998</v>
      </c>
      <c r="AA460" s="249">
        <f t="shared" si="14"/>
        <v>453349.75678720005</v>
      </c>
      <c r="AB460" s="249">
        <f t="shared" si="14"/>
        <v>451291.37318720005</v>
      </c>
      <c r="AC460" s="249">
        <f t="shared" si="14"/>
        <v>449121.17248960002</v>
      </c>
      <c r="AD460" s="249">
        <f t="shared" si="14"/>
        <v>446835.15635200002</v>
      </c>
      <c r="AE460" s="249">
        <f t="shared" si="14"/>
        <v>444434.63346879999</v>
      </c>
      <c r="AF460" s="249">
        <f t="shared" si="14"/>
        <v>441925.68164159998</v>
      </c>
      <c r="AG460" s="249">
        <f t="shared" si="14"/>
        <v>439317.81499839999</v>
      </c>
      <c r="AH460" s="249">
        <f t="shared" si="14"/>
        <v>436619.58421119995</v>
      </c>
    </row>
    <row r="461" spans="2:34" x14ac:dyDescent="0.25">
      <c r="B461" s="256" t="s">
        <v>337</v>
      </c>
      <c r="C461" s="249">
        <f t="shared" ref="C461:C476" si="15">($C$374/1000)*C276</f>
        <v>7056.9958272000003</v>
      </c>
      <c r="D461" s="249">
        <f t="shared" si="14"/>
        <v>7087.8349696000005</v>
      </c>
      <c r="E461" s="249">
        <f t="shared" si="14"/>
        <v>7117.2786432000003</v>
      </c>
      <c r="F461" s="249">
        <f t="shared" si="14"/>
        <v>7145.1042432000004</v>
      </c>
      <c r="G461" s="249">
        <f t="shared" si="14"/>
        <v>7171.2232064000009</v>
      </c>
      <c r="H461" s="249">
        <f t="shared" si="14"/>
        <v>7195.3770240000013</v>
      </c>
      <c r="I461" s="249">
        <f t="shared" si="14"/>
        <v>7217.4771328000006</v>
      </c>
      <c r="J461" s="249">
        <f t="shared" si="14"/>
        <v>7237.4541184</v>
      </c>
      <c r="K461" s="249">
        <f t="shared" si="14"/>
        <v>7255.2481408000003</v>
      </c>
      <c r="L461" s="249">
        <f t="shared" si="14"/>
        <v>7270.8520192000005</v>
      </c>
      <c r="M461" s="249">
        <f t="shared" si="14"/>
        <v>7284.3327743999998</v>
      </c>
      <c r="N461" s="249">
        <f t="shared" si="14"/>
        <v>7295.6185984000003</v>
      </c>
      <c r="O461" s="249">
        <f t="shared" si="14"/>
        <v>7304.7645440000006</v>
      </c>
      <c r="P461" s="249">
        <f t="shared" si="14"/>
        <v>7311.7514624000005</v>
      </c>
      <c r="Q461" s="249">
        <f t="shared" si="14"/>
        <v>7316.4907904000002</v>
      </c>
      <c r="R461" s="249">
        <f t="shared" si="14"/>
        <v>7319.0304000000006</v>
      </c>
      <c r="S461" s="249">
        <f t="shared" si="14"/>
        <v>7319.3702911999999</v>
      </c>
      <c r="T461" s="249">
        <f t="shared" si="14"/>
        <v>7317.5344000000005</v>
      </c>
      <c r="U461" s="249">
        <f t="shared" si="14"/>
        <v>7313.5011840000006</v>
      </c>
      <c r="V461" s="249">
        <f t="shared" si="14"/>
        <v>7307.3424512000011</v>
      </c>
      <c r="W461" s="249">
        <f t="shared" si="14"/>
        <v>7299.1371903999998</v>
      </c>
      <c r="X461" s="249">
        <f t="shared" si="14"/>
        <v>7288.8997632000001</v>
      </c>
      <c r="Y461" s="249">
        <f t="shared" si="14"/>
        <v>7276.6947968000013</v>
      </c>
      <c r="Z461" s="249">
        <f t="shared" si="14"/>
        <v>7262.5701632000009</v>
      </c>
      <c r="AA461" s="249">
        <f t="shared" si="14"/>
        <v>7246.5402240000012</v>
      </c>
      <c r="AB461" s="249">
        <f t="shared" si="14"/>
        <v>7228.6839680000012</v>
      </c>
      <c r="AC461" s="249">
        <f t="shared" si="14"/>
        <v>7209.0755968000012</v>
      </c>
      <c r="AD461" s="249">
        <f t="shared" si="14"/>
        <v>7187.7629824000005</v>
      </c>
      <c r="AE461" s="249">
        <f t="shared" si="14"/>
        <v>7164.7556992000009</v>
      </c>
      <c r="AF461" s="249">
        <f t="shared" si="14"/>
        <v>7140.0992256000009</v>
      </c>
      <c r="AG461" s="249">
        <f t="shared" si="14"/>
        <v>7113.7768064000002</v>
      </c>
      <c r="AH461" s="249">
        <f t="shared" si="14"/>
        <v>7085.8243456</v>
      </c>
    </row>
    <row r="462" spans="2:34" x14ac:dyDescent="0.25">
      <c r="B462" s="256" t="s">
        <v>304</v>
      </c>
      <c r="C462" s="249">
        <f t="shared" si="15"/>
        <v>494856.65433920006</v>
      </c>
      <c r="D462" s="249">
        <f t="shared" si="14"/>
        <v>493359.36736640008</v>
      </c>
      <c r="E462" s="249">
        <f t="shared" si="14"/>
        <v>491698.94503680005</v>
      </c>
      <c r="F462" s="249">
        <f t="shared" si="14"/>
        <v>489881.3399712001</v>
      </c>
      <c r="G462" s="249">
        <f t="shared" si="14"/>
        <v>487917.19745280006</v>
      </c>
      <c r="H462" s="249">
        <f t="shared" si="14"/>
        <v>485820.93483840005</v>
      </c>
      <c r="I462" s="249">
        <f t="shared" si="14"/>
        <v>483605.50668480003</v>
      </c>
      <c r="J462" s="249">
        <f t="shared" si="14"/>
        <v>481277.22058560007</v>
      </c>
      <c r="K462" s="249">
        <f t="shared" si="14"/>
        <v>478842.70009920001</v>
      </c>
      <c r="L462" s="249">
        <f t="shared" si="14"/>
        <v>476316.46400320012</v>
      </c>
      <c r="M462" s="249">
        <f t="shared" si="14"/>
        <v>473715.28183680004</v>
      </c>
      <c r="N462" s="249">
        <f t="shared" si="14"/>
        <v>471053.02484480001</v>
      </c>
      <c r="O462" s="249">
        <f t="shared" si="14"/>
        <v>468339.87021440006</v>
      </c>
      <c r="P462" s="249">
        <f t="shared" si="14"/>
        <v>465580.90068800002</v>
      </c>
      <c r="Q462" s="249">
        <f t="shared" si="14"/>
        <v>462778.26560640009</v>
      </c>
      <c r="R462" s="249">
        <f t="shared" si="14"/>
        <v>459931.4422624</v>
      </c>
      <c r="S462" s="249">
        <f t="shared" si="14"/>
        <v>457041.67111040006</v>
      </c>
      <c r="T462" s="249">
        <f t="shared" si="14"/>
        <v>454113.62140800001</v>
      </c>
      <c r="U462" s="249">
        <f t="shared" si="14"/>
        <v>451155.17277120007</v>
      </c>
      <c r="V462" s="249">
        <f t="shared" si="14"/>
        <v>448174.3335424001</v>
      </c>
      <c r="W462" s="249">
        <f t="shared" si="14"/>
        <v>445180.31741120003</v>
      </c>
      <c r="X462" s="249">
        <f t="shared" si="14"/>
        <v>442180.96108480007</v>
      </c>
      <c r="Y462" s="249">
        <f t="shared" si="14"/>
        <v>439180.30189120001</v>
      </c>
      <c r="Z462" s="249">
        <f t="shared" si="14"/>
        <v>436181.59699840011</v>
      </c>
      <c r="AA462" s="249">
        <f t="shared" si="14"/>
        <v>433190.47526080004</v>
      </c>
      <c r="AB462" s="249">
        <f t="shared" si="14"/>
        <v>430212.60064000002</v>
      </c>
      <c r="AC462" s="249">
        <f t="shared" si="14"/>
        <v>427252.09628160007</v>
      </c>
      <c r="AD462" s="249">
        <f t="shared" si="14"/>
        <v>424310.53810880007</v>
      </c>
      <c r="AE462" s="249">
        <f t="shared" si="14"/>
        <v>421387.78179200011</v>
      </c>
      <c r="AF462" s="249">
        <f t="shared" si="14"/>
        <v>418483.0783776</v>
      </c>
      <c r="AG462" s="249">
        <f t="shared" si="14"/>
        <v>415594.84024000005</v>
      </c>
      <c r="AH462" s="249">
        <f t="shared" si="14"/>
        <v>412720.3329184</v>
      </c>
    </row>
    <row r="463" spans="2:34" x14ac:dyDescent="0.25">
      <c r="B463" s="256" t="s">
        <v>266</v>
      </c>
      <c r="C463" s="249">
        <f t="shared" si="15"/>
        <v>60868.785443200002</v>
      </c>
      <c r="D463" s="249">
        <f t="shared" si="14"/>
        <v>61480.040384</v>
      </c>
      <c r="E463" s="249">
        <f t="shared" si="14"/>
        <v>61877.018963200011</v>
      </c>
      <c r="F463" s="249">
        <f t="shared" si="14"/>
        <v>62068.874067200006</v>
      </c>
      <c r="G463" s="249">
        <f t="shared" si="14"/>
        <v>62137.92141760001</v>
      </c>
      <c r="H463" s="249">
        <f t="shared" si="14"/>
        <v>62189.392092800001</v>
      </c>
      <c r="I463" s="249">
        <f t="shared" si="14"/>
        <v>62303.776057600007</v>
      </c>
      <c r="J463" s="249">
        <f t="shared" si="14"/>
        <v>62515.798844800003</v>
      </c>
      <c r="K463" s="249">
        <f t="shared" si="14"/>
        <v>62822.634448000004</v>
      </c>
      <c r="L463" s="249">
        <f t="shared" si="14"/>
        <v>63219.353926400006</v>
      </c>
      <c r="M463" s="249">
        <f t="shared" si="14"/>
        <v>63685.036396800002</v>
      </c>
      <c r="N463" s="249">
        <f t="shared" si="14"/>
        <v>64203.882736</v>
      </c>
      <c r="O463" s="249">
        <f t="shared" si="14"/>
        <v>64780.69534720001</v>
      </c>
      <c r="P463" s="249">
        <f t="shared" si="14"/>
        <v>65424.012505600003</v>
      </c>
      <c r="Q463" s="249">
        <f t="shared" si="14"/>
        <v>66123.006208000006</v>
      </c>
      <c r="R463" s="249">
        <f t="shared" si="14"/>
        <v>66862.51001920001</v>
      </c>
      <c r="S463" s="249">
        <f t="shared" si="14"/>
        <v>67629.249542400008</v>
      </c>
      <c r="T463" s="249">
        <f t="shared" si="14"/>
        <v>68418.982755200006</v>
      </c>
      <c r="U463" s="249">
        <f t="shared" si="14"/>
        <v>69227.3652</v>
      </c>
      <c r="V463" s="249">
        <f t="shared" si="14"/>
        <v>70041.001968000011</v>
      </c>
      <c r="W463" s="249">
        <f t="shared" si="14"/>
        <v>70844.105987200019</v>
      </c>
      <c r="X463" s="249">
        <f t="shared" si="14"/>
        <v>71624.668236800004</v>
      </c>
      <c r="Y463" s="249">
        <f t="shared" si="14"/>
        <v>72375.397740800006</v>
      </c>
      <c r="Z463" s="249">
        <f t="shared" ref="D463:AH471" si="16">($C$374/1000)*Z278</f>
        <v>73094.926688000007</v>
      </c>
      <c r="AA463" s="249">
        <f t="shared" si="16"/>
        <v>73784.472249600003</v>
      </c>
      <c r="AB463" s="249">
        <f t="shared" si="16"/>
        <v>74448.330678400001</v>
      </c>
      <c r="AC463" s="249">
        <f t="shared" si="16"/>
        <v>75089.442467200002</v>
      </c>
      <c r="AD463" s="249">
        <f t="shared" si="16"/>
        <v>75706.867622400008</v>
      </c>
      <c r="AE463" s="249">
        <f t="shared" si="16"/>
        <v>76298.280262400003</v>
      </c>
      <c r="AF463" s="249">
        <f t="shared" si="16"/>
        <v>76864.349228800012</v>
      </c>
      <c r="AG463" s="249">
        <f t="shared" si="16"/>
        <v>77406.448358399997</v>
      </c>
      <c r="AH463" s="249">
        <f t="shared" si="16"/>
        <v>77925.493542400014</v>
      </c>
    </row>
    <row r="464" spans="2:34" x14ac:dyDescent="0.25">
      <c r="B464" s="256" t="s">
        <v>280</v>
      </c>
      <c r="C464" s="249">
        <f t="shared" si="15"/>
        <v>96882.977587199988</v>
      </c>
      <c r="D464" s="249">
        <f t="shared" si="16"/>
        <v>98059.474636799991</v>
      </c>
      <c r="E464" s="249">
        <f t="shared" si="16"/>
        <v>99199.268659199995</v>
      </c>
      <c r="F464" s="249">
        <f t="shared" si="16"/>
        <v>100296.39045120002</v>
      </c>
      <c r="G464" s="249">
        <f t="shared" si="16"/>
        <v>101351.17946879999</v>
      </c>
      <c r="H464" s="249">
        <f t="shared" si="16"/>
        <v>102364.8003072</v>
      </c>
      <c r="I464" s="249">
        <f t="shared" si="16"/>
        <v>103339.51948799999</v>
      </c>
      <c r="J464" s="249">
        <f t="shared" si="16"/>
        <v>104275.68168960001</v>
      </c>
      <c r="K464" s="249">
        <f t="shared" si="16"/>
        <v>105177.00526080001</v>
      </c>
      <c r="L464" s="249">
        <f t="shared" si="16"/>
        <v>106053.91933440002</v>
      </c>
      <c r="M464" s="249">
        <f t="shared" si="16"/>
        <v>106919.7462528</v>
      </c>
      <c r="N464" s="249">
        <f t="shared" si="16"/>
        <v>107785.2128256</v>
      </c>
      <c r="O464" s="249">
        <f t="shared" si="16"/>
        <v>108654.016512</v>
      </c>
      <c r="P464" s="249">
        <f t="shared" si="16"/>
        <v>109526.82055680001</v>
      </c>
      <c r="Q464" s="249">
        <f t="shared" si="16"/>
        <v>110406.65395199999</v>
      </c>
      <c r="R464" s="249">
        <f t="shared" si="16"/>
        <v>111295.7362176</v>
      </c>
      <c r="S464" s="249">
        <f t="shared" si="16"/>
        <v>112195.19539200001</v>
      </c>
      <c r="T464" s="249">
        <f t="shared" si="16"/>
        <v>113106.55641600001</v>
      </c>
      <c r="U464" s="249">
        <f t="shared" si="16"/>
        <v>114029.47983359999</v>
      </c>
      <c r="V464" s="249">
        <f t="shared" si="16"/>
        <v>114960.52408320001</v>
      </c>
      <c r="W464" s="249">
        <f t="shared" si="16"/>
        <v>115894.6077696</v>
      </c>
      <c r="X464" s="249">
        <f t="shared" si="16"/>
        <v>116827.1926272</v>
      </c>
      <c r="Y464" s="249">
        <f t="shared" si="16"/>
        <v>117756.868608</v>
      </c>
      <c r="Z464" s="249">
        <f t="shared" si="16"/>
        <v>118682.09510399999</v>
      </c>
      <c r="AA464" s="249">
        <f t="shared" si="16"/>
        <v>119598.40696320002</v>
      </c>
      <c r="AB464" s="249">
        <f t="shared" si="16"/>
        <v>120500.42511359999</v>
      </c>
      <c r="AC464" s="249">
        <f t="shared" si="16"/>
        <v>121383.98208</v>
      </c>
      <c r="AD464" s="249">
        <f t="shared" si="16"/>
        <v>122246.87923200001</v>
      </c>
      <c r="AE464" s="249">
        <f t="shared" si="16"/>
        <v>123088.19742719999</v>
      </c>
      <c r="AF464" s="249">
        <f t="shared" si="16"/>
        <v>123905.64925440001</v>
      </c>
      <c r="AG464" s="249">
        <f t="shared" si="16"/>
        <v>124697.71499520002</v>
      </c>
      <c r="AH464" s="249">
        <f t="shared" si="16"/>
        <v>125463.1256064</v>
      </c>
    </row>
    <row r="465" spans="2:34" x14ac:dyDescent="0.25">
      <c r="B465" s="256" t="s">
        <v>199</v>
      </c>
      <c r="C465" s="249">
        <f t="shared" si="15"/>
        <v>38526.20301759999</v>
      </c>
      <c r="D465" s="249">
        <f t="shared" si="16"/>
        <v>39403.608639999999</v>
      </c>
      <c r="E465" s="249">
        <f t="shared" si="16"/>
        <v>40293.522425599993</v>
      </c>
      <c r="F465" s="249">
        <f t="shared" si="16"/>
        <v>41194.516147199996</v>
      </c>
      <c r="G465" s="249">
        <f t="shared" si="16"/>
        <v>42105.874591999993</v>
      </c>
      <c r="H465" s="249">
        <f t="shared" si="16"/>
        <v>43026.212035199991</v>
      </c>
      <c r="I465" s="249">
        <f t="shared" si="16"/>
        <v>43954.307631999989</v>
      </c>
      <c r="J465" s="249">
        <f t="shared" si="16"/>
        <v>44889.719503999993</v>
      </c>
      <c r="K465" s="249">
        <f t="shared" si="16"/>
        <v>45832.248329599992</v>
      </c>
      <c r="L465" s="249">
        <f t="shared" si="16"/>
        <v>46781.126134399994</v>
      </c>
      <c r="M465" s="249">
        <f t="shared" si="16"/>
        <v>47735.47722239999</v>
      </c>
      <c r="N465" s="249">
        <f t="shared" si="16"/>
        <v>48694.30718399999</v>
      </c>
      <c r="O465" s="249">
        <f t="shared" si="16"/>
        <v>49656.966025599999</v>
      </c>
      <c r="P465" s="249">
        <f t="shared" si="16"/>
        <v>50622.344288</v>
      </c>
      <c r="Q465" s="249">
        <f t="shared" si="16"/>
        <v>51588.456083199992</v>
      </c>
      <c r="R465" s="249">
        <f t="shared" si="16"/>
        <v>52552.883903999988</v>
      </c>
      <c r="S465" s="249">
        <f t="shared" si="16"/>
        <v>53513.662380799986</v>
      </c>
      <c r="T465" s="249">
        <f t="shared" si="16"/>
        <v>54469.654207999993</v>
      </c>
      <c r="U465" s="249">
        <f t="shared" si="16"/>
        <v>55420.298793599992</v>
      </c>
      <c r="V465" s="249">
        <f t="shared" si="16"/>
        <v>56365.032614399985</v>
      </c>
      <c r="W465" s="249">
        <f t="shared" si="16"/>
        <v>57303.509788799987</v>
      </c>
      <c r="X465" s="249">
        <f t="shared" si="16"/>
        <v>58235.375641599996</v>
      </c>
      <c r="Y465" s="249">
        <f t="shared" si="16"/>
        <v>59160.043932799999</v>
      </c>
      <c r="Z465" s="249">
        <f t="shared" si="16"/>
        <v>60076.932819199988</v>
      </c>
      <c r="AA465" s="249">
        <f t="shared" si="16"/>
        <v>60985.757974399989</v>
      </c>
      <c r="AB465" s="249">
        <f t="shared" si="16"/>
        <v>61886.307619199993</v>
      </c>
      <c r="AC465" s="249">
        <f t="shared" si="16"/>
        <v>62778.435193599995</v>
      </c>
      <c r="AD465" s="249">
        <f t="shared" si="16"/>
        <v>63661.703948799994</v>
      </c>
      <c r="AE465" s="249">
        <f t="shared" si="16"/>
        <v>64535.900639999993</v>
      </c>
      <c r="AF465" s="249">
        <f t="shared" si="16"/>
        <v>65401.184284799994</v>
      </c>
      <c r="AG465" s="249">
        <f t="shared" si="16"/>
        <v>66257.908092799989</v>
      </c>
      <c r="AH465" s="249">
        <f t="shared" si="16"/>
        <v>67106.227417599992</v>
      </c>
    </row>
    <row r="466" spans="2:34" x14ac:dyDescent="0.25">
      <c r="B466" s="256" t="s">
        <v>386</v>
      </c>
      <c r="C466" s="249">
        <f t="shared" si="15"/>
        <v>411.72208639999997</v>
      </c>
      <c r="D466" s="249">
        <f t="shared" si="16"/>
        <v>418.15655679999998</v>
      </c>
      <c r="E466" s="249">
        <f t="shared" si="16"/>
        <v>424.95511039999997</v>
      </c>
      <c r="F466" s="249">
        <f t="shared" si="16"/>
        <v>432.05473280000001</v>
      </c>
      <c r="G466" s="249">
        <f t="shared" si="16"/>
        <v>439.35390079999996</v>
      </c>
      <c r="H466" s="249">
        <f t="shared" si="16"/>
        <v>446.63206399999996</v>
      </c>
      <c r="I466" s="249">
        <f t="shared" si="16"/>
        <v>453.77019519999993</v>
      </c>
      <c r="J466" s="249">
        <f t="shared" si="16"/>
        <v>460.72978559999996</v>
      </c>
      <c r="K466" s="249">
        <f t="shared" si="16"/>
        <v>467.49333119999994</v>
      </c>
      <c r="L466" s="249">
        <f t="shared" si="16"/>
        <v>474.16585600000002</v>
      </c>
      <c r="M466" s="249">
        <f t="shared" si="16"/>
        <v>480.74385920000003</v>
      </c>
      <c r="N466" s="249">
        <f t="shared" si="16"/>
        <v>487.23434239999995</v>
      </c>
      <c r="O466" s="249">
        <f t="shared" si="16"/>
        <v>493.67931520000002</v>
      </c>
      <c r="P466" s="249">
        <f t="shared" si="16"/>
        <v>500.06827520000002</v>
      </c>
      <c r="Q466" s="249">
        <f t="shared" si="16"/>
        <v>506.42922879999998</v>
      </c>
      <c r="R466" s="249">
        <f t="shared" si="16"/>
        <v>512.76917760000003</v>
      </c>
      <c r="S466" s="249">
        <f t="shared" si="16"/>
        <v>519.08812159999991</v>
      </c>
      <c r="T466" s="249">
        <f t="shared" si="16"/>
        <v>525.46307839999997</v>
      </c>
      <c r="U466" s="249">
        <f t="shared" si="16"/>
        <v>531.86604160000002</v>
      </c>
      <c r="V466" s="249">
        <f t="shared" si="16"/>
        <v>538.2795071999999</v>
      </c>
      <c r="W466" s="249">
        <f t="shared" si="16"/>
        <v>544.82600319999995</v>
      </c>
      <c r="X466" s="249">
        <f t="shared" si="16"/>
        <v>551.35149439999998</v>
      </c>
      <c r="Y466" s="249">
        <f t="shared" si="16"/>
        <v>557.98901120000005</v>
      </c>
      <c r="Z466" s="249">
        <f t="shared" si="16"/>
        <v>564.66153599999996</v>
      </c>
      <c r="AA466" s="249">
        <f t="shared" si="16"/>
        <v>571.4250816</v>
      </c>
      <c r="AB466" s="249">
        <f t="shared" si="16"/>
        <v>578.20613119999996</v>
      </c>
      <c r="AC466" s="249">
        <f t="shared" si="16"/>
        <v>584.9976832000001</v>
      </c>
      <c r="AD466" s="249">
        <f t="shared" si="16"/>
        <v>591.76122879999991</v>
      </c>
      <c r="AE466" s="249">
        <f t="shared" si="16"/>
        <v>598.52127359999997</v>
      </c>
      <c r="AF466" s="249">
        <f t="shared" si="16"/>
        <v>605.27781759999993</v>
      </c>
      <c r="AG466" s="249">
        <f t="shared" si="16"/>
        <v>611.97484799999995</v>
      </c>
      <c r="AH466" s="249">
        <f t="shared" si="16"/>
        <v>618.65437439999994</v>
      </c>
    </row>
    <row r="467" spans="2:34" x14ac:dyDescent="0.25">
      <c r="B467" s="256" t="s">
        <v>267</v>
      </c>
      <c r="C467" s="249">
        <f t="shared" si="15"/>
        <v>21836.412460799998</v>
      </c>
      <c r="D467" s="249">
        <f t="shared" si="16"/>
        <v>22165.930195200002</v>
      </c>
      <c r="E467" s="249">
        <f t="shared" si="16"/>
        <v>22466.921491199999</v>
      </c>
      <c r="F467" s="249">
        <f t="shared" si="16"/>
        <v>22735.664831999999</v>
      </c>
      <c r="G467" s="249">
        <f t="shared" si="16"/>
        <v>22982.307449599997</v>
      </c>
      <c r="H467" s="249">
        <f t="shared" si="16"/>
        <v>23217.505235199998</v>
      </c>
      <c r="I467" s="249">
        <f t="shared" si="16"/>
        <v>23449.5161152</v>
      </c>
      <c r="J467" s="249">
        <f t="shared" si="16"/>
        <v>23684.5166656</v>
      </c>
      <c r="K467" s="249">
        <f t="shared" si="16"/>
        <v>23924.370240000004</v>
      </c>
      <c r="L467" s="249">
        <f t="shared" si="16"/>
        <v>24166.637350399997</v>
      </c>
      <c r="M467" s="249">
        <f t="shared" si="16"/>
        <v>24406.2106432</v>
      </c>
      <c r="N467" s="249">
        <f t="shared" si="16"/>
        <v>24639.259603199996</v>
      </c>
      <c r="O467" s="249">
        <f t="shared" si="16"/>
        <v>24866.116415999997</v>
      </c>
      <c r="P467" s="249">
        <f t="shared" si="16"/>
        <v>25088.919526399997</v>
      </c>
      <c r="Q467" s="249">
        <f t="shared" si="16"/>
        <v>25308.250259199998</v>
      </c>
      <c r="R467" s="249">
        <f t="shared" si="16"/>
        <v>25524.726272</v>
      </c>
      <c r="S467" s="249">
        <f t="shared" si="16"/>
        <v>25738.705702399999</v>
      </c>
      <c r="T467" s="249">
        <f t="shared" si="16"/>
        <v>25949.908268799998</v>
      </c>
      <c r="U467" s="249">
        <f t="shared" si="16"/>
        <v>26157.6540288</v>
      </c>
      <c r="V467" s="249">
        <f t="shared" si="16"/>
        <v>26360.422195199997</v>
      </c>
      <c r="W467" s="249">
        <f t="shared" si="16"/>
        <v>26556.307891199998</v>
      </c>
      <c r="X467" s="249">
        <f t="shared" si="16"/>
        <v>26743.670950399995</v>
      </c>
      <c r="Y467" s="249">
        <f t="shared" si="16"/>
        <v>26922.044236799997</v>
      </c>
      <c r="Z467" s="249">
        <f t="shared" si="16"/>
        <v>27091.178611200001</v>
      </c>
      <c r="AA467" s="249">
        <f t="shared" si="16"/>
        <v>27249.506572800001</v>
      </c>
      <c r="AB467" s="249">
        <f t="shared" si="16"/>
        <v>27395.419097599999</v>
      </c>
      <c r="AC467" s="249">
        <f t="shared" si="16"/>
        <v>27527.634156799995</v>
      </c>
      <c r="AD467" s="249">
        <f t="shared" si="16"/>
        <v>27645.944134399997</v>
      </c>
      <c r="AE467" s="249">
        <f t="shared" si="16"/>
        <v>27750.691596799999</v>
      </c>
      <c r="AF467" s="249">
        <f t="shared" si="16"/>
        <v>27842.774483199999</v>
      </c>
      <c r="AG467" s="249">
        <f t="shared" si="16"/>
        <v>27923.568249600001</v>
      </c>
      <c r="AH467" s="249">
        <f t="shared" si="16"/>
        <v>27994.271878399999</v>
      </c>
    </row>
    <row r="468" spans="2:34" x14ac:dyDescent="0.25">
      <c r="B468" s="256" t="s">
        <v>281</v>
      </c>
      <c r="C468" s="249">
        <f t="shared" si="15"/>
        <v>7247.345289599999</v>
      </c>
      <c r="D468" s="249">
        <f t="shared" si="16"/>
        <v>7369.7261535999996</v>
      </c>
      <c r="E468" s="249">
        <f t="shared" si="16"/>
        <v>7487.3807711999989</v>
      </c>
      <c r="F468" s="249">
        <f t="shared" si="16"/>
        <v>7600.2537919999995</v>
      </c>
      <c r="G468" s="249">
        <f t="shared" si="16"/>
        <v>7708.9744031999999</v>
      </c>
      <c r="H468" s="249">
        <f t="shared" si="16"/>
        <v>7814.6835007999998</v>
      </c>
      <c r="I468" s="249">
        <f t="shared" si="16"/>
        <v>7918.3028383999999</v>
      </c>
      <c r="J468" s="249">
        <f t="shared" si="16"/>
        <v>8019.9453760000006</v>
      </c>
      <c r="K468" s="249">
        <f t="shared" si="16"/>
        <v>8119.5275231999995</v>
      </c>
      <c r="L468" s="249">
        <f t="shared" si="16"/>
        <v>8217.5440448000008</v>
      </c>
      <c r="M468" s="249">
        <f t="shared" si="16"/>
        <v>8314.5868511999997</v>
      </c>
      <c r="N468" s="249">
        <f t="shared" si="16"/>
        <v>8411.1213375999996</v>
      </c>
      <c r="O468" s="249">
        <f t="shared" si="16"/>
        <v>8507.3722944000001</v>
      </c>
      <c r="P468" s="249">
        <f t="shared" si="16"/>
        <v>8603.4684959999995</v>
      </c>
      <c r="Q468" s="249">
        <f t="shared" si="16"/>
        <v>8699.6697504000003</v>
      </c>
      <c r="R468" s="249">
        <f t="shared" si="16"/>
        <v>8796.1816448000009</v>
      </c>
      <c r="S468" s="249">
        <f t="shared" si="16"/>
        <v>8893.1747488000001</v>
      </c>
      <c r="T468" s="249">
        <f t="shared" si="16"/>
        <v>8990.7224864</v>
      </c>
      <c r="U468" s="249">
        <f t="shared" si="16"/>
        <v>9088.8113023999995</v>
      </c>
      <c r="V468" s="249">
        <f t="shared" si="16"/>
        <v>9187.2175360000001</v>
      </c>
      <c r="W468" s="249">
        <f t="shared" si="16"/>
        <v>9285.6282879999999</v>
      </c>
      <c r="X468" s="249">
        <f t="shared" si="16"/>
        <v>9383.7430848000004</v>
      </c>
      <c r="Y468" s="249">
        <f t="shared" si="16"/>
        <v>9481.4568735999983</v>
      </c>
      <c r="Z468" s="249">
        <f t="shared" si="16"/>
        <v>9578.7063968000002</v>
      </c>
      <c r="AA468" s="249">
        <f t="shared" si="16"/>
        <v>9675.1697184000004</v>
      </c>
      <c r="AB468" s="249">
        <f t="shared" si="16"/>
        <v>9770.5294208000014</v>
      </c>
      <c r="AC468" s="249">
        <f t="shared" si="16"/>
        <v>9864.5121407999995</v>
      </c>
      <c r="AD468" s="249">
        <f t="shared" si="16"/>
        <v>9956.9394015999987</v>
      </c>
      <c r="AE468" s="249">
        <f t="shared" si="16"/>
        <v>10047.7321312</v>
      </c>
      <c r="AF468" s="249">
        <f t="shared" si="16"/>
        <v>10136.727667199999</v>
      </c>
      <c r="AG468" s="249">
        <f t="shared" si="16"/>
        <v>10223.802883199998</v>
      </c>
      <c r="AH468" s="249">
        <f t="shared" si="16"/>
        <v>10308.8403008</v>
      </c>
    </row>
    <row r="469" spans="2:34" x14ac:dyDescent="0.25">
      <c r="B469" s="256" t="s">
        <v>311</v>
      </c>
      <c r="C469" s="249">
        <f t="shared" si="15"/>
        <v>5093.1815424000006</v>
      </c>
      <c r="D469" s="249">
        <f t="shared" si="16"/>
        <v>5168.5549824000009</v>
      </c>
      <c r="E469" s="249">
        <f t="shared" si="16"/>
        <v>5242.2959232000003</v>
      </c>
      <c r="F469" s="249">
        <f t="shared" si="16"/>
        <v>5314.5208704000006</v>
      </c>
      <c r="G469" s="249">
        <f t="shared" si="16"/>
        <v>5385.263923200001</v>
      </c>
      <c r="H469" s="249">
        <f t="shared" si="16"/>
        <v>5454.7332287999998</v>
      </c>
      <c r="I469" s="249">
        <f t="shared" si="16"/>
        <v>5523.0239808000006</v>
      </c>
      <c r="J469" s="249">
        <f t="shared" si="16"/>
        <v>5590.0750848000007</v>
      </c>
      <c r="K469" s="249">
        <f t="shared" si="16"/>
        <v>5655.7153344000008</v>
      </c>
      <c r="L469" s="249">
        <f t="shared" si="16"/>
        <v>5719.9163136000016</v>
      </c>
      <c r="M469" s="249">
        <f t="shared" si="16"/>
        <v>5782.6616832000009</v>
      </c>
      <c r="N469" s="249">
        <f t="shared" si="16"/>
        <v>5843.9471808000008</v>
      </c>
      <c r="O469" s="249">
        <f t="shared" si="16"/>
        <v>5903.7195264000002</v>
      </c>
      <c r="P469" s="249">
        <f t="shared" si="16"/>
        <v>5961.9574080000002</v>
      </c>
      <c r="Q469" s="249">
        <f t="shared" si="16"/>
        <v>6018.6807168000005</v>
      </c>
      <c r="R469" s="249">
        <f t="shared" si="16"/>
        <v>6073.9242624000008</v>
      </c>
      <c r="S469" s="249">
        <f t="shared" si="16"/>
        <v>6127.7065152000005</v>
      </c>
      <c r="T469" s="249">
        <f t="shared" si="16"/>
        <v>6180.0125568000003</v>
      </c>
      <c r="U469" s="249">
        <f t="shared" si="16"/>
        <v>6230.7990528000009</v>
      </c>
      <c r="V469" s="249">
        <f t="shared" si="16"/>
        <v>6280.0347456</v>
      </c>
      <c r="W469" s="249">
        <f t="shared" si="16"/>
        <v>6327.6699072000001</v>
      </c>
      <c r="X469" s="249">
        <f t="shared" si="16"/>
        <v>6373.6668864000012</v>
      </c>
      <c r="Y469" s="249">
        <f t="shared" si="16"/>
        <v>6417.9930047999997</v>
      </c>
      <c r="Z469" s="249">
        <f t="shared" si="16"/>
        <v>6460.6127424000006</v>
      </c>
      <c r="AA469" s="249">
        <f t="shared" si="16"/>
        <v>6501.4735296000008</v>
      </c>
      <c r="AB469" s="249">
        <f t="shared" si="16"/>
        <v>6540.5291903999996</v>
      </c>
      <c r="AC469" s="249">
        <f t="shared" si="16"/>
        <v>6577.7065536</v>
      </c>
      <c r="AD469" s="249">
        <f t="shared" si="16"/>
        <v>6612.9850176</v>
      </c>
      <c r="AE469" s="249">
        <f t="shared" si="16"/>
        <v>6646.3489536000006</v>
      </c>
      <c r="AF469" s="249">
        <f t="shared" si="16"/>
        <v>6677.7393984</v>
      </c>
      <c r="AG469" s="249">
        <f t="shared" si="16"/>
        <v>6707.104492800001</v>
      </c>
      <c r="AH469" s="249">
        <f t="shared" si="16"/>
        <v>6734.4165312000014</v>
      </c>
    </row>
    <row r="470" spans="2:34" x14ac:dyDescent="0.25">
      <c r="B470" s="256" t="s">
        <v>425</v>
      </c>
      <c r="C470" s="249">
        <f t="shared" si="15"/>
        <v>7407.3035520000003</v>
      </c>
      <c r="D470" s="249">
        <f t="shared" si="16"/>
        <v>7327.5175296000007</v>
      </c>
      <c r="E470" s="249">
        <f t="shared" si="16"/>
        <v>7252.6652032000002</v>
      </c>
      <c r="F470" s="249">
        <f t="shared" si="16"/>
        <v>7182.3503232000012</v>
      </c>
      <c r="G470" s="249">
        <f t="shared" si="16"/>
        <v>7115.5939200000012</v>
      </c>
      <c r="H470" s="249">
        <f t="shared" si="16"/>
        <v>7050.9158848000006</v>
      </c>
      <c r="I470" s="249">
        <f t="shared" si="16"/>
        <v>6987.3333632000003</v>
      </c>
      <c r="J470" s="249">
        <f t="shared" si="16"/>
        <v>6924.5549952000001</v>
      </c>
      <c r="K470" s="249">
        <f t="shared" si="16"/>
        <v>6862.7361728000005</v>
      </c>
      <c r="L470" s="249">
        <f t="shared" si="16"/>
        <v>6801.7681216000001</v>
      </c>
      <c r="M470" s="249">
        <f t="shared" si="16"/>
        <v>6741.6702656000007</v>
      </c>
      <c r="N470" s="249">
        <f t="shared" si="16"/>
        <v>6682.4620288000006</v>
      </c>
      <c r="O470" s="249">
        <f t="shared" si="16"/>
        <v>6623.9491711999999</v>
      </c>
      <c r="P470" s="249">
        <f t="shared" si="16"/>
        <v>6566.0656512000005</v>
      </c>
      <c r="Q470" s="249">
        <f t="shared" si="16"/>
        <v>6509.1688704000007</v>
      </c>
      <c r="R470" s="249">
        <f t="shared" si="16"/>
        <v>6453.5851520000006</v>
      </c>
      <c r="S470" s="249">
        <f t="shared" si="16"/>
        <v>6399.5553536000007</v>
      </c>
      <c r="T470" s="249">
        <f t="shared" si="16"/>
        <v>6347.2076736000008</v>
      </c>
      <c r="U470" s="249">
        <f t="shared" si="16"/>
        <v>6296.4411072000003</v>
      </c>
      <c r="V470" s="249">
        <f t="shared" si="16"/>
        <v>6247.1468800000002</v>
      </c>
      <c r="W470" s="249">
        <f t="shared" si="16"/>
        <v>6199.1929088000015</v>
      </c>
      <c r="X470" s="249">
        <f t="shared" si="16"/>
        <v>6152.4471103999995</v>
      </c>
      <c r="Y470" s="249">
        <f t="shared" si="16"/>
        <v>6106.8745215999998</v>
      </c>
      <c r="Z470" s="249">
        <f t="shared" si="16"/>
        <v>6062.4285248000006</v>
      </c>
      <c r="AA470" s="249">
        <f t="shared" si="16"/>
        <v>6019.1829312000009</v>
      </c>
      <c r="AB470" s="249">
        <f t="shared" si="16"/>
        <v>5977.2037824000008</v>
      </c>
      <c r="AC470" s="249">
        <f t="shared" si="16"/>
        <v>5936.3356864000007</v>
      </c>
      <c r="AD470" s="249">
        <f t="shared" si="16"/>
        <v>5896.6757631999999</v>
      </c>
      <c r="AE470" s="249">
        <f t="shared" si="16"/>
        <v>5858.0647360000003</v>
      </c>
      <c r="AF470" s="249">
        <f t="shared" si="16"/>
        <v>5820.3005952000003</v>
      </c>
      <c r="AG470" s="249">
        <f t="shared" si="16"/>
        <v>5783.1152896000003</v>
      </c>
      <c r="AH470" s="249">
        <f t="shared" si="16"/>
        <v>5746.3029247999993</v>
      </c>
    </row>
    <row r="471" spans="2:34" x14ac:dyDescent="0.25">
      <c r="B471" s="256" t="s">
        <v>268</v>
      </c>
      <c r="C471" s="249">
        <f t="shared" si="15"/>
        <v>34991.538735999995</v>
      </c>
      <c r="D471" s="249">
        <f t="shared" si="16"/>
        <v>34837.055968000001</v>
      </c>
      <c r="E471" s="249">
        <f t="shared" si="16"/>
        <v>34549.746703999997</v>
      </c>
      <c r="F471" s="249">
        <f t="shared" si="16"/>
        <v>34119.459087999996</v>
      </c>
      <c r="G471" s="249">
        <f t="shared" si="16"/>
        <v>33610.432064000001</v>
      </c>
      <c r="H471" s="249">
        <f t="shared" si="16"/>
        <v>33101.154944000002</v>
      </c>
      <c r="I471" s="249">
        <f t="shared" si="16"/>
        <v>32651.538479999999</v>
      </c>
      <c r="J471" s="249">
        <f t="shared" si="16"/>
        <v>32291.252224</v>
      </c>
      <c r="K471" s="249">
        <f t="shared" si="16"/>
        <v>32020.633040000001</v>
      </c>
      <c r="L471" s="249">
        <f t="shared" si="16"/>
        <v>31831.943264000001</v>
      </c>
      <c r="M471" s="249">
        <f t="shared" si="16"/>
        <v>31703.465376</v>
      </c>
      <c r="N471" s="249">
        <f t="shared" si="16"/>
        <v>31618.473567999998</v>
      </c>
      <c r="O471" s="249">
        <f t="shared" si="16"/>
        <v>31580.137424</v>
      </c>
      <c r="P471" s="249">
        <f t="shared" si="16"/>
        <v>31595.566815999999</v>
      </c>
      <c r="Q471" s="249">
        <f t="shared" si="16"/>
        <v>31655.207055999996</v>
      </c>
      <c r="R471" s="249">
        <f t="shared" si="16"/>
        <v>31745.925552000001</v>
      </c>
      <c r="S471" s="249">
        <f t="shared" si="16"/>
        <v>31856.661936</v>
      </c>
      <c r="T471" s="249">
        <f t="shared" si="16"/>
        <v>31983.542272000002</v>
      </c>
      <c r="U471" s="249">
        <f t="shared" si="16"/>
        <v>32124.060496000002</v>
      </c>
      <c r="V471" s="249">
        <f t="shared" si="16"/>
        <v>32270.080832</v>
      </c>
      <c r="W471" s="249">
        <f t="shared" si="16"/>
        <v>32412.712112000005</v>
      </c>
      <c r="X471" s="249">
        <f t="shared" si="16"/>
        <v>32545.130288</v>
      </c>
      <c r="Y471" s="249">
        <f t="shared" si="16"/>
        <v>32662.731552000001</v>
      </c>
      <c r="Z471" s="249">
        <f t="shared" si="16"/>
        <v>32764.694159999999</v>
      </c>
      <c r="AA471" s="249">
        <f t="shared" si="16"/>
        <v>32853.697712000001</v>
      </c>
      <c r="AB471" s="249">
        <f t="shared" si="16"/>
        <v>32934.897247999994</v>
      </c>
      <c r="AC471" s="249">
        <f t="shared" si="16"/>
        <v>33012.008479999997</v>
      </c>
      <c r="AD471" s="249">
        <f t="shared" si="16"/>
        <v>33085.041615999995</v>
      </c>
      <c r="AE471" s="249">
        <f t="shared" si="16"/>
        <v>33152.128592000001</v>
      </c>
      <c r="AF471" s="249">
        <f t="shared" si="16"/>
        <v>33213.483776000001</v>
      </c>
      <c r="AG471" s="249">
        <f t="shared" ref="D471:AH480" si="17">($C$374/1000)*AG286</f>
        <v>33269.326639999999</v>
      </c>
      <c r="AH471" s="249">
        <f t="shared" si="17"/>
        <v>33319.738848000001</v>
      </c>
    </row>
    <row r="472" spans="2:34" x14ac:dyDescent="0.25">
      <c r="B472" s="256" t="s">
        <v>228</v>
      </c>
      <c r="C472" s="249">
        <f t="shared" si="15"/>
        <v>3529.6434335999993</v>
      </c>
      <c r="D472" s="249">
        <f t="shared" si="17"/>
        <v>3557.8521215999995</v>
      </c>
      <c r="E472" s="249">
        <f t="shared" si="17"/>
        <v>3585.7784735999994</v>
      </c>
      <c r="F472" s="249">
        <f t="shared" si="17"/>
        <v>3613.394256</v>
      </c>
      <c r="G472" s="249">
        <f t="shared" si="17"/>
        <v>3641.1379199999997</v>
      </c>
      <c r="H472" s="249">
        <f t="shared" si="17"/>
        <v>3669.7020191999995</v>
      </c>
      <c r="I472" s="249">
        <f t="shared" si="17"/>
        <v>3699.5449343999999</v>
      </c>
      <c r="J472" s="249">
        <f t="shared" si="17"/>
        <v>3730.7696351999998</v>
      </c>
      <c r="K472" s="249">
        <f t="shared" si="17"/>
        <v>3763.1270015999994</v>
      </c>
      <c r="L472" s="249">
        <f t="shared" si="17"/>
        <v>3796.1619743999995</v>
      </c>
      <c r="M472" s="249">
        <f t="shared" si="17"/>
        <v>3829.1471231999994</v>
      </c>
      <c r="N472" s="249">
        <f t="shared" si="17"/>
        <v>3861.6439967999991</v>
      </c>
      <c r="O472" s="249">
        <f t="shared" si="17"/>
        <v>3893.4383519999997</v>
      </c>
      <c r="P472" s="249">
        <f t="shared" si="17"/>
        <v>3924.6231935999999</v>
      </c>
      <c r="Q472" s="249">
        <f t="shared" si="17"/>
        <v>3955.3347071999992</v>
      </c>
      <c r="R472" s="249">
        <f t="shared" si="17"/>
        <v>3985.7771711999999</v>
      </c>
      <c r="S472" s="249">
        <f t="shared" si="17"/>
        <v>4016.1133439999994</v>
      </c>
      <c r="T472" s="249">
        <f t="shared" si="17"/>
        <v>4046.2950623999996</v>
      </c>
      <c r="U472" s="249">
        <f t="shared" si="17"/>
        <v>4076.2492511999999</v>
      </c>
      <c r="V472" s="249">
        <f t="shared" si="17"/>
        <v>4105.9393727999995</v>
      </c>
      <c r="W472" s="249">
        <f t="shared" si="17"/>
        <v>4135.3272287999989</v>
      </c>
      <c r="X472" s="249">
        <f t="shared" si="17"/>
        <v>4164.3845855999998</v>
      </c>
      <c r="Y472" s="249">
        <f t="shared" si="17"/>
        <v>4193.0848703999991</v>
      </c>
      <c r="Z472" s="249">
        <f t="shared" si="17"/>
        <v>4221.3865631999997</v>
      </c>
      <c r="AA472" s="249">
        <f t="shared" si="17"/>
        <v>4249.2348575999995</v>
      </c>
      <c r="AB472" s="249">
        <f t="shared" si="17"/>
        <v>4276.5367487999993</v>
      </c>
      <c r="AC472" s="249">
        <f t="shared" si="17"/>
        <v>4303.2623423999994</v>
      </c>
      <c r="AD472" s="249">
        <f t="shared" si="17"/>
        <v>4329.3252768000002</v>
      </c>
      <c r="AE472" s="249">
        <f t="shared" si="17"/>
        <v>4354.7189087999996</v>
      </c>
      <c r="AF472" s="249">
        <f t="shared" si="17"/>
        <v>4379.4100223999994</v>
      </c>
      <c r="AG472" s="249">
        <f t="shared" si="17"/>
        <v>4403.345472</v>
      </c>
      <c r="AH472" s="249">
        <f t="shared" si="17"/>
        <v>4426.4721119999995</v>
      </c>
    </row>
    <row r="473" spans="2:34" x14ac:dyDescent="0.25">
      <c r="B473" s="256" t="s">
        <v>240</v>
      </c>
      <c r="C473" s="249">
        <f t="shared" si="15"/>
        <v>14978.0177664</v>
      </c>
      <c r="D473" s="249">
        <f t="shared" si="17"/>
        <v>15342.968947200001</v>
      </c>
      <c r="E473" s="249">
        <f t="shared" si="17"/>
        <v>15714.6789888</v>
      </c>
      <c r="F473" s="249">
        <f t="shared" si="17"/>
        <v>16093.608998400001</v>
      </c>
      <c r="G473" s="249">
        <f t="shared" si="17"/>
        <v>16479.3403392</v>
      </c>
      <c r="H473" s="249">
        <f t="shared" si="17"/>
        <v>16870.993267200003</v>
      </c>
      <c r="I473" s="249">
        <f t="shared" si="17"/>
        <v>17267.839718400002</v>
      </c>
      <c r="J473" s="249">
        <f t="shared" si="17"/>
        <v>17669.891827200001</v>
      </c>
      <c r="K473" s="249">
        <f t="shared" si="17"/>
        <v>18077.289139199998</v>
      </c>
      <c r="L473" s="249">
        <f t="shared" si="17"/>
        <v>18489.792000000001</v>
      </c>
      <c r="M473" s="249">
        <f t="shared" si="17"/>
        <v>18907.039411200003</v>
      </c>
      <c r="N473" s="249">
        <f t="shared" si="17"/>
        <v>19328.758348800002</v>
      </c>
      <c r="O473" s="249">
        <f t="shared" si="17"/>
        <v>19754.700057600003</v>
      </c>
      <c r="P473" s="249">
        <f t="shared" si="17"/>
        <v>20184.685555200002</v>
      </c>
      <c r="Q473" s="249">
        <f t="shared" si="17"/>
        <v>20618.4418176</v>
      </c>
      <c r="R473" s="249">
        <f t="shared" si="17"/>
        <v>21055.653350400004</v>
      </c>
      <c r="S473" s="249">
        <f t="shared" si="17"/>
        <v>21496.077465600003</v>
      </c>
      <c r="T473" s="249">
        <f t="shared" si="17"/>
        <v>21939.4411392</v>
      </c>
      <c r="U473" s="249">
        <f t="shared" si="17"/>
        <v>22385.519884800004</v>
      </c>
      <c r="V473" s="249">
        <f t="shared" si="17"/>
        <v>22834.1741568</v>
      </c>
      <c r="W473" s="249">
        <f t="shared" si="17"/>
        <v>23285.152166400003</v>
      </c>
      <c r="X473" s="249">
        <f t="shared" si="17"/>
        <v>23738.287065600005</v>
      </c>
      <c r="Y473" s="249">
        <f t="shared" si="17"/>
        <v>24193.475712000003</v>
      </c>
      <c r="Z473" s="249">
        <f t="shared" si="17"/>
        <v>24650.357107200005</v>
      </c>
      <c r="AA473" s="249">
        <f t="shared" si="17"/>
        <v>25108.658227200005</v>
      </c>
      <c r="AB473" s="249">
        <f t="shared" si="17"/>
        <v>25567.978636800006</v>
      </c>
      <c r="AC473" s="249">
        <f t="shared" si="17"/>
        <v>26027.999808000004</v>
      </c>
      <c r="AD473" s="249">
        <f t="shared" si="17"/>
        <v>26488.491187200001</v>
      </c>
      <c r="AE473" s="249">
        <f t="shared" si="17"/>
        <v>26949.270758400002</v>
      </c>
      <c r="AF473" s="249">
        <f t="shared" si="17"/>
        <v>27410.344588800002</v>
      </c>
      <c r="AG473" s="249">
        <f t="shared" si="17"/>
        <v>27871.624704000002</v>
      </c>
      <c r="AH473" s="249">
        <f t="shared" si="17"/>
        <v>28333.080768</v>
      </c>
    </row>
    <row r="474" spans="2:34" x14ac:dyDescent="0.25">
      <c r="B474" s="256" t="s">
        <v>253</v>
      </c>
      <c r="C474" s="249">
        <f t="shared" si="15"/>
        <v>36717.529372800003</v>
      </c>
      <c r="D474" s="249">
        <f t="shared" si="17"/>
        <v>37225.884451200007</v>
      </c>
      <c r="E474" s="249">
        <f t="shared" si="17"/>
        <v>37698.575468800002</v>
      </c>
      <c r="F474" s="249">
        <f t="shared" si="17"/>
        <v>38143.961782400002</v>
      </c>
      <c r="G474" s="249">
        <f t="shared" si="17"/>
        <v>38566.030745600001</v>
      </c>
      <c r="H474" s="249">
        <f t="shared" si="17"/>
        <v>38973.7647392</v>
      </c>
      <c r="I474" s="249">
        <f t="shared" si="17"/>
        <v>39373.572784000004</v>
      </c>
      <c r="J474" s="249">
        <f t="shared" si="17"/>
        <v>39764.718086400004</v>
      </c>
      <c r="K474" s="249">
        <f t="shared" si="17"/>
        <v>40143.267468799997</v>
      </c>
      <c r="L474" s="249">
        <f t="shared" si="17"/>
        <v>40509.621833600002</v>
      </c>
      <c r="M474" s="249">
        <f t="shared" si="17"/>
        <v>40864.599238399998</v>
      </c>
      <c r="N474" s="249">
        <f t="shared" si="17"/>
        <v>41208.508486400002</v>
      </c>
      <c r="O474" s="249">
        <f t="shared" si="17"/>
        <v>41541.7071392</v>
      </c>
      <c r="P474" s="249">
        <f t="shared" si="17"/>
        <v>41864.563593600004</v>
      </c>
      <c r="Q474" s="249">
        <f t="shared" si="17"/>
        <v>42177.8471488</v>
      </c>
      <c r="R474" s="249">
        <f t="shared" si="17"/>
        <v>42482.923039999994</v>
      </c>
      <c r="S474" s="249">
        <f t="shared" si="17"/>
        <v>42780.582236800001</v>
      </c>
      <c r="T474" s="249">
        <f t="shared" si="17"/>
        <v>43071.138959999997</v>
      </c>
      <c r="U474" s="249">
        <f t="shared" si="17"/>
        <v>43354.506527999991</v>
      </c>
      <c r="V474" s="249">
        <f t="shared" si="17"/>
        <v>43630.435731199999</v>
      </c>
      <c r="W474" s="249">
        <f t="shared" si="17"/>
        <v>43898.655689599997</v>
      </c>
      <c r="X474" s="249">
        <f t="shared" si="17"/>
        <v>44158.787171200005</v>
      </c>
      <c r="Y474" s="249">
        <f t="shared" si="17"/>
        <v>44410.743494399998</v>
      </c>
      <c r="Z474" s="249">
        <f t="shared" si="17"/>
        <v>44654.085833599995</v>
      </c>
      <c r="AA474" s="249">
        <f t="shared" si="17"/>
        <v>44887.920284799999</v>
      </c>
      <c r="AB474" s="249">
        <f t="shared" si="17"/>
        <v>45111.190416000005</v>
      </c>
      <c r="AC474" s="249">
        <f t="shared" si="17"/>
        <v>45322.872300800002</v>
      </c>
      <c r="AD474" s="249">
        <f t="shared" si="17"/>
        <v>45522.575872000001</v>
      </c>
      <c r="AE474" s="249">
        <f t="shared" si="17"/>
        <v>45709.927315200002</v>
      </c>
      <c r="AF474" s="249">
        <f t="shared" si="17"/>
        <v>45883.924374399998</v>
      </c>
      <c r="AG474" s="249">
        <f t="shared" si="17"/>
        <v>46043.337254399994</v>
      </c>
      <c r="AH474" s="249">
        <f t="shared" si="17"/>
        <v>46187.272051200001</v>
      </c>
    </row>
    <row r="475" spans="2:34" x14ac:dyDescent="0.25">
      <c r="B475" s="256" t="s">
        <v>426</v>
      </c>
      <c r="C475" s="249">
        <f t="shared" si="15"/>
        <v>5978.464598399999</v>
      </c>
      <c r="D475" s="249">
        <f t="shared" si="17"/>
        <v>5897.5712224000008</v>
      </c>
      <c r="E475" s="249">
        <f t="shared" si="17"/>
        <v>5827.3170368000001</v>
      </c>
      <c r="F475" s="249">
        <f t="shared" si="17"/>
        <v>5766.3155455999995</v>
      </c>
      <c r="G475" s="249">
        <f t="shared" si="17"/>
        <v>5712.4761727999994</v>
      </c>
      <c r="H475" s="249">
        <f t="shared" si="17"/>
        <v>5662.4626624000002</v>
      </c>
      <c r="I475" s="249">
        <f t="shared" si="17"/>
        <v>5613.7294944000005</v>
      </c>
      <c r="J475" s="249">
        <f t="shared" si="17"/>
        <v>5565.7762303999998</v>
      </c>
      <c r="K475" s="249">
        <f t="shared" si="17"/>
        <v>5519.0426495999991</v>
      </c>
      <c r="L475" s="249">
        <f t="shared" si="17"/>
        <v>5473.1626304000001</v>
      </c>
      <c r="M475" s="249">
        <f t="shared" si="17"/>
        <v>5427.9043679999995</v>
      </c>
      <c r="N475" s="249">
        <f t="shared" si="17"/>
        <v>5383.0772191999995</v>
      </c>
      <c r="O475" s="249">
        <f t="shared" si="17"/>
        <v>5338.3497248000003</v>
      </c>
      <c r="P475" s="249">
        <f t="shared" si="17"/>
        <v>5293.4597504000003</v>
      </c>
      <c r="Q475" s="249">
        <f t="shared" si="17"/>
        <v>5248.6455999999998</v>
      </c>
      <c r="R475" s="249">
        <f t="shared" si="17"/>
        <v>5204.1109151999999</v>
      </c>
      <c r="S475" s="249">
        <f t="shared" si="17"/>
        <v>5160.0831680000001</v>
      </c>
      <c r="T475" s="249">
        <f t="shared" si="17"/>
        <v>5116.5580256000003</v>
      </c>
      <c r="U475" s="249">
        <f t="shared" si="17"/>
        <v>5073.4401663999997</v>
      </c>
      <c r="V475" s="249">
        <f t="shared" si="17"/>
        <v>5030.9613952</v>
      </c>
      <c r="W475" s="249">
        <f t="shared" si="17"/>
        <v>4989.3210208</v>
      </c>
      <c r="X475" s="249">
        <f t="shared" si="17"/>
        <v>4948.7118528000001</v>
      </c>
      <c r="Y475" s="249">
        <f t="shared" si="17"/>
        <v>4909.1382239999994</v>
      </c>
      <c r="Z475" s="249">
        <f t="shared" si="17"/>
        <v>4870.5958016000004</v>
      </c>
      <c r="AA475" s="249">
        <f t="shared" si="17"/>
        <v>4833.0715871999992</v>
      </c>
      <c r="AB475" s="249">
        <f t="shared" si="17"/>
        <v>4796.6327392000003</v>
      </c>
      <c r="AC475" s="249">
        <f t="shared" si="17"/>
        <v>4761.1774368000006</v>
      </c>
      <c r="AD475" s="249">
        <f t="shared" si="17"/>
        <v>4726.8053344</v>
      </c>
      <c r="AE475" s="249">
        <f t="shared" si="17"/>
        <v>4693.3431200000005</v>
      </c>
      <c r="AF475" s="249">
        <f t="shared" si="17"/>
        <v>4660.5633215999997</v>
      </c>
      <c r="AG475" s="249">
        <f t="shared" si="17"/>
        <v>4628.1279807999999</v>
      </c>
      <c r="AH475" s="249">
        <f t="shared" si="17"/>
        <v>4595.7749631999995</v>
      </c>
    </row>
    <row r="476" spans="2:34" x14ac:dyDescent="0.25">
      <c r="B476" s="256" t="s">
        <v>453</v>
      </c>
      <c r="C476" s="249">
        <f t="shared" si="15"/>
        <v>1345.7394880000002</v>
      </c>
      <c r="D476" s="249">
        <f t="shared" si="17"/>
        <v>1368.1331456</v>
      </c>
      <c r="E476" s="249">
        <f t="shared" si="17"/>
        <v>1387.4494784000001</v>
      </c>
      <c r="F476" s="249">
        <f t="shared" si="17"/>
        <v>1403.9573152</v>
      </c>
      <c r="G476" s="249">
        <f t="shared" si="17"/>
        <v>1418.3953887999999</v>
      </c>
      <c r="H476" s="249">
        <f t="shared" si="17"/>
        <v>1431.8106015999999</v>
      </c>
      <c r="I476" s="249">
        <f t="shared" si="17"/>
        <v>1444.9416864000002</v>
      </c>
      <c r="J476" s="249">
        <f t="shared" si="17"/>
        <v>1458.0683999999999</v>
      </c>
      <c r="K476" s="249">
        <f t="shared" si="17"/>
        <v>1470.9809247999999</v>
      </c>
      <c r="L476" s="249">
        <f t="shared" si="17"/>
        <v>1483.7797984000001</v>
      </c>
      <c r="M476" s="249">
        <f t="shared" si="17"/>
        <v>1496.3797824000001</v>
      </c>
      <c r="N476" s="249">
        <f t="shared" si="17"/>
        <v>1508.8158464000003</v>
      </c>
      <c r="O476" s="249">
        <f t="shared" si="17"/>
        <v>1521.1404447999998</v>
      </c>
      <c r="P476" s="249">
        <f t="shared" si="17"/>
        <v>1533.4694144</v>
      </c>
      <c r="Q476" s="249">
        <f t="shared" si="17"/>
        <v>1545.7371872000001</v>
      </c>
      <c r="R476" s="249">
        <f t="shared" si="17"/>
        <v>1557.8497824000001</v>
      </c>
      <c r="S476" s="249">
        <f t="shared" si="17"/>
        <v>1569.7503744000003</v>
      </c>
      <c r="T476" s="249">
        <f t="shared" si="17"/>
        <v>1581.4564480000001</v>
      </c>
      <c r="U476" s="249">
        <f t="shared" si="17"/>
        <v>1592.9767456000002</v>
      </c>
      <c r="V476" s="249">
        <f t="shared" si="17"/>
        <v>1604.3221952000001</v>
      </c>
      <c r="W476" s="249">
        <f t="shared" si="17"/>
        <v>1615.4884256</v>
      </c>
      <c r="X476" s="249">
        <f t="shared" si="17"/>
        <v>1626.4863647999998</v>
      </c>
      <c r="Y476" s="249">
        <f t="shared" si="17"/>
        <v>1637.2941568000001</v>
      </c>
      <c r="Z476" s="249">
        <f t="shared" si="17"/>
        <v>1647.9052448</v>
      </c>
      <c r="AA476" s="249">
        <f t="shared" si="17"/>
        <v>1658.3392991999999</v>
      </c>
      <c r="AB476" s="249">
        <f t="shared" si="17"/>
        <v>1668.5832063999999</v>
      </c>
      <c r="AC476" s="249">
        <f t="shared" si="17"/>
        <v>1678.671936</v>
      </c>
      <c r="AD476" s="249">
        <f t="shared" si="17"/>
        <v>1688.5901887999999</v>
      </c>
      <c r="AE476" s="249">
        <f t="shared" si="17"/>
        <v>1698.3270368000001</v>
      </c>
      <c r="AF476" s="249">
        <f t="shared" si="17"/>
        <v>1707.8999648000001</v>
      </c>
      <c r="AG476" s="249">
        <f t="shared" si="17"/>
        <v>1717.2958591999998</v>
      </c>
      <c r="AH476" s="249">
        <f t="shared" si="17"/>
        <v>1726.4994208000001</v>
      </c>
    </row>
    <row r="477" spans="2:34" x14ac:dyDescent="0.25">
      <c r="B477" s="256" t="s">
        <v>200</v>
      </c>
      <c r="C477" s="249">
        <f t="shared" ref="C477:C492" si="18">($C$374/1000)*C292</f>
        <v>25286.421305600001</v>
      </c>
      <c r="D477" s="249">
        <f t="shared" si="17"/>
        <v>25963.099414400003</v>
      </c>
      <c r="E477" s="249">
        <f t="shared" si="17"/>
        <v>26653.467420800003</v>
      </c>
      <c r="F477" s="249">
        <f t="shared" si="17"/>
        <v>27357.363120000005</v>
      </c>
      <c r="G477" s="249">
        <f t="shared" si="17"/>
        <v>28074.173321600003</v>
      </c>
      <c r="H477" s="249">
        <f t="shared" si="17"/>
        <v>28803.181699199999</v>
      </c>
      <c r="I477" s="249">
        <f t="shared" si="17"/>
        <v>29543.623171200004</v>
      </c>
      <c r="J477" s="249">
        <f t="shared" si="17"/>
        <v>30295.191142399999</v>
      </c>
      <c r="K477" s="249">
        <f t="shared" si="17"/>
        <v>31057.4824448</v>
      </c>
      <c r="L477" s="249">
        <f t="shared" si="17"/>
        <v>31829.604483200004</v>
      </c>
      <c r="M477" s="249">
        <f t="shared" si="17"/>
        <v>32610.539961600007</v>
      </c>
      <c r="N477" s="249">
        <f t="shared" si="17"/>
        <v>33399.479731200001</v>
      </c>
      <c r="O477" s="249">
        <f t="shared" si="17"/>
        <v>34195.918425600001</v>
      </c>
      <c r="P477" s="249">
        <f t="shared" si="17"/>
        <v>34999.679776000004</v>
      </c>
      <c r="Q477" s="249">
        <f t="shared" si="17"/>
        <v>35810.780659199998</v>
      </c>
      <c r="R477" s="249">
        <f t="shared" si="17"/>
        <v>36629.449849600001</v>
      </c>
      <c r="S477" s="249">
        <f t="shared" si="17"/>
        <v>37455.793296000003</v>
      </c>
      <c r="T477" s="249">
        <f t="shared" si="17"/>
        <v>38289.666608</v>
      </c>
      <c r="U477" s="249">
        <f t="shared" si="17"/>
        <v>39130.790380799997</v>
      </c>
      <c r="V477" s="249">
        <f t="shared" si="17"/>
        <v>39979.026787200004</v>
      </c>
      <c r="W477" s="249">
        <f t="shared" si="17"/>
        <v>40834.255814400007</v>
      </c>
      <c r="X477" s="249">
        <f t="shared" si="17"/>
        <v>41696.355574400004</v>
      </c>
      <c r="Y477" s="249">
        <f t="shared" si="17"/>
        <v>42565.078540800008</v>
      </c>
      <c r="Z477" s="249">
        <f t="shared" si="17"/>
        <v>43440.317827199993</v>
      </c>
      <c r="AA477" s="249">
        <f t="shared" si="17"/>
        <v>44322.172819200008</v>
      </c>
      <c r="AB477" s="249">
        <f t="shared" si="17"/>
        <v>45210.8760416</v>
      </c>
      <c r="AC477" s="249">
        <f t="shared" si="17"/>
        <v>46106.446246400003</v>
      </c>
      <c r="AD477" s="249">
        <f t="shared" si="17"/>
        <v>47008.724041600006</v>
      </c>
      <c r="AE477" s="249">
        <f t="shared" si="17"/>
        <v>47917.310009599998</v>
      </c>
      <c r="AF477" s="249">
        <f t="shared" si="17"/>
        <v>48831.7072224</v>
      </c>
      <c r="AG477" s="249">
        <f t="shared" si="17"/>
        <v>49751.314678399998</v>
      </c>
      <c r="AH477" s="249">
        <f t="shared" si="17"/>
        <v>50675.527625600007</v>
      </c>
    </row>
    <row r="478" spans="2:34" x14ac:dyDescent="0.25">
      <c r="B478" s="256" t="s">
        <v>201</v>
      </c>
      <c r="C478" s="249">
        <f t="shared" si="18"/>
        <v>23546.738735999996</v>
      </c>
      <c r="D478" s="249">
        <f t="shared" si="17"/>
        <v>24180.26312</v>
      </c>
      <c r="E478" s="249">
        <f t="shared" si="17"/>
        <v>24834.668783999998</v>
      </c>
      <c r="F478" s="249">
        <f t="shared" si="17"/>
        <v>25508.579231999996</v>
      </c>
      <c r="G478" s="249">
        <f t="shared" si="17"/>
        <v>26200.390447999998</v>
      </c>
      <c r="H478" s="249">
        <f t="shared" si="17"/>
        <v>26907.511231999997</v>
      </c>
      <c r="I478" s="249">
        <f t="shared" si="17"/>
        <v>27627.844607999999</v>
      </c>
      <c r="J478" s="249">
        <f t="shared" si="17"/>
        <v>28360.864751999998</v>
      </c>
      <c r="K478" s="249">
        <f t="shared" si="17"/>
        <v>29106.579247999998</v>
      </c>
      <c r="L478" s="249">
        <f t="shared" si="17"/>
        <v>29863.992064000002</v>
      </c>
      <c r="M478" s="249">
        <f t="shared" si="17"/>
        <v>30632.011104000001</v>
      </c>
      <c r="N478" s="249">
        <f t="shared" si="17"/>
        <v>31409.695951999998</v>
      </c>
      <c r="O478" s="249">
        <f t="shared" si="17"/>
        <v>32196.333712</v>
      </c>
      <c r="P478" s="249">
        <f t="shared" si="17"/>
        <v>32991.335359999997</v>
      </c>
      <c r="Q478" s="249">
        <f t="shared" si="17"/>
        <v>33794.028447999997</v>
      </c>
      <c r="R478" s="249">
        <f t="shared" si="17"/>
        <v>34603.829008000001</v>
      </c>
      <c r="S478" s="249">
        <f t="shared" si="17"/>
        <v>35420.149279999998</v>
      </c>
      <c r="T478" s="249">
        <f t="shared" si="17"/>
        <v>36242.416671999999</v>
      </c>
      <c r="U478" s="249">
        <f t="shared" si="17"/>
        <v>37070.167296</v>
      </c>
      <c r="V478" s="249">
        <f t="shared" si="17"/>
        <v>37903.243151999995</v>
      </c>
      <c r="W478" s="249">
        <f t="shared" si="17"/>
        <v>38741.594943999997</v>
      </c>
      <c r="X478" s="249">
        <f t="shared" si="17"/>
        <v>39585.087423999998</v>
      </c>
      <c r="Y478" s="249">
        <f t="shared" si="17"/>
        <v>40433.462735999994</v>
      </c>
      <c r="Z478" s="249">
        <f t="shared" si="17"/>
        <v>41286.236767999995</v>
      </c>
      <c r="AA478" s="249">
        <f t="shared" si="17"/>
        <v>42142.888751999999</v>
      </c>
      <c r="AB478" s="249">
        <f t="shared" si="17"/>
        <v>43002.842303999998</v>
      </c>
      <c r="AC478" s="249">
        <f t="shared" si="17"/>
        <v>43865.595615999999</v>
      </c>
      <c r="AD478" s="249">
        <f t="shared" si="17"/>
        <v>44730.656991999997</v>
      </c>
      <c r="AE478" s="249">
        <f t="shared" si="17"/>
        <v>45597.778688000006</v>
      </c>
      <c r="AF478" s="249">
        <f t="shared" si="17"/>
        <v>46467.059295999992</v>
      </c>
      <c r="AG478" s="249">
        <f t="shared" si="17"/>
        <v>47338.695999999996</v>
      </c>
      <c r="AH478" s="249">
        <f t="shared" si="17"/>
        <v>48212.715343999997</v>
      </c>
    </row>
    <row r="479" spans="2:34" x14ac:dyDescent="0.25">
      <c r="B479" s="256" t="s">
        <v>312</v>
      </c>
      <c r="C479" s="249">
        <f t="shared" si="18"/>
        <v>121664.79651199999</v>
      </c>
      <c r="D479" s="249">
        <f t="shared" si="17"/>
        <v>123249.72038399999</v>
      </c>
      <c r="E479" s="249">
        <f t="shared" si="17"/>
        <v>124811.75055999999</v>
      </c>
      <c r="F479" s="249">
        <f t="shared" si="17"/>
        <v>126353.54883199997</v>
      </c>
      <c r="G479" s="249">
        <f t="shared" si="17"/>
        <v>127869.837312</v>
      </c>
      <c r="H479" s="249">
        <f t="shared" si="17"/>
        <v>129355.06393599999</v>
      </c>
      <c r="I479" s="249">
        <f t="shared" si="17"/>
        <v>130804.54486399997</v>
      </c>
      <c r="J479" s="249">
        <f t="shared" si="17"/>
        <v>132215.03187199999</v>
      </c>
      <c r="K479" s="249">
        <f t="shared" si="17"/>
        <v>133585.05507199996</v>
      </c>
      <c r="L479" s="249">
        <f t="shared" si="17"/>
        <v>134913.98233599999</v>
      </c>
      <c r="M479" s="249">
        <f t="shared" si="17"/>
        <v>136202.24015999999</v>
      </c>
      <c r="N479" s="249">
        <f t="shared" si="17"/>
        <v>137449.95801599999</v>
      </c>
      <c r="O479" s="249">
        <f t="shared" si="17"/>
        <v>138656.892192</v>
      </c>
      <c r="P479" s="249">
        <f t="shared" si="17"/>
        <v>139821.78604799998</v>
      </c>
      <c r="Q479" s="249">
        <f t="shared" si="17"/>
        <v>140943.42102400001</v>
      </c>
      <c r="R479" s="249">
        <f t="shared" si="17"/>
        <v>142020.35008</v>
      </c>
      <c r="S479" s="249">
        <f t="shared" si="17"/>
        <v>143051.90300799996</v>
      </c>
      <c r="T479" s="249">
        <f t="shared" si="17"/>
        <v>144038.03791999997</v>
      </c>
      <c r="U479" s="249">
        <f t="shared" si="17"/>
        <v>144980.22851199997</v>
      </c>
      <c r="V479" s="249">
        <f t="shared" si="17"/>
        <v>145881.52499199999</v>
      </c>
      <c r="W479" s="249">
        <f t="shared" si="17"/>
        <v>146746.10854399999</v>
      </c>
      <c r="X479" s="249">
        <f t="shared" si="17"/>
        <v>147577.42540799998</v>
      </c>
      <c r="Y479" s="249">
        <f t="shared" si="17"/>
        <v>148376.94166399998</v>
      </c>
      <c r="Z479" s="249">
        <f t="shared" si="17"/>
        <v>149145.60931199999</v>
      </c>
      <c r="AA479" s="249">
        <f t="shared" si="17"/>
        <v>149885.81977599996</v>
      </c>
      <c r="AB479" s="249">
        <f t="shared" si="17"/>
        <v>150600.14345599999</v>
      </c>
      <c r="AC479" s="249">
        <f t="shared" si="17"/>
        <v>151290.67475199999</v>
      </c>
      <c r="AD479" s="249">
        <f t="shared" si="17"/>
        <v>151958.48752</v>
      </c>
      <c r="AE479" s="249">
        <f t="shared" si="17"/>
        <v>152604.17961599998</v>
      </c>
      <c r="AF479" s="249">
        <f t="shared" si="17"/>
        <v>153228.62688</v>
      </c>
      <c r="AG479" s="249">
        <f t="shared" si="17"/>
        <v>153832.40431999997</v>
      </c>
      <c r="AH479" s="249">
        <f t="shared" si="17"/>
        <v>154415.81276799997</v>
      </c>
    </row>
    <row r="480" spans="2:34" x14ac:dyDescent="0.25">
      <c r="B480" s="256" t="s">
        <v>291</v>
      </c>
      <c r="C480" s="249">
        <f t="shared" si="18"/>
        <v>297.33592000000004</v>
      </c>
      <c r="D480" s="249">
        <f t="shared" si="17"/>
        <v>302.70352000000008</v>
      </c>
      <c r="E480" s="249">
        <f t="shared" si="17"/>
        <v>304.42720000000003</v>
      </c>
      <c r="F480" s="249">
        <f t="shared" si="17"/>
        <v>302.95160000000004</v>
      </c>
      <c r="G480" s="249">
        <f t="shared" si="17"/>
        <v>299.41464000000002</v>
      </c>
      <c r="H480" s="249">
        <f t="shared" si="17"/>
        <v>295.48512000000005</v>
      </c>
      <c r="I480" s="249">
        <f t="shared" ref="D480:AH488" si="19">($C$374/1000)*I295</f>
        <v>292.38888000000009</v>
      </c>
      <c r="J480" s="249">
        <f t="shared" si="19"/>
        <v>290.48376000000002</v>
      </c>
      <c r="K480" s="249">
        <f t="shared" si="19"/>
        <v>289.52168000000006</v>
      </c>
      <c r="L480" s="249">
        <f t="shared" si="19"/>
        <v>289.42424000000005</v>
      </c>
      <c r="M480" s="249">
        <f t="shared" si="19"/>
        <v>289.92432000000002</v>
      </c>
      <c r="N480" s="249">
        <f t="shared" si="19"/>
        <v>290.83488</v>
      </c>
      <c r="O480" s="249">
        <f t="shared" si="19"/>
        <v>292.22032000000002</v>
      </c>
      <c r="P480" s="249">
        <f t="shared" si="19"/>
        <v>294.18536000000006</v>
      </c>
      <c r="Q480" s="249">
        <f t="shared" si="19"/>
        <v>296.53400000000005</v>
      </c>
      <c r="R480" s="249">
        <f t="shared" si="19"/>
        <v>298.99800000000005</v>
      </c>
      <c r="S480" s="249">
        <f t="shared" si="19"/>
        <v>301.37016</v>
      </c>
      <c r="T480" s="249">
        <f t="shared" si="19"/>
        <v>303.58496000000002</v>
      </c>
      <c r="U480" s="249">
        <f t="shared" si="19"/>
        <v>305.64912000000004</v>
      </c>
      <c r="V480" s="249">
        <f t="shared" si="19"/>
        <v>307.61248000000006</v>
      </c>
      <c r="W480" s="249">
        <f t="shared" si="19"/>
        <v>309.55792000000008</v>
      </c>
      <c r="X480" s="249">
        <f t="shared" si="19"/>
        <v>311.51792000000006</v>
      </c>
      <c r="Y480" s="249">
        <f t="shared" si="19"/>
        <v>313.49080000000004</v>
      </c>
      <c r="Z480" s="249">
        <f t="shared" si="19"/>
        <v>315.44296000000008</v>
      </c>
      <c r="AA480" s="249">
        <f t="shared" si="19"/>
        <v>317.34752000000003</v>
      </c>
      <c r="AB480" s="249">
        <f t="shared" si="19"/>
        <v>319.19272000000001</v>
      </c>
      <c r="AC480" s="249">
        <f t="shared" si="19"/>
        <v>320.95280000000002</v>
      </c>
      <c r="AD480" s="249">
        <f t="shared" si="19"/>
        <v>322.62328000000008</v>
      </c>
      <c r="AE480" s="249">
        <f t="shared" si="19"/>
        <v>324.1985600000001</v>
      </c>
      <c r="AF480" s="249">
        <f t="shared" si="19"/>
        <v>325.66072000000008</v>
      </c>
      <c r="AG480" s="249">
        <f t="shared" si="19"/>
        <v>327.00584000000003</v>
      </c>
      <c r="AH480" s="249">
        <f t="shared" si="19"/>
        <v>328.21712000000002</v>
      </c>
    </row>
    <row r="481" spans="2:34" x14ac:dyDescent="0.25">
      <c r="B481" s="256" t="s">
        <v>241</v>
      </c>
      <c r="C481" s="249">
        <f t="shared" si="18"/>
        <v>13839.248191999999</v>
      </c>
      <c r="D481" s="249">
        <f t="shared" si="19"/>
        <v>14256.587135999996</v>
      </c>
      <c r="E481" s="249">
        <f t="shared" si="19"/>
        <v>14682.429695999997</v>
      </c>
      <c r="F481" s="249">
        <f t="shared" si="19"/>
        <v>15117.538304</v>
      </c>
      <c r="G481" s="249">
        <f t="shared" si="19"/>
        <v>15562.431807999998</v>
      </c>
      <c r="H481" s="249">
        <f t="shared" si="19"/>
        <v>16017.999359999998</v>
      </c>
      <c r="I481" s="249">
        <f t="shared" si="19"/>
        <v>16484.787968000001</v>
      </c>
      <c r="J481" s="249">
        <f t="shared" si="19"/>
        <v>16962.822271999998</v>
      </c>
      <c r="K481" s="249">
        <f t="shared" si="19"/>
        <v>17451.670719999998</v>
      </c>
      <c r="L481" s="249">
        <f t="shared" si="19"/>
        <v>17950.890496</v>
      </c>
      <c r="M481" s="249">
        <f t="shared" si="19"/>
        <v>18459.852223999998</v>
      </c>
      <c r="N481" s="249">
        <f t="shared" si="19"/>
        <v>18978.002559999997</v>
      </c>
      <c r="O481" s="249">
        <f t="shared" si="19"/>
        <v>19504.990207999999</v>
      </c>
      <c r="P481" s="249">
        <f t="shared" si="19"/>
        <v>20040.597632000001</v>
      </c>
      <c r="Q481" s="249">
        <f t="shared" si="19"/>
        <v>20584.581247999999</v>
      </c>
      <c r="R481" s="249">
        <f t="shared" si="19"/>
        <v>21136.729855999998</v>
      </c>
      <c r="S481" s="249">
        <f t="shared" si="19"/>
        <v>21696.732287999996</v>
      </c>
      <c r="T481" s="249">
        <f t="shared" si="19"/>
        <v>22264.310463999998</v>
      </c>
      <c r="U481" s="249">
        <f t="shared" si="19"/>
        <v>22838.936383999997</v>
      </c>
      <c r="V481" s="249">
        <f t="shared" si="19"/>
        <v>23419.826495999998</v>
      </c>
      <c r="W481" s="249">
        <f t="shared" si="19"/>
        <v>24006.028287999998</v>
      </c>
      <c r="X481" s="249">
        <f t="shared" si="19"/>
        <v>24596.749759999999</v>
      </c>
      <c r="Y481" s="249">
        <f t="shared" si="19"/>
        <v>25191.487551999995</v>
      </c>
      <c r="Z481" s="249">
        <f t="shared" si="19"/>
        <v>25789.981888000002</v>
      </c>
      <c r="AA481" s="249">
        <f t="shared" si="19"/>
        <v>26391.962431999997</v>
      </c>
      <c r="AB481" s="249">
        <f t="shared" si="19"/>
        <v>26997.265855999998</v>
      </c>
      <c r="AC481" s="249">
        <f t="shared" si="19"/>
        <v>27605.702079999995</v>
      </c>
      <c r="AD481" s="249">
        <f t="shared" si="19"/>
        <v>28216.909247999996</v>
      </c>
      <c r="AE481" s="249">
        <f t="shared" si="19"/>
        <v>28830.531839999996</v>
      </c>
      <c r="AF481" s="249">
        <f t="shared" si="19"/>
        <v>29446.382591999998</v>
      </c>
      <c r="AG481" s="249">
        <f t="shared" si="19"/>
        <v>30064.344639999996</v>
      </c>
      <c r="AH481" s="249">
        <f t="shared" si="19"/>
        <v>30684.215231999999</v>
      </c>
    </row>
    <row r="482" spans="2:34" x14ac:dyDescent="0.25">
      <c r="B482" s="256" t="s">
        <v>439</v>
      </c>
      <c r="C482" s="249">
        <f t="shared" si="18"/>
        <v>1107.6362303999999</v>
      </c>
      <c r="D482" s="249">
        <f t="shared" si="19"/>
        <v>1110.5588928</v>
      </c>
      <c r="E482" s="249">
        <f t="shared" si="19"/>
        <v>1113.705408</v>
      </c>
      <c r="F482" s="249">
        <f t="shared" si="19"/>
        <v>1116.8242559999999</v>
      </c>
      <c r="G482" s="249">
        <f t="shared" si="19"/>
        <v>1119.8374656000001</v>
      </c>
      <c r="H482" s="249">
        <f t="shared" si="19"/>
        <v>1122.5413056</v>
      </c>
      <c r="I482" s="249">
        <f t="shared" si="19"/>
        <v>1124.7622271999999</v>
      </c>
      <c r="J482" s="249">
        <f t="shared" si="19"/>
        <v>1126.5203519999998</v>
      </c>
      <c r="K482" s="249">
        <f t="shared" si="19"/>
        <v>1127.8483776</v>
      </c>
      <c r="L482" s="249">
        <f t="shared" si="19"/>
        <v>1128.7286975999998</v>
      </c>
      <c r="M482" s="249">
        <f t="shared" si="19"/>
        <v>1129.1562816000001</v>
      </c>
      <c r="N482" s="249">
        <f t="shared" si="19"/>
        <v>1129.0581887999999</v>
      </c>
      <c r="O482" s="249">
        <f t="shared" si="19"/>
        <v>1128.4469951999999</v>
      </c>
      <c r="P482" s="249">
        <f t="shared" si="19"/>
        <v>1127.3704895999999</v>
      </c>
      <c r="Q482" s="249">
        <f t="shared" si="19"/>
        <v>1125.8638848000001</v>
      </c>
      <c r="R482" s="249">
        <f t="shared" si="19"/>
        <v>1124.0076672</v>
      </c>
      <c r="S482" s="249">
        <f t="shared" si="19"/>
        <v>1121.8295039999998</v>
      </c>
      <c r="T482" s="249">
        <f t="shared" si="19"/>
        <v>1119.3872448</v>
      </c>
      <c r="U482" s="249">
        <f t="shared" si="19"/>
        <v>1116.6834047999998</v>
      </c>
      <c r="V482" s="249">
        <f t="shared" si="19"/>
        <v>1113.7959552</v>
      </c>
      <c r="W482" s="249">
        <f t="shared" si="19"/>
        <v>1110.699744</v>
      </c>
      <c r="X482" s="249">
        <f t="shared" si="19"/>
        <v>1107.4777727999999</v>
      </c>
      <c r="Y482" s="249">
        <f t="shared" si="19"/>
        <v>1104.1275264000001</v>
      </c>
      <c r="Z482" s="249">
        <f t="shared" si="19"/>
        <v>1100.6993087999999</v>
      </c>
      <c r="AA482" s="249">
        <f t="shared" si="19"/>
        <v>1097.205696</v>
      </c>
      <c r="AB482" s="249">
        <f t="shared" si="19"/>
        <v>1093.7120831999998</v>
      </c>
      <c r="AC482" s="249">
        <f t="shared" si="19"/>
        <v>1090.2310464</v>
      </c>
      <c r="AD482" s="249">
        <f t="shared" si="19"/>
        <v>1086.7550399999998</v>
      </c>
      <c r="AE482" s="249">
        <f t="shared" si="19"/>
        <v>1083.3318528</v>
      </c>
      <c r="AF482" s="249">
        <f t="shared" si="19"/>
        <v>1079.976576</v>
      </c>
      <c r="AG482" s="249">
        <f t="shared" si="19"/>
        <v>1076.6665728</v>
      </c>
      <c r="AH482" s="249">
        <f t="shared" si="19"/>
        <v>1073.4697535999999</v>
      </c>
    </row>
    <row r="483" spans="2:34" x14ac:dyDescent="0.25">
      <c r="B483" s="256" t="s">
        <v>242</v>
      </c>
      <c r="C483" s="249">
        <f t="shared" si="18"/>
        <v>18479.330073600002</v>
      </c>
      <c r="D483" s="249">
        <f t="shared" si="19"/>
        <v>18985.491711999999</v>
      </c>
      <c r="E483" s="249">
        <f t="shared" si="19"/>
        <v>19497.729152</v>
      </c>
      <c r="F483" s="249">
        <f t="shared" si="19"/>
        <v>20015.7606528</v>
      </c>
      <c r="G483" s="249">
        <f t="shared" si="19"/>
        <v>20539.4473856</v>
      </c>
      <c r="H483" s="249">
        <f t="shared" si="19"/>
        <v>21068.875097599997</v>
      </c>
      <c r="I483" s="249">
        <f t="shared" si="19"/>
        <v>21604.031539200001</v>
      </c>
      <c r="J483" s="249">
        <f t="shared" si="19"/>
        <v>22144.728883200001</v>
      </c>
      <c r="K483" s="249">
        <f t="shared" si="19"/>
        <v>22691.012044799998</v>
      </c>
      <c r="L483" s="249">
        <f t="shared" si="19"/>
        <v>23242.999436800001</v>
      </c>
      <c r="M483" s="249">
        <f t="shared" si="19"/>
        <v>23800.993215999999</v>
      </c>
      <c r="N483" s="249">
        <f t="shared" si="19"/>
        <v>24365.1730432</v>
      </c>
      <c r="O483" s="249">
        <f t="shared" si="19"/>
        <v>24935.5348352</v>
      </c>
      <c r="P483" s="249">
        <f t="shared" si="19"/>
        <v>25512.013260800002</v>
      </c>
      <c r="Q483" s="249">
        <f t="shared" si="19"/>
        <v>26094.779814399997</v>
      </c>
      <c r="R483" s="249">
        <f t="shared" si="19"/>
        <v>26683.760998399997</v>
      </c>
      <c r="S483" s="249">
        <f t="shared" si="19"/>
        <v>27279.107891199998</v>
      </c>
      <c r="T483" s="249">
        <f t="shared" si="19"/>
        <v>27880.751078400004</v>
      </c>
      <c r="U483" s="249">
        <f t="shared" si="19"/>
        <v>28488.600729600003</v>
      </c>
      <c r="V483" s="249">
        <f t="shared" si="19"/>
        <v>29102.399603199996</v>
      </c>
      <c r="W483" s="249">
        <f t="shared" si="19"/>
        <v>29721.829209599997</v>
      </c>
      <c r="X483" s="249">
        <f t="shared" si="19"/>
        <v>30346.689471999998</v>
      </c>
      <c r="Y483" s="249">
        <f t="shared" si="19"/>
        <v>30976.629235199998</v>
      </c>
      <c r="Z483" s="249">
        <f t="shared" si="19"/>
        <v>31611.664832000002</v>
      </c>
      <c r="AA483" s="249">
        <f t="shared" si="19"/>
        <v>32251.534937600001</v>
      </c>
      <c r="AB483" s="249">
        <f t="shared" si="19"/>
        <v>32896.190553600005</v>
      </c>
      <c r="AC483" s="249">
        <f t="shared" si="19"/>
        <v>33545.419353600002</v>
      </c>
      <c r="AD483" s="249">
        <f t="shared" si="19"/>
        <v>34199.033510400004</v>
      </c>
      <c r="AE483" s="249">
        <f t="shared" si="19"/>
        <v>34856.792115199998</v>
      </c>
      <c r="AF483" s="249">
        <f t="shared" si="19"/>
        <v>35518.221516799997</v>
      </c>
      <c r="AG483" s="249">
        <f t="shared" si="19"/>
        <v>36182.9215616</v>
      </c>
      <c r="AH483" s="249">
        <f t="shared" si="19"/>
        <v>36850.434931199998</v>
      </c>
    </row>
    <row r="484" spans="2:34" x14ac:dyDescent="0.25">
      <c r="B484" s="256" t="s">
        <v>202</v>
      </c>
      <c r="C484" s="249">
        <f t="shared" si="18"/>
        <v>7081.7113920000002</v>
      </c>
      <c r="D484" s="249">
        <f t="shared" si="19"/>
        <v>7093.4076191999993</v>
      </c>
      <c r="E484" s="249">
        <f t="shared" si="19"/>
        <v>7102.6720128000006</v>
      </c>
      <c r="F484" s="249">
        <f t="shared" si="19"/>
        <v>7109.8782720000008</v>
      </c>
      <c r="G484" s="249">
        <f t="shared" si="19"/>
        <v>7115.1044831999998</v>
      </c>
      <c r="H484" s="249">
        <f t="shared" si="19"/>
        <v>7118.5904831999997</v>
      </c>
      <c r="I484" s="249">
        <f t="shared" si="19"/>
        <v>7120.5816863999999</v>
      </c>
      <c r="J484" s="249">
        <f t="shared" si="19"/>
        <v>7121.0111615999995</v>
      </c>
      <c r="K484" s="249">
        <f t="shared" si="19"/>
        <v>7119.772934399999</v>
      </c>
      <c r="L484" s="249">
        <f t="shared" si="19"/>
        <v>7116.8670048000004</v>
      </c>
      <c r="M484" s="249">
        <f t="shared" si="19"/>
        <v>7112.2431744000005</v>
      </c>
      <c r="N484" s="249">
        <f t="shared" si="19"/>
        <v>7106.0631936</v>
      </c>
      <c r="O484" s="249">
        <f t="shared" si="19"/>
        <v>7098.2545536000007</v>
      </c>
      <c r="P484" s="249">
        <f t="shared" si="19"/>
        <v>7088.7112799999995</v>
      </c>
      <c r="Q484" s="249">
        <f t="shared" si="19"/>
        <v>7077.4166400000004</v>
      </c>
      <c r="R484" s="249">
        <f t="shared" si="19"/>
        <v>7064.2479264000003</v>
      </c>
      <c r="S484" s="249">
        <f t="shared" si="19"/>
        <v>7049.0489664000006</v>
      </c>
      <c r="T484" s="249">
        <f t="shared" si="19"/>
        <v>7031.8643807999997</v>
      </c>
      <c r="U484" s="249">
        <f t="shared" si="19"/>
        <v>7012.7220575999991</v>
      </c>
      <c r="V484" s="249">
        <f t="shared" si="19"/>
        <v>6991.5048672000003</v>
      </c>
      <c r="W484" s="249">
        <f t="shared" si="19"/>
        <v>6968.3912928</v>
      </c>
      <c r="X484" s="249">
        <f t="shared" si="19"/>
        <v>6943.4092223999996</v>
      </c>
      <c r="Y484" s="249">
        <f t="shared" si="19"/>
        <v>6916.4861471999993</v>
      </c>
      <c r="Z484" s="249">
        <f t="shared" si="19"/>
        <v>6887.8507487999996</v>
      </c>
      <c r="AA484" s="249">
        <f t="shared" si="19"/>
        <v>6857.5253376000001</v>
      </c>
      <c r="AB484" s="249">
        <f t="shared" si="19"/>
        <v>6825.7274400000006</v>
      </c>
      <c r="AC484" s="249">
        <f t="shared" si="19"/>
        <v>6792.6968928000006</v>
      </c>
      <c r="AD484" s="249">
        <f t="shared" si="19"/>
        <v>6758.4058080000004</v>
      </c>
      <c r="AE484" s="249">
        <f t="shared" si="19"/>
        <v>6723.1609535999996</v>
      </c>
      <c r="AF484" s="249">
        <f t="shared" si="19"/>
        <v>6686.8898208000001</v>
      </c>
      <c r="AG484" s="249">
        <f t="shared" si="19"/>
        <v>6649.9493759999996</v>
      </c>
      <c r="AH484" s="249">
        <f t="shared" si="19"/>
        <v>6612.3842400000003</v>
      </c>
    </row>
    <row r="485" spans="2:34" x14ac:dyDescent="0.25">
      <c r="B485" s="256" t="s">
        <v>356</v>
      </c>
      <c r="C485" s="249">
        <f t="shared" si="18"/>
        <v>408241.69280000002</v>
      </c>
      <c r="D485" s="249">
        <f t="shared" si="19"/>
        <v>412584.80960000004</v>
      </c>
      <c r="E485" s="249">
        <f t="shared" si="19"/>
        <v>416839.10399999999</v>
      </c>
      <c r="F485" s="249">
        <f t="shared" si="19"/>
        <v>421000.88</v>
      </c>
      <c r="G485" s="249">
        <f t="shared" si="19"/>
        <v>425068.05760000006</v>
      </c>
      <c r="H485" s="249">
        <f t="shared" si="19"/>
        <v>429038.01279999997</v>
      </c>
      <c r="I485" s="249">
        <f t="shared" si="19"/>
        <v>432909.00480000005</v>
      </c>
      <c r="J485" s="249">
        <f t="shared" si="19"/>
        <v>436678.64640000003</v>
      </c>
      <c r="K485" s="249">
        <f t="shared" si="19"/>
        <v>440347.43680000002</v>
      </c>
      <c r="L485" s="249">
        <f t="shared" si="19"/>
        <v>443920.21119999996</v>
      </c>
      <c r="M485" s="249">
        <f t="shared" si="19"/>
        <v>447403.84</v>
      </c>
      <c r="N485" s="249">
        <f t="shared" si="19"/>
        <v>450802.44160000002</v>
      </c>
      <c r="O485" s="249">
        <f t="shared" si="19"/>
        <v>454117.80159999995</v>
      </c>
      <c r="P485" s="249">
        <f t="shared" si="19"/>
        <v>457346.06400000001</v>
      </c>
      <c r="Q485" s="249">
        <f t="shared" si="19"/>
        <v>460478.96</v>
      </c>
      <c r="R485" s="249">
        <f t="shared" si="19"/>
        <v>463505.19680000009</v>
      </c>
      <c r="S485" s="249">
        <f t="shared" si="19"/>
        <v>466416.28159999999</v>
      </c>
      <c r="T485" s="249">
        <f t="shared" si="19"/>
        <v>469209.14239999995</v>
      </c>
      <c r="U485" s="249">
        <f t="shared" si="19"/>
        <v>471885.07840000006</v>
      </c>
      <c r="V485" s="249">
        <f t="shared" si="19"/>
        <v>474445.19680000009</v>
      </c>
      <c r="W485" s="249">
        <f t="shared" si="19"/>
        <v>476892.41279999993</v>
      </c>
      <c r="X485" s="249">
        <f t="shared" si="19"/>
        <v>479228.89600000001</v>
      </c>
      <c r="Y485" s="249">
        <f t="shared" si="19"/>
        <v>481454.22720000002</v>
      </c>
      <c r="Z485" s="249">
        <f t="shared" si="19"/>
        <v>483567.21279999992</v>
      </c>
      <c r="AA485" s="249">
        <f t="shared" si="19"/>
        <v>485568.42240000004</v>
      </c>
      <c r="AB485" s="249">
        <f t="shared" si="19"/>
        <v>487458.65920000005</v>
      </c>
      <c r="AC485" s="249">
        <f t="shared" si="19"/>
        <v>489238.50560000003</v>
      </c>
      <c r="AD485" s="249">
        <f t="shared" si="19"/>
        <v>490908.79359999998</v>
      </c>
      <c r="AE485" s="249">
        <f t="shared" si="19"/>
        <v>492469.59039999999</v>
      </c>
      <c r="AF485" s="249">
        <f t="shared" si="19"/>
        <v>493919.81760000001</v>
      </c>
      <c r="AG485" s="249">
        <f t="shared" si="19"/>
        <v>495257.73760000005</v>
      </c>
      <c r="AH485" s="249">
        <f t="shared" si="19"/>
        <v>496482.60480000003</v>
      </c>
    </row>
    <row r="486" spans="2:34" x14ac:dyDescent="0.25">
      <c r="B486" s="256" t="s">
        <v>305</v>
      </c>
      <c r="C486" s="249">
        <f t="shared" si="18"/>
        <v>5201.5477247999997</v>
      </c>
      <c r="D486" s="249">
        <f t="shared" si="19"/>
        <v>5287.2293375999998</v>
      </c>
      <c r="E486" s="249">
        <f t="shared" si="19"/>
        <v>5369.4660095999998</v>
      </c>
      <c r="F486" s="249">
        <f t="shared" si="19"/>
        <v>5448.1641983999989</v>
      </c>
      <c r="G486" s="249">
        <f t="shared" si="19"/>
        <v>5523.6400127999996</v>
      </c>
      <c r="H486" s="249">
        <f t="shared" si="19"/>
        <v>5596.4788992000003</v>
      </c>
      <c r="I486" s="249">
        <f t="shared" si="19"/>
        <v>5667.2292095999992</v>
      </c>
      <c r="J486" s="249">
        <f t="shared" si="19"/>
        <v>5735.9231999999993</v>
      </c>
      <c r="K486" s="249">
        <f t="shared" si="19"/>
        <v>5802.5479679999989</v>
      </c>
      <c r="L486" s="249">
        <f t="shared" si="19"/>
        <v>5867.4341375999993</v>
      </c>
      <c r="M486" s="249">
        <f t="shared" si="19"/>
        <v>5930.9639423999997</v>
      </c>
      <c r="N486" s="249">
        <f t="shared" si="19"/>
        <v>5993.4938111999991</v>
      </c>
      <c r="O486" s="249">
        <f t="shared" si="19"/>
        <v>6055.181798399999</v>
      </c>
      <c r="P486" s="249">
        <f t="shared" si="19"/>
        <v>6116.1649919999982</v>
      </c>
      <c r="Q486" s="249">
        <f t="shared" si="19"/>
        <v>6176.6159615999986</v>
      </c>
      <c r="R486" s="249">
        <f t="shared" si="19"/>
        <v>6236.7040511999994</v>
      </c>
      <c r="S486" s="249">
        <f t="shared" si="19"/>
        <v>6296.5840895999991</v>
      </c>
      <c r="T486" s="249">
        <f t="shared" si="19"/>
        <v>6356.3641343999989</v>
      </c>
      <c r="U486" s="249">
        <f t="shared" si="19"/>
        <v>6416.1135359999989</v>
      </c>
      <c r="V486" s="249">
        <f t="shared" si="19"/>
        <v>6475.8129407999995</v>
      </c>
      <c r="W486" s="249">
        <f t="shared" si="19"/>
        <v>6535.4946047999993</v>
      </c>
      <c r="X486" s="249">
        <f t="shared" si="19"/>
        <v>6595.0601471999989</v>
      </c>
      <c r="Y486" s="249">
        <f t="shared" si="19"/>
        <v>6654.5885951999999</v>
      </c>
      <c r="Z486" s="249">
        <f t="shared" si="19"/>
        <v>6713.965439999999</v>
      </c>
      <c r="AA486" s="249">
        <f t="shared" si="19"/>
        <v>6773.2116479999995</v>
      </c>
      <c r="AB486" s="249">
        <f t="shared" si="19"/>
        <v>6832.214323199998</v>
      </c>
      <c r="AC486" s="249">
        <f t="shared" si="19"/>
        <v>6890.9121791999987</v>
      </c>
      <c r="AD486" s="249">
        <f t="shared" si="19"/>
        <v>6949.2052223999999</v>
      </c>
      <c r="AE486" s="249">
        <f t="shared" si="19"/>
        <v>7007.040230399999</v>
      </c>
      <c r="AF486" s="249">
        <f t="shared" si="19"/>
        <v>7064.1559295999978</v>
      </c>
      <c r="AG486" s="249">
        <f t="shared" si="19"/>
        <v>7120.3039487999995</v>
      </c>
      <c r="AH486" s="249">
        <f t="shared" si="19"/>
        <v>7175.2359167999984</v>
      </c>
    </row>
    <row r="487" spans="2:34" x14ac:dyDescent="0.25">
      <c r="B487" s="256" t="s">
        <v>440</v>
      </c>
      <c r="C487" s="249">
        <f t="shared" si="18"/>
        <v>1388.6070656000002</v>
      </c>
      <c r="D487" s="249">
        <f t="shared" si="19"/>
        <v>1388.7706943999999</v>
      </c>
      <c r="E487" s="249">
        <f t="shared" si="19"/>
        <v>1388.7463712000001</v>
      </c>
      <c r="F487" s="249">
        <f t="shared" si="19"/>
        <v>1388.5252512000002</v>
      </c>
      <c r="G487" s="249">
        <f t="shared" si="19"/>
        <v>1388.1161792</v>
      </c>
      <c r="H487" s="249">
        <f t="shared" si="19"/>
        <v>1387.5036768</v>
      </c>
      <c r="I487" s="249">
        <f t="shared" si="19"/>
        <v>1386.7496576000003</v>
      </c>
      <c r="J487" s="249">
        <f t="shared" si="19"/>
        <v>1385.7767296</v>
      </c>
      <c r="K487" s="249">
        <f t="shared" si="19"/>
        <v>1384.6357504</v>
      </c>
      <c r="L487" s="249">
        <f t="shared" si="19"/>
        <v>1383.2780736000002</v>
      </c>
      <c r="M487" s="249">
        <f t="shared" si="19"/>
        <v>1381.7014879999999</v>
      </c>
      <c r="N487" s="249">
        <f t="shared" si="19"/>
        <v>1379.9170496000002</v>
      </c>
      <c r="O487" s="249">
        <f t="shared" si="19"/>
        <v>1377.8960128000001</v>
      </c>
      <c r="P487" s="249">
        <f t="shared" si="19"/>
        <v>1375.6295328000001</v>
      </c>
      <c r="Q487" s="249">
        <f t="shared" si="19"/>
        <v>1373.1352992</v>
      </c>
      <c r="R487" s="249">
        <f t="shared" si="19"/>
        <v>1370.424368</v>
      </c>
      <c r="S487" s="249">
        <f t="shared" si="19"/>
        <v>1367.4569375999999</v>
      </c>
      <c r="T487" s="249">
        <f t="shared" si="19"/>
        <v>1364.2772320000001</v>
      </c>
      <c r="U487" s="249">
        <f t="shared" si="19"/>
        <v>1360.8343935999999</v>
      </c>
      <c r="V487" s="249">
        <f t="shared" si="19"/>
        <v>1357.2257152000002</v>
      </c>
      <c r="W487" s="249">
        <f t="shared" si="19"/>
        <v>1353.4113952</v>
      </c>
      <c r="X487" s="249">
        <f t="shared" si="19"/>
        <v>1349.3825888000001</v>
      </c>
      <c r="Y487" s="249">
        <f t="shared" si="19"/>
        <v>1345.2078432000001</v>
      </c>
      <c r="Z487" s="249">
        <f t="shared" si="19"/>
        <v>1340.8915807999999</v>
      </c>
      <c r="AA487" s="249">
        <f t="shared" si="19"/>
        <v>1336.4249568</v>
      </c>
      <c r="AB487" s="249">
        <f t="shared" si="19"/>
        <v>1331.8676736</v>
      </c>
      <c r="AC487" s="249">
        <f t="shared" si="19"/>
        <v>1327.2197312000001</v>
      </c>
      <c r="AD487" s="249">
        <f t="shared" si="19"/>
        <v>1322.5142976</v>
      </c>
      <c r="AE487" s="249">
        <f t="shared" si="19"/>
        <v>1317.7115712000002</v>
      </c>
      <c r="AF487" s="249">
        <f t="shared" si="19"/>
        <v>1312.8823103999998</v>
      </c>
      <c r="AG487" s="249">
        <f t="shared" si="19"/>
        <v>1308.0464159999999</v>
      </c>
      <c r="AH487" s="249">
        <f t="shared" si="19"/>
        <v>1303.1397632000001</v>
      </c>
    </row>
    <row r="488" spans="2:34" x14ac:dyDescent="0.25">
      <c r="B488" s="256" t="s">
        <v>254</v>
      </c>
      <c r="C488" s="249">
        <f t="shared" si="18"/>
        <v>140868.54899840002</v>
      </c>
      <c r="D488" s="249">
        <f t="shared" si="19"/>
        <v>142563.33921919999</v>
      </c>
      <c r="E488" s="249">
        <f t="shared" si="19"/>
        <v>144240.5053088</v>
      </c>
      <c r="F488" s="249">
        <f t="shared" si="19"/>
        <v>145893.4966368</v>
      </c>
      <c r="G488" s="249">
        <f t="shared" si="19"/>
        <v>147518.77138240001</v>
      </c>
      <c r="H488" s="249">
        <f t="shared" si="19"/>
        <v>149112.43238400001</v>
      </c>
      <c r="I488" s="249">
        <f t="shared" si="19"/>
        <v>150671.41675840001</v>
      </c>
      <c r="J488" s="249">
        <f t="shared" si="19"/>
        <v>152193.77399359999</v>
      </c>
      <c r="K488" s="249">
        <f t="shared" si="19"/>
        <v>153679.1757856</v>
      </c>
      <c r="L488" s="249">
        <f t="shared" si="19"/>
        <v>155128.2787424</v>
      </c>
      <c r="M488" s="249">
        <f t="shared" si="19"/>
        <v>156542.49264000001</v>
      </c>
      <c r="N488" s="249">
        <f t="shared" si="19"/>
        <v>157923.0727584</v>
      </c>
      <c r="O488" s="249">
        <f t="shared" si="19"/>
        <v>159269.70238080001</v>
      </c>
      <c r="P488" s="249">
        <f t="shared" ref="D488:AH496" si="20">($C$374/1000)*P303</f>
        <v>160581.67855040001</v>
      </c>
      <c r="Q488" s="249">
        <f t="shared" si="20"/>
        <v>161859.08237760002</v>
      </c>
      <c r="R488" s="249">
        <f t="shared" si="20"/>
        <v>163102.19967999999</v>
      </c>
      <c r="S488" s="249">
        <f t="shared" si="20"/>
        <v>164311.13860479998</v>
      </c>
      <c r="T488" s="249">
        <f t="shared" si="20"/>
        <v>165485.95708800002</v>
      </c>
      <c r="U488" s="249">
        <f t="shared" si="20"/>
        <v>166626.57015680001</v>
      </c>
      <c r="V488" s="249">
        <f t="shared" si="20"/>
        <v>167732.86193920003</v>
      </c>
      <c r="W488" s="249">
        <f t="shared" si="20"/>
        <v>168804.73973760003</v>
      </c>
      <c r="X488" s="249">
        <f t="shared" si="20"/>
        <v>169841.99111999999</v>
      </c>
      <c r="Y488" s="249">
        <f t="shared" si="20"/>
        <v>170844.65471040001</v>
      </c>
      <c r="Z488" s="249">
        <f t="shared" si="20"/>
        <v>171812.61849920001</v>
      </c>
      <c r="AA488" s="249">
        <f t="shared" si="20"/>
        <v>172746.02153280002</v>
      </c>
      <c r="AB488" s="249">
        <f t="shared" si="20"/>
        <v>173644.85608640002</v>
      </c>
      <c r="AC488" s="249">
        <f t="shared" si="20"/>
        <v>174509.16464639999</v>
      </c>
      <c r="AD488" s="249">
        <f t="shared" si="20"/>
        <v>175338.88155200001</v>
      </c>
      <c r="AE488" s="249">
        <f t="shared" si="20"/>
        <v>176133.87934399999</v>
      </c>
      <c r="AF488" s="249">
        <f t="shared" si="20"/>
        <v>176894.00352639999</v>
      </c>
      <c r="AG488" s="249">
        <f t="shared" si="20"/>
        <v>177619.29658560001</v>
      </c>
      <c r="AH488" s="249">
        <f t="shared" si="20"/>
        <v>178309.6156128</v>
      </c>
    </row>
    <row r="489" spans="2:34" x14ac:dyDescent="0.25">
      <c r="B489" s="256" t="s">
        <v>205</v>
      </c>
      <c r="C489" s="249">
        <f t="shared" si="18"/>
        <v>85219.263075200026</v>
      </c>
      <c r="D489" s="249">
        <f t="shared" si="20"/>
        <v>87715.252784000026</v>
      </c>
      <c r="E489" s="249">
        <f t="shared" si="20"/>
        <v>90262.369488000011</v>
      </c>
      <c r="F489" s="249">
        <f t="shared" si="20"/>
        <v>92862.268963200026</v>
      </c>
      <c r="G489" s="249">
        <f t="shared" si="20"/>
        <v>95515.296396799997</v>
      </c>
      <c r="H489" s="249">
        <f t="shared" si="20"/>
        <v>98223.315238400028</v>
      </c>
      <c r="I489" s="249">
        <f t="shared" si="20"/>
        <v>100987.22634240001</v>
      </c>
      <c r="J489" s="249">
        <f t="shared" si="20"/>
        <v>103805.76963520002</v>
      </c>
      <c r="K489" s="249">
        <f t="shared" si="20"/>
        <v>106676.40251840001</v>
      </c>
      <c r="L489" s="249">
        <f t="shared" si="20"/>
        <v>109597.21944640003</v>
      </c>
      <c r="M489" s="249">
        <f t="shared" si="20"/>
        <v>112566.11842560003</v>
      </c>
      <c r="N489" s="249">
        <f t="shared" si="20"/>
        <v>115581.11813760003</v>
      </c>
      <c r="O489" s="249">
        <f t="shared" si="20"/>
        <v>118640.51229120001</v>
      </c>
      <c r="P489" s="249">
        <f t="shared" si="20"/>
        <v>121743.11097280003</v>
      </c>
      <c r="Q489" s="249">
        <f t="shared" si="20"/>
        <v>124887.94036160002</v>
      </c>
      <c r="R489" s="249">
        <f t="shared" si="20"/>
        <v>128074.27360000001</v>
      </c>
      <c r="S489" s="249">
        <f t="shared" si="20"/>
        <v>131301.04425600002</v>
      </c>
      <c r="T489" s="249">
        <f t="shared" si="20"/>
        <v>134566.93332160002</v>
      </c>
      <c r="U489" s="249">
        <f t="shared" si="20"/>
        <v>137870.10821760003</v>
      </c>
      <c r="V489" s="249">
        <f t="shared" si="20"/>
        <v>141208.20034240003</v>
      </c>
      <c r="W489" s="249">
        <f t="shared" si="20"/>
        <v>144578.71761280001</v>
      </c>
      <c r="X489" s="249">
        <f t="shared" si="20"/>
        <v>147979.22407360002</v>
      </c>
      <c r="Y489" s="249">
        <f t="shared" si="20"/>
        <v>151407.9152096</v>
      </c>
      <c r="Z489" s="249">
        <f t="shared" si="20"/>
        <v>154863.31485440003</v>
      </c>
      <c r="AA489" s="249">
        <f t="shared" si="20"/>
        <v>158344.00016320005</v>
      </c>
      <c r="AB489" s="249">
        <f t="shared" si="20"/>
        <v>161848.80086720001</v>
      </c>
      <c r="AC489" s="249">
        <f t="shared" si="20"/>
        <v>165376.38673280002</v>
      </c>
      <c r="AD489" s="249">
        <f t="shared" si="20"/>
        <v>168925.29001280002</v>
      </c>
      <c r="AE489" s="249">
        <f t="shared" si="20"/>
        <v>172493.75951360003</v>
      </c>
      <c r="AF489" s="249">
        <f t="shared" si="20"/>
        <v>176079.58659840003</v>
      </c>
      <c r="AG489" s="249">
        <f t="shared" si="20"/>
        <v>179680.43072960005</v>
      </c>
      <c r="AH489" s="249">
        <f t="shared" si="20"/>
        <v>183294.20955840003</v>
      </c>
    </row>
    <row r="490" spans="2:34" x14ac:dyDescent="0.25">
      <c r="B490" s="256" t="s">
        <v>313</v>
      </c>
      <c r="C490" s="249">
        <f t="shared" si="18"/>
        <v>99616.521830399986</v>
      </c>
      <c r="D490" s="249">
        <f t="shared" si="20"/>
        <v>100288.13230079999</v>
      </c>
      <c r="E490" s="249">
        <f t="shared" si="20"/>
        <v>101018.44500479999</v>
      </c>
      <c r="F490" s="249">
        <f t="shared" si="20"/>
        <v>101794.68656639999</v>
      </c>
      <c r="G490" s="249">
        <f t="shared" si="20"/>
        <v>102599.25442559998</v>
      </c>
      <c r="H490" s="249">
        <f t="shared" si="20"/>
        <v>103405.55857919999</v>
      </c>
      <c r="I490" s="249">
        <f t="shared" si="20"/>
        <v>104193.28143359999</v>
      </c>
      <c r="J490" s="249">
        <f t="shared" si="20"/>
        <v>104956.88417279998</v>
      </c>
      <c r="K490" s="249">
        <f t="shared" si="20"/>
        <v>105699.34540799998</v>
      </c>
      <c r="L490" s="249">
        <f t="shared" si="20"/>
        <v>106418.72609279997</v>
      </c>
      <c r="M490" s="249">
        <f t="shared" si="20"/>
        <v>107114.97830399997</v>
      </c>
      <c r="N490" s="249">
        <f t="shared" si="20"/>
        <v>107787.55276799998</v>
      </c>
      <c r="O490" s="249">
        <f t="shared" si="20"/>
        <v>108433.94457599998</v>
      </c>
      <c r="P490" s="249">
        <f t="shared" si="20"/>
        <v>109050.97236479998</v>
      </c>
      <c r="Q490" s="249">
        <f t="shared" si="20"/>
        <v>109637.03255039998</v>
      </c>
      <c r="R490" s="249">
        <f t="shared" si="20"/>
        <v>110190.88650239997</v>
      </c>
      <c r="S490" s="249">
        <f t="shared" si="20"/>
        <v>110711.62736639999</v>
      </c>
      <c r="T490" s="249">
        <f t="shared" si="20"/>
        <v>111198.25244159998</v>
      </c>
      <c r="U490" s="249">
        <f t="shared" si="20"/>
        <v>111650.38018559998</v>
      </c>
      <c r="V490" s="249">
        <f t="shared" si="20"/>
        <v>112068.49351679998</v>
      </c>
      <c r="W490" s="249">
        <f t="shared" si="20"/>
        <v>112453.65411839998</v>
      </c>
      <c r="X490" s="249">
        <f t="shared" si="20"/>
        <v>112806.80755199998</v>
      </c>
      <c r="Y490" s="249">
        <f t="shared" si="20"/>
        <v>113128.26531839999</v>
      </c>
      <c r="Z490" s="249">
        <f t="shared" si="20"/>
        <v>113418.45135359997</v>
      </c>
      <c r="AA490" s="249">
        <f t="shared" si="20"/>
        <v>113678.32780799999</v>
      </c>
      <c r="AB490" s="249">
        <f t="shared" si="20"/>
        <v>113909.14437119999</v>
      </c>
      <c r="AC490" s="249">
        <f t="shared" si="20"/>
        <v>114112.06041599998</v>
      </c>
      <c r="AD490" s="249">
        <f t="shared" si="20"/>
        <v>114287.94593279996</v>
      </c>
      <c r="AE490" s="249">
        <f t="shared" si="20"/>
        <v>114437.72620799998</v>
      </c>
      <c r="AF490" s="249">
        <f t="shared" si="20"/>
        <v>114562.84446719999</v>
      </c>
      <c r="AG490" s="249">
        <f t="shared" si="20"/>
        <v>114664.97249279998</v>
      </c>
      <c r="AH490" s="249">
        <f t="shared" si="20"/>
        <v>114745.50927359998</v>
      </c>
    </row>
    <row r="491" spans="2:34" x14ac:dyDescent="0.25">
      <c r="B491" s="256" t="s">
        <v>229</v>
      </c>
      <c r="C491" s="249">
        <f t="shared" si="18"/>
        <v>5515.8914688000004</v>
      </c>
      <c r="D491" s="249">
        <f t="shared" si="20"/>
        <v>5618.4734592000004</v>
      </c>
      <c r="E491" s="249">
        <f t="shared" si="20"/>
        <v>5721.1350528000003</v>
      </c>
      <c r="F491" s="249">
        <f t="shared" si="20"/>
        <v>5824.0221887999996</v>
      </c>
      <c r="G491" s="249">
        <f t="shared" si="20"/>
        <v>5927.1149664000004</v>
      </c>
      <c r="H491" s="249">
        <f t="shared" si="20"/>
        <v>6030.5106784000009</v>
      </c>
      <c r="I491" s="249">
        <f t="shared" si="20"/>
        <v>6134.3110399999996</v>
      </c>
      <c r="J491" s="249">
        <f t="shared" si="20"/>
        <v>6238.4010687999998</v>
      </c>
      <c r="K491" s="249">
        <f t="shared" si="20"/>
        <v>6342.6746272000009</v>
      </c>
      <c r="L491" s="249">
        <f t="shared" si="20"/>
        <v>6447.2356415999993</v>
      </c>
      <c r="M491" s="249">
        <f t="shared" si="20"/>
        <v>6552.2035168000002</v>
      </c>
      <c r="N491" s="249">
        <f t="shared" si="20"/>
        <v>6657.6423776000011</v>
      </c>
      <c r="O491" s="249">
        <f t="shared" si="20"/>
        <v>6763.5654912</v>
      </c>
      <c r="P491" s="249">
        <f t="shared" si="20"/>
        <v>6869.9175776000011</v>
      </c>
      <c r="Q491" s="249">
        <f t="shared" si="20"/>
        <v>6976.6875808000004</v>
      </c>
      <c r="R491" s="249">
        <f t="shared" si="20"/>
        <v>7083.8445440000005</v>
      </c>
      <c r="S491" s="249">
        <f t="shared" si="20"/>
        <v>7191.3331872000008</v>
      </c>
      <c r="T491" s="249">
        <f t="shared" si="20"/>
        <v>7299.1291872000011</v>
      </c>
      <c r="U491" s="249">
        <f t="shared" si="20"/>
        <v>7407.2060096000005</v>
      </c>
      <c r="V491" s="249">
        <f t="shared" si="20"/>
        <v>7515.5083744000003</v>
      </c>
      <c r="W491" s="249">
        <f t="shared" si="20"/>
        <v>7623.9212992000002</v>
      </c>
      <c r="X491" s="249">
        <f t="shared" si="20"/>
        <v>7732.4978528000011</v>
      </c>
      <c r="Y491" s="249">
        <f t="shared" si="20"/>
        <v>7841.0920959999994</v>
      </c>
      <c r="Z491" s="249">
        <f t="shared" si="20"/>
        <v>7949.6001023999997</v>
      </c>
      <c r="AA491" s="249">
        <f t="shared" si="20"/>
        <v>8057.977648</v>
      </c>
      <c r="AB491" s="249">
        <f t="shared" si="20"/>
        <v>8166.1097504000008</v>
      </c>
      <c r="AC491" s="249">
        <f t="shared" si="20"/>
        <v>8273.9433408000004</v>
      </c>
      <c r="AD491" s="249">
        <f t="shared" si="20"/>
        <v>8381.3457472000009</v>
      </c>
      <c r="AE491" s="249">
        <f t="shared" si="20"/>
        <v>8488.2152544</v>
      </c>
      <c r="AF491" s="249">
        <f t="shared" si="20"/>
        <v>8594.3042080000014</v>
      </c>
      <c r="AG491" s="249">
        <f t="shared" si="20"/>
        <v>8699.3406304</v>
      </c>
      <c r="AH491" s="249">
        <f t="shared" si="20"/>
        <v>8803.0635999999995</v>
      </c>
    </row>
    <row r="492" spans="2:34" x14ac:dyDescent="0.25">
      <c r="B492" s="256" t="s">
        <v>292</v>
      </c>
      <c r="C492" s="249">
        <f t="shared" si="18"/>
        <v>87794.42459200001</v>
      </c>
      <c r="D492" s="249">
        <f t="shared" si="20"/>
        <v>89415.036390400011</v>
      </c>
      <c r="E492" s="249">
        <f t="shared" si="20"/>
        <v>91066.394496000008</v>
      </c>
      <c r="F492" s="249">
        <f t="shared" si="20"/>
        <v>92756.262972799988</v>
      </c>
      <c r="G492" s="249">
        <f t="shared" si="20"/>
        <v>94426.0829792</v>
      </c>
      <c r="H492" s="249">
        <f t="shared" si="20"/>
        <v>96009.510128000009</v>
      </c>
      <c r="I492" s="249">
        <f t="shared" si="20"/>
        <v>97457.247216000003</v>
      </c>
      <c r="J492" s="249">
        <f t="shared" si="20"/>
        <v>98739.603603199997</v>
      </c>
      <c r="K492" s="249">
        <f t="shared" si="20"/>
        <v>99856.266272000008</v>
      </c>
      <c r="L492" s="249">
        <f t="shared" si="20"/>
        <v>100826.59935040001</v>
      </c>
      <c r="M492" s="249">
        <f t="shared" si="20"/>
        <v>101686.92515519999</v>
      </c>
      <c r="N492" s="249">
        <f t="shared" si="20"/>
        <v>102465.82342079999</v>
      </c>
      <c r="O492" s="249">
        <f t="shared" si="20"/>
        <v>103164.2454752</v>
      </c>
      <c r="P492" s="249">
        <f t="shared" si="20"/>
        <v>103776.43118080002</v>
      </c>
      <c r="Q492" s="249">
        <f t="shared" si="20"/>
        <v>104317.88718399999</v>
      </c>
      <c r="R492" s="249">
        <f t="shared" si="20"/>
        <v>104807.099936</v>
      </c>
      <c r="S492" s="249">
        <f t="shared" si="20"/>
        <v>105258.6523744</v>
      </c>
      <c r="T492" s="249">
        <f t="shared" si="20"/>
        <v>105680.70136960001</v>
      </c>
      <c r="U492" s="249">
        <f t="shared" si="20"/>
        <v>106074.71687680001</v>
      </c>
      <c r="V492" s="249">
        <f t="shared" si="20"/>
        <v>106439.80587519999</v>
      </c>
      <c r="W492" s="249">
        <f t="shared" si="20"/>
        <v>106771.88992959999</v>
      </c>
      <c r="X492" s="249">
        <f t="shared" si="20"/>
        <v>107068.27770240001</v>
      </c>
      <c r="Y492" s="249">
        <f t="shared" si="20"/>
        <v>107330.47597439999</v>
      </c>
      <c r="Z492" s="249">
        <f t="shared" si="20"/>
        <v>107562.10592959999</v>
      </c>
      <c r="AA492" s="249">
        <f t="shared" si="20"/>
        <v>107764.3889504</v>
      </c>
      <c r="AB492" s="249">
        <f t="shared" si="20"/>
        <v>107938.4512864</v>
      </c>
      <c r="AC492" s="249">
        <f t="shared" si="20"/>
        <v>108085.12458240001</v>
      </c>
      <c r="AD492" s="249">
        <f t="shared" si="20"/>
        <v>108204.8691584</v>
      </c>
      <c r="AE492" s="249">
        <f t="shared" si="20"/>
        <v>108297.59601919999</v>
      </c>
      <c r="AF492" s="249">
        <f t="shared" si="20"/>
        <v>108362.2985984</v>
      </c>
      <c r="AG492" s="249">
        <f t="shared" si="20"/>
        <v>108397.54683519999</v>
      </c>
      <c r="AH492" s="249">
        <f t="shared" si="20"/>
        <v>108402.06104</v>
      </c>
    </row>
    <row r="493" spans="2:34" x14ac:dyDescent="0.25">
      <c r="B493" s="256" t="s">
        <v>455</v>
      </c>
      <c r="C493" s="249">
        <f t="shared" ref="C493:C508" si="21">($C$374/1000)*C308</f>
        <v>57884.019628799993</v>
      </c>
      <c r="D493" s="249">
        <f t="shared" si="20"/>
        <v>58011.826028800002</v>
      </c>
      <c r="E493" s="249">
        <f t="shared" si="20"/>
        <v>58141.227046400003</v>
      </c>
      <c r="F493" s="249">
        <f t="shared" si="20"/>
        <v>58271.081734400002</v>
      </c>
      <c r="G493" s="249">
        <f t="shared" si="20"/>
        <v>58399.125126400002</v>
      </c>
      <c r="H493" s="249">
        <f t="shared" si="20"/>
        <v>58522.005478399995</v>
      </c>
      <c r="I493" s="249">
        <f t="shared" si="20"/>
        <v>58637.1429632</v>
      </c>
      <c r="J493" s="249">
        <f t="shared" si="20"/>
        <v>58743.765663999999</v>
      </c>
      <c r="K493" s="249">
        <f t="shared" si="20"/>
        <v>58841.931136000007</v>
      </c>
      <c r="L493" s="249">
        <f t="shared" si="20"/>
        <v>58930.989344000009</v>
      </c>
      <c r="M493" s="249">
        <f t="shared" si="20"/>
        <v>59010.456147199999</v>
      </c>
      <c r="N493" s="249">
        <f t="shared" si="20"/>
        <v>59079.793235199999</v>
      </c>
      <c r="O493" s="249">
        <f t="shared" si="20"/>
        <v>59138.621420799995</v>
      </c>
      <c r="P493" s="249">
        <f t="shared" si="20"/>
        <v>59186.338067199998</v>
      </c>
      <c r="Q493" s="249">
        <f t="shared" si="20"/>
        <v>59222.286367999994</v>
      </c>
      <c r="R493" s="249">
        <f t="shared" si="20"/>
        <v>59245.687635199996</v>
      </c>
      <c r="S493" s="249">
        <f t="shared" si="20"/>
        <v>59255.9764736</v>
      </c>
      <c r="T493" s="249">
        <f t="shared" si="20"/>
        <v>59253.047929600005</v>
      </c>
      <c r="U493" s="249">
        <f t="shared" si="20"/>
        <v>59237.030655999995</v>
      </c>
      <c r="V493" s="249">
        <f t="shared" si="20"/>
        <v>59208.344467200004</v>
      </c>
      <c r="W493" s="249">
        <f t="shared" si="20"/>
        <v>59167.531059200002</v>
      </c>
      <c r="X493" s="249">
        <f t="shared" si="20"/>
        <v>59115.152441599996</v>
      </c>
      <c r="Y493" s="249">
        <f t="shared" si="20"/>
        <v>59051.591187200007</v>
      </c>
      <c r="Z493" s="249">
        <f t="shared" si="20"/>
        <v>58977.382220799998</v>
      </c>
      <c r="AA493" s="249">
        <f t="shared" si="20"/>
        <v>58893.4498112</v>
      </c>
      <c r="AB493" s="249">
        <f t="shared" si="20"/>
        <v>58800.951833599996</v>
      </c>
      <c r="AC493" s="249">
        <f t="shared" si="20"/>
        <v>58700.961523199992</v>
      </c>
      <c r="AD493" s="249">
        <f t="shared" si="20"/>
        <v>58594.311737600001</v>
      </c>
      <c r="AE493" s="249">
        <f t="shared" si="20"/>
        <v>58481.662668800003</v>
      </c>
      <c r="AF493" s="249">
        <f t="shared" si="20"/>
        <v>58363.708364800004</v>
      </c>
      <c r="AG493" s="249">
        <f t="shared" si="20"/>
        <v>58241.2715264</v>
      </c>
      <c r="AH493" s="249">
        <f t="shared" si="20"/>
        <v>58115.076672000003</v>
      </c>
    </row>
    <row r="494" spans="2:34" x14ac:dyDescent="0.25">
      <c r="B494" s="256" t="s">
        <v>380</v>
      </c>
      <c r="C494" s="249">
        <f t="shared" si="21"/>
        <v>846.91376639999999</v>
      </c>
      <c r="D494" s="249">
        <f t="shared" si="20"/>
        <v>855.10264319999987</v>
      </c>
      <c r="E494" s="249">
        <f t="shared" si="20"/>
        <v>863.26755839999987</v>
      </c>
      <c r="F494" s="249">
        <f t="shared" si="20"/>
        <v>871.37556479999989</v>
      </c>
      <c r="G494" s="249">
        <f t="shared" si="20"/>
        <v>879.33381120000013</v>
      </c>
      <c r="H494" s="249">
        <f t="shared" si="20"/>
        <v>887.20819199999983</v>
      </c>
      <c r="I494" s="249">
        <f t="shared" si="20"/>
        <v>894.92382720000001</v>
      </c>
      <c r="J494" s="249">
        <f t="shared" si="20"/>
        <v>902.50168319999989</v>
      </c>
      <c r="K494" s="249">
        <f t="shared" si="20"/>
        <v>909.93277440000008</v>
      </c>
      <c r="L494" s="249">
        <f t="shared" si="20"/>
        <v>917.28</v>
      </c>
      <c r="M494" s="249">
        <f t="shared" si="20"/>
        <v>924.49244160000001</v>
      </c>
      <c r="N494" s="249">
        <f t="shared" si="20"/>
        <v>931.58807039999988</v>
      </c>
      <c r="O494" s="249">
        <f t="shared" si="20"/>
        <v>938.5489151999999</v>
      </c>
      <c r="P494" s="249">
        <f t="shared" si="20"/>
        <v>945.4109183999999</v>
      </c>
      <c r="Q494" s="249">
        <f t="shared" si="20"/>
        <v>952.13214720000008</v>
      </c>
      <c r="R494" s="249">
        <f t="shared" si="20"/>
        <v>958.67665920000002</v>
      </c>
      <c r="S494" s="249">
        <f t="shared" si="20"/>
        <v>965.10735360000012</v>
      </c>
      <c r="T494" s="249">
        <f t="shared" si="20"/>
        <v>971.33437440000012</v>
      </c>
      <c r="U494" s="249">
        <f t="shared" si="20"/>
        <v>977.39366400000006</v>
      </c>
      <c r="V494" s="249">
        <f t="shared" si="20"/>
        <v>983.30618879999997</v>
      </c>
      <c r="W494" s="249">
        <f t="shared" si="20"/>
        <v>989.02702080000006</v>
      </c>
      <c r="X494" s="249">
        <f t="shared" si="20"/>
        <v>994.51422719999994</v>
      </c>
      <c r="Y494" s="249">
        <f t="shared" si="20"/>
        <v>999.8606592000001</v>
      </c>
      <c r="Z494" s="249">
        <f t="shared" si="20"/>
        <v>1004.9435135999998</v>
      </c>
      <c r="AA494" s="249">
        <f t="shared" si="20"/>
        <v>1009.8017279999999</v>
      </c>
      <c r="AB494" s="249">
        <f t="shared" si="20"/>
        <v>1014.4802304</v>
      </c>
      <c r="AC494" s="249">
        <f t="shared" si="20"/>
        <v>1018.9370879999999</v>
      </c>
      <c r="AD494" s="249">
        <f t="shared" si="20"/>
        <v>1023.1633151999999</v>
      </c>
      <c r="AE494" s="249">
        <f t="shared" si="20"/>
        <v>1027.1469311999999</v>
      </c>
      <c r="AF494" s="249">
        <f t="shared" si="20"/>
        <v>1030.9089024</v>
      </c>
      <c r="AG494" s="249">
        <f t="shared" si="20"/>
        <v>1034.4941567999999</v>
      </c>
      <c r="AH494" s="249">
        <f t="shared" si="20"/>
        <v>1037.8218239999999</v>
      </c>
    </row>
    <row r="495" spans="2:34" x14ac:dyDescent="0.25">
      <c r="B495" s="256" t="s">
        <v>376</v>
      </c>
      <c r="C495" s="249">
        <f t="shared" si="21"/>
        <v>10515.083500799999</v>
      </c>
      <c r="D495" s="249">
        <f t="shared" si="20"/>
        <v>10601.1970272</v>
      </c>
      <c r="E495" s="249">
        <f t="shared" si="20"/>
        <v>10685.635372800001</v>
      </c>
      <c r="F495" s="249">
        <f t="shared" si="20"/>
        <v>10768.2050784</v>
      </c>
      <c r="G495" s="249">
        <f t="shared" si="20"/>
        <v>10849.051238400001</v>
      </c>
      <c r="H495" s="249">
        <f t="shared" si="20"/>
        <v>10928.3497248</v>
      </c>
      <c r="I495" s="249">
        <f t="shared" si="20"/>
        <v>11006.1774816</v>
      </c>
      <c r="J495" s="249">
        <f t="shared" si="20"/>
        <v>11082.6554208</v>
      </c>
      <c r="K495" s="249">
        <f t="shared" si="20"/>
        <v>11157.7879392</v>
      </c>
      <c r="L495" s="249">
        <f t="shared" si="20"/>
        <v>11231.324419200002</v>
      </c>
      <c r="M495" s="249">
        <f t="shared" si="20"/>
        <v>11302.880140800002</v>
      </c>
      <c r="N495" s="249">
        <f t="shared" si="20"/>
        <v>11372.2374624</v>
      </c>
      <c r="O495" s="249">
        <f t="shared" si="20"/>
        <v>11439.337027199999</v>
      </c>
      <c r="P495" s="249">
        <f t="shared" si="20"/>
        <v>11504.209612800001</v>
      </c>
      <c r="Q495" s="249">
        <f t="shared" si="20"/>
        <v>11566.861814399999</v>
      </c>
      <c r="R495" s="249">
        <f t="shared" si="20"/>
        <v>11627.249664000001</v>
      </c>
      <c r="S495" s="249">
        <f t="shared" si="20"/>
        <v>11685.417129599999</v>
      </c>
      <c r="T495" s="249">
        <f t="shared" si="20"/>
        <v>11741.324640000003</v>
      </c>
      <c r="U495" s="249">
        <f t="shared" si="20"/>
        <v>11794.998576</v>
      </c>
      <c r="V495" s="249">
        <f t="shared" si="20"/>
        <v>11846.584031999999</v>
      </c>
      <c r="W495" s="249">
        <f t="shared" si="20"/>
        <v>11896.179935999999</v>
      </c>
      <c r="X495" s="249">
        <f t="shared" si="20"/>
        <v>11943.9072</v>
      </c>
      <c r="Y495" s="249">
        <f t="shared" si="20"/>
        <v>11989.8449664</v>
      </c>
      <c r="Z495" s="249">
        <f t="shared" si="20"/>
        <v>12034.013020800001</v>
      </c>
      <c r="AA495" s="249">
        <f t="shared" si="20"/>
        <v>12076.455331200001</v>
      </c>
      <c r="AB495" s="249">
        <f t="shared" si="20"/>
        <v>12117.185088</v>
      </c>
      <c r="AC495" s="249">
        <f t="shared" si="20"/>
        <v>12156.204489600002</v>
      </c>
      <c r="AD495" s="249">
        <f t="shared" si="20"/>
        <v>12193.5838848</v>
      </c>
      <c r="AE495" s="249">
        <f t="shared" si="20"/>
        <v>12229.439788799998</v>
      </c>
      <c r="AF495" s="249">
        <f t="shared" si="20"/>
        <v>12263.800780799998</v>
      </c>
      <c r="AG495" s="249">
        <f t="shared" si="20"/>
        <v>12296.671257599999</v>
      </c>
      <c r="AH495" s="249">
        <f t="shared" si="20"/>
        <v>12328.172131200001</v>
      </c>
    </row>
    <row r="496" spans="2:34" x14ac:dyDescent="0.25">
      <c r="B496" s="256" t="s">
        <v>357</v>
      </c>
      <c r="C496" s="249">
        <f t="shared" si="21"/>
        <v>13447.081363199999</v>
      </c>
      <c r="D496" s="249">
        <f t="shared" si="20"/>
        <v>13609.4837376</v>
      </c>
      <c r="E496" s="249">
        <f t="shared" si="20"/>
        <v>13769.367417599999</v>
      </c>
      <c r="F496" s="249">
        <f t="shared" si="20"/>
        <v>13926.974822399998</v>
      </c>
      <c r="G496" s="249">
        <f t="shared" si="20"/>
        <v>14083.277683199998</v>
      </c>
      <c r="H496" s="249">
        <f t="shared" si="20"/>
        <v>14239.714079999998</v>
      </c>
      <c r="I496" s="249">
        <f t="shared" si="20"/>
        <v>14397.247526399999</v>
      </c>
      <c r="J496" s="249">
        <f t="shared" si="20"/>
        <v>14556.1594752</v>
      </c>
      <c r="K496" s="249">
        <f t="shared" si="20"/>
        <v>14715.862367999998</v>
      </c>
      <c r="L496" s="249">
        <f t="shared" si="20"/>
        <v>14875.084531199998</v>
      </c>
      <c r="M496" s="249">
        <f t="shared" si="20"/>
        <v>15032.180390399997</v>
      </c>
      <c r="N496" s="249">
        <f t="shared" si="20"/>
        <v>15185.8803264</v>
      </c>
      <c r="O496" s="249">
        <f t="shared" si="20"/>
        <v>15335.715935999999</v>
      </c>
      <c r="P496" s="249">
        <f t="shared" si="20"/>
        <v>15481.851571199999</v>
      </c>
      <c r="Q496" s="249">
        <f t="shared" si="20"/>
        <v>15624.453638399998</v>
      </c>
      <c r="R496" s="249">
        <f t="shared" si="20"/>
        <v>15763.933017599997</v>
      </c>
      <c r="S496" s="249">
        <f t="shared" si="20"/>
        <v>15900.503366399997</v>
      </c>
      <c r="T496" s="249">
        <f t="shared" si="20"/>
        <v>16034.105107199997</v>
      </c>
      <c r="U496" s="249">
        <f t="shared" si="20"/>
        <v>16164.465004799997</v>
      </c>
      <c r="V496" s="249">
        <f t="shared" si="20"/>
        <v>16291.500883199997</v>
      </c>
      <c r="W496" s="249">
        <f t="shared" ref="D496:AH504" si="22">($C$374/1000)*W311</f>
        <v>16415.163436799998</v>
      </c>
      <c r="X496" s="249">
        <f t="shared" si="22"/>
        <v>16535.347891199996</v>
      </c>
      <c r="Y496" s="249">
        <f t="shared" si="22"/>
        <v>16651.990559999998</v>
      </c>
      <c r="Z496" s="249">
        <f t="shared" si="22"/>
        <v>16765.035974399998</v>
      </c>
      <c r="AA496" s="249">
        <f t="shared" si="22"/>
        <v>16874.3547072</v>
      </c>
      <c r="AB496" s="249">
        <f t="shared" si="22"/>
        <v>16979.780351999998</v>
      </c>
      <c r="AC496" s="249">
        <f t="shared" si="22"/>
        <v>17081.2040256</v>
      </c>
      <c r="AD496" s="249">
        <f t="shared" si="22"/>
        <v>17178.580531199997</v>
      </c>
      <c r="AE496" s="249">
        <f t="shared" si="22"/>
        <v>17271.844127999997</v>
      </c>
      <c r="AF496" s="249">
        <f t="shared" si="22"/>
        <v>17360.924966399998</v>
      </c>
      <c r="AG496" s="249">
        <f t="shared" si="22"/>
        <v>17445.724435199998</v>
      </c>
      <c r="AH496" s="249">
        <f t="shared" si="22"/>
        <v>17526.178847999996</v>
      </c>
    </row>
    <row r="497" spans="2:34" x14ac:dyDescent="0.25">
      <c r="B497" s="256" t="s">
        <v>243</v>
      </c>
      <c r="C497" s="249">
        <f t="shared" si="21"/>
        <v>37446.339001599998</v>
      </c>
      <c r="D497" s="249">
        <f t="shared" si="22"/>
        <v>38885.540070399999</v>
      </c>
      <c r="E497" s="249">
        <f t="shared" si="22"/>
        <v>40370.133183999998</v>
      </c>
      <c r="F497" s="249">
        <f t="shared" si="22"/>
        <v>41900.791423999995</v>
      </c>
      <c r="G497" s="249">
        <f t="shared" si="22"/>
        <v>43479.191871999996</v>
      </c>
      <c r="H497" s="249">
        <f t="shared" si="22"/>
        <v>45107.445337599995</v>
      </c>
      <c r="I497" s="249">
        <f t="shared" si="22"/>
        <v>46787.2208704</v>
      </c>
      <c r="J497" s="249">
        <f t="shared" si="22"/>
        <v>48519.275084799992</v>
      </c>
      <c r="K497" s="249">
        <f t="shared" si="22"/>
        <v>50303.792716799995</v>
      </c>
      <c r="L497" s="249">
        <f t="shared" si="22"/>
        <v>52141.324761599994</v>
      </c>
      <c r="M497" s="249">
        <f t="shared" si="22"/>
        <v>54032.194105599992</v>
      </c>
      <c r="N497" s="249">
        <f t="shared" si="22"/>
        <v>55976.644921600004</v>
      </c>
      <c r="O497" s="249">
        <f t="shared" si="22"/>
        <v>57974.845881599998</v>
      </c>
      <c r="P497" s="249">
        <f t="shared" si="22"/>
        <v>60026.772889599997</v>
      </c>
      <c r="Q497" s="249">
        <f t="shared" si="22"/>
        <v>62131.915110399998</v>
      </c>
      <c r="R497" s="249">
        <f t="shared" si="22"/>
        <v>64289.605887999991</v>
      </c>
      <c r="S497" s="249">
        <f t="shared" si="22"/>
        <v>66499.133587199991</v>
      </c>
      <c r="T497" s="249">
        <f t="shared" si="22"/>
        <v>68760.040383999993</v>
      </c>
      <c r="U497" s="249">
        <f t="shared" si="22"/>
        <v>71071.863635199988</v>
      </c>
      <c r="V497" s="249">
        <f t="shared" si="22"/>
        <v>73433.89973759999</v>
      </c>
      <c r="W497" s="249">
        <f t="shared" si="22"/>
        <v>75845.345491200002</v>
      </c>
      <c r="X497" s="249">
        <f t="shared" si="22"/>
        <v>78305.3527168</v>
      </c>
      <c r="Y497" s="249">
        <f t="shared" si="22"/>
        <v>80813.137491199988</v>
      </c>
      <c r="Z497" s="249">
        <f t="shared" si="22"/>
        <v>83367.859667199999</v>
      </c>
      <c r="AA497" s="249">
        <f t="shared" si="22"/>
        <v>85968.483116800009</v>
      </c>
      <c r="AB497" s="249">
        <f t="shared" si="22"/>
        <v>88613.952435199986</v>
      </c>
      <c r="AC497" s="249">
        <f t="shared" si="22"/>
        <v>91303.1479616</v>
      </c>
      <c r="AD497" s="249">
        <f t="shared" si="22"/>
        <v>94034.966099199984</v>
      </c>
      <c r="AE497" s="249">
        <f t="shared" si="22"/>
        <v>96808.325740799977</v>
      </c>
      <c r="AF497" s="249">
        <f t="shared" si="22"/>
        <v>99622.359430399985</v>
      </c>
      <c r="AG497" s="249">
        <f t="shared" si="22"/>
        <v>102476.1402752</v>
      </c>
      <c r="AH497" s="249">
        <f t="shared" si="22"/>
        <v>105368.66427519999</v>
      </c>
    </row>
    <row r="498" spans="2:34" x14ac:dyDescent="0.25">
      <c r="B498" s="256" t="s">
        <v>244</v>
      </c>
      <c r="C498" s="249">
        <f t="shared" si="21"/>
        <v>636652.69430400012</v>
      </c>
      <c r="D498" s="249">
        <f t="shared" si="22"/>
        <v>653050.21161600004</v>
      </c>
      <c r="E498" s="249">
        <f t="shared" si="22"/>
        <v>669717.43027200003</v>
      </c>
      <c r="F498" s="249">
        <f t="shared" si="22"/>
        <v>686654.28374400001</v>
      </c>
      <c r="G498" s="249">
        <f t="shared" si="22"/>
        <v>703873.84320000012</v>
      </c>
      <c r="H498" s="249">
        <f t="shared" si="22"/>
        <v>721394.86953600007</v>
      </c>
      <c r="I498" s="249">
        <f t="shared" si="22"/>
        <v>739230.99465600005</v>
      </c>
      <c r="J498" s="249">
        <f t="shared" si="22"/>
        <v>757384.20806400001</v>
      </c>
      <c r="K498" s="249">
        <f t="shared" si="22"/>
        <v>775850.20128000004</v>
      </c>
      <c r="L498" s="249">
        <f t="shared" si="22"/>
        <v>794628.47376000008</v>
      </c>
      <c r="M498" s="249">
        <f t="shared" si="22"/>
        <v>813716.89344000001</v>
      </c>
      <c r="N498" s="249">
        <f t="shared" si="22"/>
        <v>833112.22579200007</v>
      </c>
      <c r="O498" s="249">
        <f t="shared" si="22"/>
        <v>852810.92899200006</v>
      </c>
      <c r="P498" s="249">
        <f t="shared" si="22"/>
        <v>872808.32073600008</v>
      </c>
      <c r="Q498" s="249">
        <f t="shared" si="22"/>
        <v>893097.377568</v>
      </c>
      <c r="R498" s="249">
        <f t="shared" si="22"/>
        <v>913669.63142400014</v>
      </c>
      <c r="S498" s="249">
        <f t="shared" si="22"/>
        <v>934515.81273600017</v>
      </c>
      <c r="T498" s="249">
        <f t="shared" si="22"/>
        <v>955627.09545600018</v>
      </c>
      <c r="U498" s="249">
        <f t="shared" si="22"/>
        <v>976993.45286400011</v>
      </c>
      <c r="V498" s="249">
        <f t="shared" si="22"/>
        <v>998601.3702720002</v>
      </c>
      <c r="W498" s="249">
        <f t="shared" si="22"/>
        <v>1020436.1861759999</v>
      </c>
      <c r="X498" s="249">
        <f t="shared" si="22"/>
        <v>1042483.0268160001</v>
      </c>
      <c r="Y498" s="249">
        <f t="shared" si="22"/>
        <v>1064732.229792</v>
      </c>
      <c r="Z498" s="249">
        <f t="shared" si="22"/>
        <v>1087171.268832</v>
      </c>
      <c r="AA498" s="249">
        <f t="shared" si="22"/>
        <v>1109778.9183360001</v>
      </c>
      <c r="AB498" s="249">
        <f t="shared" si="22"/>
        <v>1132530.7752</v>
      </c>
      <c r="AC498" s="249">
        <f t="shared" si="22"/>
        <v>1155407.0045759999</v>
      </c>
      <c r="AD498" s="249">
        <f t="shared" si="22"/>
        <v>1178391.0378240002</v>
      </c>
      <c r="AE498" s="249">
        <f t="shared" si="22"/>
        <v>1201475.7437760001</v>
      </c>
      <c r="AF498" s="249">
        <f t="shared" si="22"/>
        <v>1224662.6715840001</v>
      </c>
      <c r="AG498" s="249">
        <f t="shared" si="22"/>
        <v>1247958.813024</v>
      </c>
      <c r="AH498" s="249">
        <f t="shared" si="22"/>
        <v>1271365.910496</v>
      </c>
    </row>
    <row r="499" spans="2:34" x14ac:dyDescent="0.25">
      <c r="B499" s="256" t="s">
        <v>441</v>
      </c>
      <c r="C499" s="249">
        <f t="shared" si="21"/>
        <v>10340.618745600003</v>
      </c>
      <c r="D499" s="249">
        <f t="shared" si="22"/>
        <v>10340.231616000001</v>
      </c>
      <c r="E499" s="249">
        <f t="shared" si="22"/>
        <v>10336.668038400001</v>
      </c>
      <c r="F499" s="249">
        <f t="shared" si="22"/>
        <v>10329.932976</v>
      </c>
      <c r="G499" s="249">
        <f t="shared" si="22"/>
        <v>10320.1653984</v>
      </c>
      <c r="H499" s="249">
        <f t="shared" si="22"/>
        <v>10307.673024000002</v>
      </c>
      <c r="I499" s="249">
        <f t="shared" si="22"/>
        <v>10292.723865600001</v>
      </c>
      <c r="J499" s="249">
        <f t="shared" si="22"/>
        <v>10275.203769600001</v>
      </c>
      <c r="K499" s="249">
        <f t="shared" si="22"/>
        <v>10255.053177600001</v>
      </c>
      <c r="L499" s="249">
        <f t="shared" si="22"/>
        <v>10232.202604800003</v>
      </c>
      <c r="M499" s="249">
        <f t="shared" si="22"/>
        <v>10206.617308800001</v>
      </c>
      <c r="N499" s="249">
        <f t="shared" si="22"/>
        <v>10178.242694400002</v>
      </c>
      <c r="O499" s="249">
        <f t="shared" si="22"/>
        <v>10147.128393600002</v>
      </c>
      <c r="P499" s="249">
        <f t="shared" si="22"/>
        <v>10113.423302400002</v>
      </c>
      <c r="Q499" s="249">
        <f t="shared" si="22"/>
        <v>10077.117494400001</v>
      </c>
      <c r="R499" s="249">
        <f t="shared" si="22"/>
        <v>10038.399571200001</v>
      </c>
      <c r="S499" s="249">
        <f t="shared" si="22"/>
        <v>9997.3241280000002</v>
      </c>
      <c r="T499" s="249">
        <f t="shared" si="22"/>
        <v>9954.0599136000019</v>
      </c>
      <c r="U499" s="249">
        <f t="shared" si="22"/>
        <v>9908.6664864000013</v>
      </c>
      <c r="V499" s="249">
        <f t="shared" si="22"/>
        <v>9861.4267488000023</v>
      </c>
      <c r="W499" s="249">
        <f t="shared" si="22"/>
        <v>9812.6037504000014</v>
      </c>
      <c r="X499" s="249">
        <f t="shared" si="22"/>
        <v>9762.4456512000015</v>
      </c>
      <c r="Y499" s="249">
        <f t="shared" si="22"/>
        <v>9711.0864576000004</v>
      </c>
      <c r="Z499" s="249">
        <f t="shared" si="22"/>
        <v>9658.6403232000011</v>
      </c>
      <c r="AA499" s="249">
        <f t="shared" si="22"/>
        <v>9605.2511808000017</v>
      </c>
      <c r="AB499" s="249">
        <f t="shared" si="22"/>
        <v>9551.1721536000005</v>
      </c>
      <c r="AC499" s="249">
        <f t="shared" si="22"/>
        <v>9496.457836800002</v>
      </c>
      <c r="AD499" s="249">
        <f t="shared" si="22"/>
        <v>9441.2571263999998</v>
      </c>
      <c r="AE499" s="249">
        <f t="shared" si="22"/>
        <v>9385.6047648000003</v>
      </c>
      <c r="AF499" s="249">
        <f t="shared" si="22"/>
        <v>9329.3915616000013</v>
      </c>
      <c r="AG499" s="249">
        <f t="shared" si="22"/>
        <v>9272.7118176000004</v>
      </c>
      <c r="AH499" s="249">
        <f t="shared" si="22"/>
        <v>9215.5456800000011</v>
      </c>
    </row>
    <row r="500" spans="2:34" x14ac:dyDescent="0.25">
      <c r="B500" s="256" t="s">
        <v>427</v>
      </c>
      <c r="C500" s="249">
        <f t="shared" si="21"/>
        <v>7005.4259616000008</v>
      </c>
      <c r="D500" s="249">
        <f t="shared" si="22"/>
        <v>7060.6255808000014</v>
      </c>
      <c r="E500" s="249">
        <f t="shared" si="22"/>
        <v>7118.4352096000002</v>
      </c>
      <c r="F500" s="249">
        <f t="shared" si="22"/>
        <v>7178.0108928000009</v>
      </c>
      <c r="G500" s="249">
        <f t="shared" si="22"/>
        <v>7238.7730624000005</v>
      </c>
      <c r="H500" s="249">
        <f t="shared" si="22"/>
        <v>7299.6967296000012</v>
      </c>
      <c r="I500" s="249">
        <f t="shared" si="22"/>
        <v>7359.9913376000013</v>
      </c>
      <c r="J500" s="249">
        <f t="shared" si="22"/>
        <v>7419.6217216000005</v>
      </c>
      <c r="K500" s="249">
        <f t="shared" si="22"/>
        <v>7478.8965503999998</v>
      </c>
      <c r="L500" s="249">
        <f t="shared" si="22"/>
        <v>7537.6295808000013</v>
      </c>
      <c r="M500" s="249">
        <f t="shared" si="22"/>
        <v>7595.6358720000007</v>
      </c>
      <c r="N500" s="249">
        <f t="shared" si="22"/>
        <v>7652.8008128000001</v>
      </c>
      <c r="O500" s="249">
        <f t="shared" si="22"/>
        <v>7708.9928608000009</v>
      </c>
      <c r="P500" s="249">
        <f t="shared" si="22"/>
        <v>7764.1924800000006</v>
      </c>
      <c r="Q500" s="249">
        <f t="shared" si="22"/>
        <v>7818.3462719999998</v>
      </c>
      <c r="R500" s="249">
        <f t="shared" si="22"/>
        <v>7871.4724704000009</v>
      </c>
      <c r="S500" s="249">
        <f t="shared" si="22"/>
        <v>7923.5124672000011</v>
      </c>
      <c r="T500" s="249">
        <f t="shared" si="22"/>
        <v>7974.4923104000009</v>
      </c>
      <c r="U500" s="249">
        <f t="shared" si="22"/>
        <v>8024.3586016000008</v>
      </c>
      <c r="V500" s="249">
        <f t="shared" si="22"/>
        <v>8073.1907872000011</v>
      </c>
      <c r="W500" s="249">
        <f t="shared" si="22"/>
        <v>8121.0526848000009</v>
      </c>
      <c r="X500" s="249">
        <f t="shared" si="22"/>
        <v>8167.9898784000006</v>
      </c>
      <c r="Y500" s="249">
        <f t="shared" si="22"/>
        <v>8214.0101823999994</v>
      </c>
      <c r="Z500" s="249">
        <f t="shared" si="22"/>
        <v>8259.1917408000008</v>
      </c>
      <c r="AA500" s="249">
        <f t="shared" si="22"/>
        <v>8303.5410656000004</v>
      </c>
      <c r="AB500" s="249">
        <f t="shared" si="22"/>
        <v>8347.1675584000004</v>
      </c>
      <c r="AC500" s="249">
        <f t="shared" si="22"/>
        <v>8390.1311296000003</v>
      </c>
      <c r="AD500" s="249">
        <f t="shared" si="22"/>
        <v>8432.4955968000013</v>
      </c>
      <c r="AE500" s="249">
        <f t="shared" si="22"/>
        <v>8474.2622623999996</v>
      </c>
      <c r="AF500" s="249">
        <f t="shared" si="22"/>
        <v>8515.483222400002</v>
      </c>
      <c r="AG500" s="249">
        <f t="shared" si="22"/>
        <v>8556.1402432000014</v>
      </c>
      <c r="AH500" s="249">
        <f t="shared" si="22"/>
        <v>8596.2802112000008</v>
      </c>
    </row>
    <row r="501" spans="2:34" x14ac:dyDescent="0.25">
      <c r="B501" s="256" t="s">
        <v>269</v>
      </c>
      <c r="C501" s="249">
        <f t="shared" si="21"/>
        <v>15824.454553600001</v>
      </c>
      <c r="D501" s="249">
        <f t="shared" si="22"/>
        <v>16243.143257599999</v>
      </c>
      <c r="E501" s="249">
        <f t="shared" si="22"/>
        <v>16614.514380799999</v>
      </c>
      <c r="F501" s="249">
        <f t="shared" si="22"/>
        <v>16934.5792</v>
      </c>
      <c r="G501" s="249">
        <f t="shared" si="22"/>
        <v>17216.041830400001</v>
      </c>
      <c r="H501" s="249">
        <f t="shared" si="22"/>
        <v>17475.833670399996</v>
      </c>
      <c r="I501" s="249">
        <f t="shared" si="22"/>
        <v>17726.6111232</v>
      </c>
      <c r="J501" s="249">
        <f t="shared" si="22"/>
        <v>17974.494048</v>
      </c>
      <c r="K501" s="249">
        <f t="shared" si="22"/>
        <v>18218.394611199998</v>
      </c>
      <c r="L501" s="249">
        <f t="shared" si="22"/>
        <v>18454.941164799999</v>
      </c>
      <c r="M501" s="249">
        <f t="shared" si="22"/>
        <v>18677.438124799999</v>
      </c>
      <c r="N501" s="249">
        <f t="shared" si="22"/>
        <v>18881.492806399998</v>
      </c>
      <c r="O501" s="249">
        <f t="shared" si="22"/>
        <v>19067.413747199997</v>
      </c>
      <c r="P501" s="249">
        <f t="shared" si="22"/>
        <v>19239.091065599998</v>
      </c>
      <c r="Q501" s="249">
        <f t="shared" si="22"/>
        <v>19400.389433599998</v>
      </c>
      <c r="R501" s="249">
        <f t="shared" si="22"/>
        <v>19556.210464</v>
      </c>
      <c r="S501" s="249">
        <f t="shared" si="22"/>
        <v>19710.4124672</v>
      </c>
      <c r="T501" s="249">
        <f t="shared" si="22"/>
        <v>19864.655820800002</v>
      </c>
      <c r="U501" s="249">
        <f t="shared" si="22"/>
        <v>20018.895993600003</v>
      </c>
      <c r="V501" s="249">
        <f t="shared" si="22"/>
        <v>20172.843532800001</v>
      </c>
      <c r="W501" s="249">
        <f t="shared" si="22"/>
        <v>20325.448774399996</v>
      </c>
      <c r="X501" s="249">
        <f t="shared" si="22"/>
        <v>20476.123270399996</v>
      </c>
      <c r="Y501" s="249">
        <f t="shared" si="22"/>
        <v>20624.984710399996</v>
      </c>
      <c r="Z501" s="249">
        <f t="shared" si="22"/>
        <v>20772.783763200001</v>
      </c>
      <c r="AA501" s="249">
        <f t="shared" si="22"/>
        <v>20920.722771199999</v>
      </c>
      <c r="AB501" s="249">
        <f t="shared" si="22"/>
        <v>21070.179020799998</v>
      </c>
      <c r="AC501" s="249">
        <f t="shared" si="22"/>
        <v>21221.992243200002</v>
      </c>
      <c r="AD501" s="249">
        <f t="shared" si="22"/>
        <v>21376.579123199997</v>
      </c>
      <c r="AE501" s="249">
        <f t="shared" si="22"/>
        <v>21533.115833599997</v>
      </c>
      <c r="AF501" s="249">
        <f t="shared" si="22"/>
        <v>21690.075590399996</v>
      </c>
      <c r="AG501" s="249">
        <f t="shared" si="22"/>
        <v>21845.1745792</v>
      </c>
      <c r="AH501" s="249">
        <f t="shared" si="22"/>
        <v>21996.666540799997</v>
      </c>
    </row>
    <row r="502" spans="2:34" x14ac:dyDescent="0.25">
      <c r="B502" s="256" t="s">
        <v>293</v>
      </c>
      <c r="C502" s="249">
        <f t="shared" si="21"/>
        <v>381154.95792000002</v>
      </c>
      <c r="D502" s="249">
        <f t="shared" si="22"/>
        <v>388770.50255999999</v>
      </c>
      <c r="E502" s="249">
        <f t="shared" si="22"/>
        <v>396351.87504000001</v>
      </c>
      <c r="F502" s="249">
        <f t="shared" si="22"/>
        <v>403900.63296000008</v>
      </c>
      <c r="G502" s="249">
        <f t="shared" si="22"/>
        <v>411412.77231999999</v>
      </c>
      <c r="H502" s="249">
        <f t="shared" si="22"/>
        <v>418889.91232</v>
      </c>
      <c r="I502" s="249">
        <f t="shared" si="22"/>
        <v>426331.94384000002</v>
      </c>
      <c r="J502" s="249">
        <f t="shared" si="22"/>
        <v>433733.14512</v>
      </c>
      <c r="K502" s="249">
        <f t="shared" si="22"/>
        <v>441085.35856000002</v>
      </c>
      <c r="L502" s="249">
        <f t="shared" si="22"/>
        <v>448384.15247999999</v>
      </c>
      <c r="M502" s="249">
        <f t="shared" si="22"/>
        <v>455625.68128000002</v>
      </c>
      <c r="N502" s="249">
        <f t="shared" si="22"/>
        <v>462807.48272000003</v>
      </c>
      <c r="O502" s="249">
        <f t="shared" si="22"/>
        <v>469926.07552000001</v>
      </c>
      <c r="P502" s="249">
        <f t="shared" si="22"/>
        <v>476981.70080000005</v>
      </c>
      <c r="Q502" s="249">
        <f t="shared" si="22"/>
        <v>483980.31088000006</v>
      </c>
      <c r="R502" s="249">
        <f t="shared" si="22"/>
        <v>490930.82016000006</v>
      </c>
      <c r="S502" s="249">
        <f t="shared" si="22"/>
        <v>497839.6544</v>
      </c>
      <c r="T502" s="249">
        <f t="shared" si="22"/>
        <v>504705.74352000002</v>
      </c>
      <c r="U502" s="249">
        <f t="shared" si="22"/>
        <v>511526.52144000004</v>
      </c>
      <c r="V502" s="249">
        <f t="shared" si="22"/>
        <v>518305.10863999999</v>
      </c>
      <c r="W502" s="249">
        <f t="shared" si="22"/>
        <v>525045.13951999997</v>
      </c>
      <c r="X502" s="249">
        <f t="shared" si="22"/>
        <v>531747.36736000003</v>
      </c>
      <c r="Y502" s="249">
        <f t="shared" si="22"/>
        <v>538411.14272</v>
      </c>
      <c r="Z502" s="249">
        <f t="shared" si="22"/>
        <v>545029.84976000001</v>
      </c>
      <c r="AA502" s="249">
        <f t="shared" si="22"/>
        <v>551590.60352</v>
      </c>
      <c r="AB502" s="249">
        <f t="shared" si="22"/>
        <v>558076.56432</v>
      </c>
      <c r="AC502" s="249">
        <f t="shared" si="22"/>
        <v>564473.62223999994</v>
      </c>
      <c r="AD502" s="249">
        <f t="shared" si="22"/>
        <v>570774.02272000001</v>
      </c>
      <c r="AE502" s="249">
        <f t="shared" si="22"/>
        <v>576973.58576000005</v>
      </c>
      <c r="AF502" s="249">
        <f t="shared" si="22"/>
        <v>583065.63568000006</v>
      </c>
      <c r="AG502" s="249">
        <f t="shared" si="22"/>
        <v>589044.19904000009</v>
      </c>
      <c r="AH502" s="249">
        <f t="shared" si="22"/>
        <v>594903.22143999999</v>
      </c>
    </row>
    <row r="503" spans="2:34" x14ac:dyDescent="0.25">
      <c r="B503" s="256" t="s">
        <v>358</v>
      </c>
      <c r="C503" s="249">
        <f t="shared" si="21"/>
        <v>9321.7850880000005</v>
      </c>
      <c r="D503" s="249">
        <f t="shared" si="22"/>
        <v>9471.7787136000006</v>
      </c>
      <c r="E503" s="249">
        <f t="shared" si="22"/>
        <v>9618.4510015999986</v>
      </c>
      <c r="F503" s="249">
        <f t="shared" si="22"/>
        <v>9761.9600064000006</v>
      </c>
      <c r="G503" s="249">
        <f t="shared" si="22"/>
        <v>9902.4813440000016</v>
      </c>
      <c r="H503" s="249">
        <f t="shared" si="22"/>
        <v>10040.328928000001</v>
      </c>
      <c r="I503" s="249">
        <f t="shared" si="22"/>
        <v>10175.8452096</v>
      </c>
      <c r="J503" s="249">
        <f t="shared" si="22"/>
        <v>10308.8633536</v>
      </c>
      <c r="K503" s="249">
        <f t="shared" si="22"/>
        <v>10439.238476800001</v>
      </c>
      <c r="L503" s="249">
        <f t="shared" si="22"/>
        <v>10567.190099200001</v>
      </c>
      <c r="M503" s="249">
        <f t="shared" si="22"/>
        <v>10693.049696</v>
      </c>
      <c r="N503" s="249">
        <f t="shared" si="22"/>
        <v>10817.093862400001</v>
      </c>
      <c r="O503" s="249">
        <f t="shared" si="22"/>
        <v>10939.4104064</v>
      </c>
      <c r="P503" s="249">
        <f t="shared" si="22"/>
        <v>11059.841273600001</v>
      </c>
      <c r="Q503" s="249">
        <f t="shared" si="22"/>
        <v>11178.386463999999</v>
      </c>
      <c r="R503" s="249">
        <f t="shared" si="22"/>
        <v>11294.817676800001</v>
      </c>
      <c r="S503" s="249">
        <f t="shared" si="22"/>
        <v>11409.064665600001</v>
      </c>
      <c r="T503" s="249">
        <f t="shared" si="22"/>
        <v>11521.081331199999</v>
      </c>
      <c r="U503" s="249">
        <f t="shared" si="22"/>
        <v>11630.915968000001</v>
      </c>
      <c r="V503" s="249">
        <f t="shared" si="22"/>
        <v>11738.474182400003</v>
      </c>
      <c r="W503" s="249">
        <f t="shared" si="22"/>
        <v>11843.802073600002</v>
      </c>
      <c r="X503" s="249">
        <f t="shared" si="22"/>
        <v>11946.807443200001</v>
      </c>
      <c r="Y503" s="249">
        <f t="shared" si="22"/>
        <v>12047.499072000001</v>
      </c>
      <c r="Z503" s="249">
        <f t="shared" si="22"/>
        <v>12145.859398400002</v>
      </c>
      <c r="AA503" s="249">
        <f t="shared" si="22"/>
        <v>12241.857689600001</v>
      </c>
      <c r="AB503" s="249">
        <f t="shared" si="22"/>
        <v>12335.561996800001</v>
      </c>
      <c r="AC503" s="249">
        <f t="shared" si="22"/>
        <v>12426.961344000001</v>
      </c>
      <c r="AD503" s="249">
        <f t="shared" si="22"/>
        <v>12516.0996352</v>
      </c>
      <c r="AE503" s="249">
        <f t="shared" si="22"/>
        <v>12602.884672</v>
      </c>
      <c r="AF503" s="249">
        <f t="shared" si="22"/>
        <v>12687.257184000002</v>
      </c>
      <c r="AG503" s="249">
        <f t="shared" si="22"/>
        <v>12769.1359488</v>
      </c>
      <c r="AH503" s="249">
        <f t="shared" si="22"/>
        <v>12848.371692800001</v>
      </c>
    </row>
    <row r="504" spans="2:34" x14ac:dyDescent="0.25">
      <c r="B504" s="256" t="s">
        <v>381</v>
      </c>
      <c r="C504" s="249">
        <f t="shared" si="21"/>
        <v>17692.655904000003</v>
      </c>
      <c r="D504" s="249">
        <f t="shared" si="22"/>
        <v>18037.206432000003</v>
      </c>
      <c r="E504" s="249">
        <f t="shared" si="22"/>
        <v>18383.914079999999</v>
      </c>
      <c r="F504" s="249">
        <f t="shared" si="22"/>
        <v>18733.018752</v>
      </c>
      <c r="G504" s="249">
        <f t="shared" si="22"/>
        <v>19084.324896000002</v>
      </c>
      <c r="H504" s="249">
        <f t="shared" si="22"/>
        <v>19437.679295999998</v>
      </c>
      <c r="I504" s="249">
        <f t="shared" si="22"/>
        <v>19792.920672</v>
      </c>
      <c r="J504" s="249">
        <f t="shared" si="22"/>
        <v>20149.857504</v>
      </c>
      <c r="K504" s="249">
        <f t="shared" si="22"/>
        <v>20508.266016000001</v>
      </c>
      <c r="L504" s="249">
        <f t="shared" si="22"/>
        <v>20867.920416000001</v>
      </c>
      <c r="M504" s="249">
        <f t="shared" si="22"/>
        <v>21228.592896000002</v>
      </c>
      <c r="N504" s="249">
        <f t="shared" si="22"/>
        <v>21590.051616000004</v>
      </c>
      <c r="O504" s="249">
        <f t="shared" si="22"/>
        <v>21952.125215999997</v>
      </c>
      <c r="P504" s="249">
        <f t="shared" si="22"/>
        <v>22314.575807999998</v>
      </c>
      <c r="Q504" s="249">
        <f t="shared" si="22"/>
        <v>22676.980032000003</v>
      </c>
      <c r="R504" s="249">
        <f t="shared" si="22"/>
        <v>23038.827840000002</v>
      </c>
      <c r="S504" s="249">
        <f t="shared" si="22"/>
        <v>23399.707967999999</v>
      </c>
      <c r="T504" s="249">
        <f t="shared" si="22"/>
        <v>23759.354304</v>
      </c>
      <c r="U504" s="249">
        <f t="shared" si="22"/>
        <v>24117.676127999999</v>
      </c>
      <c r="V504" s="249">
        <f t="shared" si="22"/>
        <v>24474.675455999997</v>
      </c>
      <c r="W504" s="249">
        <f t="shared" si="22"/>
        <v>24830.477280000003</v>
      </c>
      <c r="X504" s="249">
        <f t="shared" si="22"/>
        <v>25185.083616</v>
      </c>
      <c r="Y504" s="249">
        <f t="shared" si="22"/>
        <v>25538.407776000004</v>
      </c>
      <c r="Z504" s="249">
        <f t="shared" si="22"/>
        <v>25890.256223999997</v>
      </c>
      <c r="AA504" s="249">
        <f t="shared" si="22"/>
        <v>26240.497919999998</v>
      </c>
      <c r="AB504" s="249">
        <f t="shared" si="22"/>
        <v>26589.003840000001</v>
      </c>
      <c r="AC504" s="249">
        <f t="shared" si="22"/>
        <v>26935.586496000004</v>
      </c>
      <c r="AD504" s="249">
        <f t="shared" ref="D504:AH513" si="23">($C$374/1000)*AD319</f>
        <v>27280.187424</v>
      </c>
      <c r="AE504" s="249">
        <f t="shared" si="23"/>
        <v>27622.713887999998</v>
      </c>
      <c r="AF504" s="249">
        <f t="shared" si="23"/>
        <v>27962.889695999998</v>
      </c>
      <c r="AG504" s="249">
        <f t="shared" si="23"/>
        <v>28300.529375999999</v>
      </c>
      <c r="AH504" s="249">
        <f t="shared" si="23"/>
        <v>28635.384959999999</v>
      </c>
    </row>
    <row r="505" spans="2:34" x14ac:dyDescent="0.25">
      <c r="B505" s="256" t="s">
        <v>369</v>
      </c>
      <c r="C505" s="249">
        <f t="shared" si="21"/>
        <v>34828.695216</v>
      </c>
      <c r="D505" s="249">
        <f t="shared" si="23"/>
        <v>35263.228320000002</v>
      </c>
      <c r="E505" s="249">
        <f t="shared" si="23"/>
        <v>35693.905103999998</v>
      </c>
      <c r="F505" s="249">
        <f t="shared" si="23"/>
        <v>36120.082847999998</v>
      </c>
      <c r="G505" s="249">
        <f t="shared" si="23"/>
        <v>36541.153440000002</v>
      </c>
      <c r="H505" s="249">
        <f t="shared" si="23"/>
        <v>36956.484047999998</v>
      </c>
      <c r="I505" s="249">
        <f t="shared" si="23"/>
        <v>37365.511056000003</v>
      </c>
      <c r="J505" s="249">
        <f t="shared" si="23"/>
        <v>37767.680736000002</v>
      </c>
      <c r="K505" s="249">
        <f t="shared" si="23"/>
        <v>38162.686559999995</v>
      </c>
      <c r="L505" s="249">
        <f t="shared" si="23"/>
        <v>38550.424703999997</v>
      </c>
      <c r="M505" s="249">
        <f t="shared" si="23"/>
        <v>38931.063263999997</v>
      </c>
      <c r="N505" s="249">
        <f t="shared" si="23"/>
        <v>39304.646736000002</v>
      </c>
      <c r="O505" s="249">
        <f t="shared" si="23"/>
        <v>39671.061408000001</v>
      </c>
      <c r="P505" s="249">
        <f t="shared" si="23"/>
        <v>40029.847487999999</v>
      </c>
      <c r="Q505" s="249">
        <f t="shared" si="23"/>
        <v>40380.678672000002</v>
      </c>
      <c r="R505" s="249">
        <f t="shared" si="23"/>
        <v>40722.907296000005</v>
      </c>
      <c r="S505" s="249">
        <f t="shared" si="23"/>
        <v>41056.192223999991</v>
      </c>
      <c r="T505" s="249">
        <f t="shared" si="23"/>
        <v>41380.202207999995</v>
      </c>
      <c r="U505" s="249">
        <f t="shared" si="23"/>
        <v>41695.05096</v>
      </c>
      <c r="V505" s="249">
        <f t="shared" si="23"/>
        <v>42000.852191999991</v>
      </c>
      <c r="W505" s="249">
        <f t="shared" si="23"/>
        <v>42297.981647999994</v>
      </c>
      <c r="X505" s="249">
        <f t="shared" si="23"/>
        <v>42586.646975999996</v>
      </c>
      <c r="Y505" s="249">
        <f t="shared" si="23"/>
        <v>42866.892671999994</v>
      </c>
      <c r="Z505" s="249">
        <f t="shared" si="23"/>
        <v>43138.511087999999</v>
      </c>
      <c r="AA505" s="249">
        <f t="shared" si="23"/>
        <v>43401.531887999998</v>
      </c>
      <c r="AB505" s="249">
        <f t="shared" si="23"/>
        <v>43655.950127999997</v>
      </c>
      <c r="AC505" s="249">
        <f t="shared" si="23"/>
        <v>43901.755920000003</v>
      </c>
      <c r="AD505" s="249">
        <f t="shared" si="23"/>
        <v>44138.781168000001</v>
      </c>
      <c r="AE505" s="249">
        <f t="shared" si="23"/>
        <v>44367.095088000002</v>
      </c>
      <c r="AF505" s="249">
        <f t="shared" si="23"/>
        <v>44586.519695999996</v>
      </c>
      <c r="AG505" s="249">
        <f t="shared" si="23"/>
        <v>44796.995664000002</v>
      </c>
      <c r="AH505" s="249">
        <f t="shared" si="23"/>
        <v>44998.463663999995</v>
      </c>
    </row>
    <row r="506" spans="2:34" x14ac:dyDescent="0.25">
      <c r="B506" s="256" t="s">
        <v>370</v>
      </c>
      <c r="C506" s="249">
        <f t="shared" si="21"/>
        <v>69494.36357120001</v>
      </c>
      <c r="D506" s="249">
        <f t="shared" si="23"/>
        <v>70480.618009600003</v>
      </c>
      <c r="E506" s="249">
        <f t="shared" si="23"/>
        <v>71309.087641599996</v>
      </c>
      <c r="F506" s="249">
        <f t="shared" si="23"/>
        <v>72003.384396800015</v>
      </c>
      <c r="G506" s="249">
        <f t="shared" si="23"/>
        <v>72605.819929600009</v>
      </c>
      <c r="H506" s="249">
        <f t="shared" si="23"/>
        <v>73183.290432000009</v>
      </c>
      <c r="I506" s="249">
        <f t="shared" si="23"/>
        <v>73784.610137600001</v>
      </c>
      <c r="J506" s="249">
        <f t="shared" si="23"/>
        <v>74419.817216000025</v>
      </c>
      <c r="K506" s="249">
        <f t="shared" si="23"/>
        <v>75072.407257600004</v>
      </c>
      <c r="L506" s="249">
        <f t="shared" si="23"/>
        <v>75733.483571200006</v>
      </c>
      <c r="M506" s="249">
        <f t="shared" si="23"/>
        <v>76386.417766400002</v>
      </c>
      <c r="N506" s="249">
        <f t="shared" si="23"/>
        <v>77018.993459200006</v>
      </c>
      <c r="O506" s="249">
        <f t="shared" si="23"/>
        <v>77630.996889600006</v>
      </c>
      <c r="P506" s="249">
        <f t="shared" si="23"/>
        <v>78227.75068160001</v>
      </c>
      <c r="Q506" s="249">
        <f t="shared" si="23"/>
        <v>78808.487436800016</v>
      </c>
      <c r="R506" s="249">
        <f t="shared" si="23"/>
        <v>79372.809561600021</v>
      </c>
      <c r="S506" s="249">
        <f t="shared" si="23"/>
        <v>79920.501158400017</v>
      </c>
      <c r="T506" s="249">
        <f t="shared" si="23"/>
        <v>80450.7371136</v>
      </c>
      <c r="U506" s="249">
        <f t="shared" si="23"/>
        <v>80963.271603200003</v>
      </c>
      <c r="V506" s="249">
        <f t="shared" si="23"/>
        <v>81459.359398400004</v>
      </c>
      <c r="W506" s="249">
        <f t="shared" si="23"/>
        <v>81940.836697600011</v>
      </c>
      <c r="X506" s="249">
        <f t="shared" si="23"/>
        <v>82409.007436800021</v>
      </c>
      <c r="Y506" s="249">
        <f t="shared" si="23"/>
        <v>82864.117440000016</v>
      </c>
      <c r="Z506" s="249">
        <f t="shared" si="23"/>
        <v>83305.681472000011</v>
      </c>
      <c r="AA506" s="249">
        <f t="shared" si="23"/>
        <v>83733.353241600009</v>
      </c>
      <c r="AB506" s="249">
        <f t="shared" si="23"/>
        <v>84146.559872000013</v>
      </c>
      <c r="AC506" s="249">
        <f t="shared" si="23"/>
        <v>84544.766963200018</v>
      </c>
      <c r="AD506" s="249">
        <f t="shared" si="23"/>
        <v>84927.839846400006</v>
      </c>
      <c r="AE506" s="249">
        <f t="shared" si="23"/>
        <v>85295.658816000025</v>
      </c>
      <c r="AF506" s="249">
        <f t="shared" si="23"/>
        <v>85647.811315200015</v>
      </c>
      <c r="AG506" s="249">
        <f t="shared" si="23"/>
        <v>85983.871961600016</v>
      </c>
      <c r="AH506" s="249">
        <f t="shared" si="23"/>
        <v>86303.434611200006</v>
      </c>
    </row>
    <row r="507" spans="2:34" x14ac:dyDescent="0.25">
      <c r="B507" s="256" t="s">
        <v>314</v>
      </c>
      <c r="C507" s="249">
        <f t="shared" si="21"/>
        <v>209313.78019200001</v>
      </c>
      <c r="D507" s="249">
        <f t="shared" si="23"/>
        <v>212148.98056000003</v>
      </c>
      <c r="E507" s="249">
        <f t="shared" si="23"/>
        <v>214986.81776000001</v>
      </c>
      <c r="F507" s="249">
        <f t="shared" si="23"/>
        <v>217817.40657599998</v>
      </c>
      <c r="G507" s="249">
        <f t="shared" si="23"/>
        <v>220634.50340799999</v>
      </c>
      <c r="H507" s="249">
        <f t="shared" si="23"/>
        <v>223427.66159999999</v>
      </c>
      <c r="I507" s="249">
        <f t="shared" si="23"/>
        <v>226188.79447999998</v>
      </c>
      <c r="J507" s="249">
        <f t="shared" si="23"/>
        <v>228915.51108799997</v>
      </c>
      <c r="K507" s="249">
        <f t="shared" si="23"/>
        <v>231608.79878399998</v>
      </c>
      <c r="L507" s="249">
        <f t="shared" si="23"/>
        <v>234267.633424</v>
      </c>
      <c r="M507" s="249">
        <f t="shared" si="23"/>
        <v>236891.50777600001</v>
      </c>
      <c r="N507" s="249">
        <f t="shared" si="23"/>
        <v>239479.184736</v>
      </c>
      <c r="O507" s="249">
        <f t="shared" si="23"/>
        <v>242029.53174399998</v>
      </c>
      <c r="P507" s="249">
        <f t="shared" si="23"/>
        <v>244539.16079999998</v>
      </c>
      <c r="Q507" s="249">
        <f t="shared" si="23"/>
        <v>247001.81281600002</v>
      </c>
      <c r="R507" s="249">
        <f t="shared" si="23"/>
        <v>249409.71281600001</v>
      </c>
      <c r="S507" s="249">
        <f t="shared" si="23"/>
        <v>251757.04505599997</v>
      </c>
      <c r="T507" s="249">
        <f t="shared" si="23"/>
        <v>254040.64804799997</v>
      </c>
      <c r="U507" s="249">
        <f t="shared" si="23"/>
        <v>256260.56244799998</v>
      </c>
      <c r="V507" s="249">
        <f t="shared" si="23"/>
        <v>258418.25574399997</v>
      </c>
      <c r="W507" s="249">
        <f t="shared" si="23"/>
        <v>260516.73841600001</v>
      </c>
      <c r="X507" s="249">
        <f t="shared" si="23"/>
        <v>262558.120704</v>
      </c>
      <c r="Y507" s="249">
        <f t="shared" si="23"/>
        <v>264541.99217599997</v>
      </c>
      <c r="Z507" s="249">
        <f t="shared" si="23"/>
        <v>266466.97440000001</v>
      </c>
      <c r="AA507" s="249">
        <f t="shared" si="23"/>
        <v>268333.03833600006</v>
      </c>
      <c r="AB507" s="249">
        <f t="shared" si="23"/>
        <v>270140.220768</v>
      </c>
      <c r="AC507" s="249">
        <f t="shared" si="23"/>
        <v>271888.38036799995</v>
      </c>
      <c r="AD507" s="249">
        <f t="shared" si="23"/>
        <v>273577.80753599998</v>
      </c>
      <c r="AE507" s="249">
        <f t="shared" si="23"/>
        <v>275208.14798399998</v>
      </c>
      <c r="AF507" s="249">
        <f t="shared" si="23"/>
        <v>276777.94971200003</v>
      </c>
      <c r="AG507" s="249">
        <f t="shared" si="23"/>
        <v>278285.33867199998</v>
      </c>
      <c r="AH507" s="249">
        <f t="shared" si="23"/>
        <v>279729.09905600001</v>
      </c>
    </row>
    <row r="508" spans="2:34" x14ac:dyDescent="0.25">
      <c r="B508" s="256" t="s">
        <v>409</v>
      </c>
      <c r="C508" s="249">
        <f t="shared" si="21"/>
        <v>81110.1401568</v>
      </c>
      <c r="D508" s="249">
        <f t="shared" si="23"/>
        <v>81022.011983999997</v>
      </c>
      <c r="E508" s="249">
        <f t="shared" si="23"/>
        <v>80915.817599999995</v>
      </c>
      <c r="F508" s="249">
        <f t="shared" si="23"/>
        <v>80793.318883200001</v>
      </c>
      <c r="G508" s="249">
        <f t="shared" si="23"/>
        <v>80652.565564799996</v>
      </c>
      <c r="H508" s="249">
        <f t="shared" si="23"/>
        <v>80492.256038399995</v>
      </c>
      <c r="I508" s="249">
        <f t="shared" si="23"/>
        <v>80311.459055999992</v>
      </c>
      <c r="J508" s="249">
        <f t="shared" si="23"/>
        <v>80108.847321599998</v>
      </c>
      <c r="K508" s="249">
        <f t="shared" si="23"/>
        <v>79883.915606399998</v>
      </c>
      <c r="L508" s="249">
        <f t="shared" si="23"/>
        <v>79637.961235199997</v>
      </c>
      <c r="M508" s="249">
        <f t="shared" si="23"/>
        <v>79373.028671999986</v>
      </c>
      <c r="N508" s="249">
        <f t="shared" si="23"/>
        <v>79090.939737599998</v>
      </c>
      <c r="O508" s="249">
        <f t="shared" si="23"/>
        <v>78792.176112000001</v>
      </c>
      <c r="P508" s="249">
        <f t="shared" si="23"/>
        <v>78477.071759999992</v>
      </c>
      <c r="Q508" s="249">
        <f t="shared" si="23"/>
        <v>78147.099552</v>
      </c>
      <c r="R508" s="249">
        <f t="shared" si="23"/>
        <v>77803.989254399989</v>
      </c>
      <c r="S508" s="249">
        <f t="shared" si="23"/>
        <v>77449.275820800001</v>
      </c>
      <c r="T508" s="249">
        <f t="shared" si="23"/>
        <v>77083.95472319999</v>
      </c>
      <c r="U508" s="249">
        <f t="shared" si="23"/>
        <v>76708.738847999994</v>
      </c>
      <c r="V508" s="249">
        <f t="shared" si="23"/>
        <v>76324.600118399991</v>
      </c>
      <c r="W508" s="249">
        <f t="shared" si="23"/>
        <v>75932.375587199989</v>
      </c>
      <c r="X508" s="249">
        <f t="shared" si="23"/>
        <v>75532.844505599991</v>
      </c>
      <c r="Y508" s="249">
        <f t="shared" si="23"/>
        <v>75126.818236799998</v>
      </c>
      <c r="Z508" s="249">
        <f t="shared" si="23"/>
        <v>74714.954006400003</v>
      </c>
      <c r="AA508" s="249">
        <f t="shared" si="23"/>
        <v>74297.945433600005</v>
      </c>
      <c r="AB508" s="249">
        <f t="shared" si="23"/>
        <v>73876.385519999996</v>
      </c>
      <c r="AC508" s="249">
        <f t="shared" si="23"/>
        <v>73450.803043199994</v>
      </c>
      <c r="AD508" s="249">
        <f t="shared" si="23"/>
        <v>73021.549094400005</v>
      </c>
      <c r="AE508" s="249">
        <f t="shared" si="23"/>
        <v>72589.004735999988</v>
      </c>
      <c r="AF508" s="249">
        <f t="shared" si="23"/>
        <v>72153.718012799989</v>
      </c>
      <c r="AG508" s="249">
        <f t="shared" si="23"/>
        <v>71716.279785599996</v>
      </c>
      <c r="AH508" s="249">
        <f t="shared" si="23"/>
        <v>71277.021878399988</v>
      </c>
    </row>
    <row r="509" spans="2:34" x14ac:dyDescent="0.25">
      <c r="B509" s="256" t="s">
        <v>442</v>
      </c>
      <c r="C509" s="249">
        <f t="shared" ref="C509:R524" si="24">($C$374/1000)*C324</f>
        <v>51179.975654400005</v>
      </c>
      <c r="D509" s="249">
        <f t="shared" si="24"/>
        <v>51032.479193600011</v>
      </c>
      <c r="E509" s="249">
        <f t="shared" si="24"/>
        <v>50888.421030400008</v>
      </c>
      <c r="F509" s="249">
        <f t="shared" si="24"/>
        <v>50751.514726400004</v>
      </c>
      <c r="G509" s="249">
        <f t="shared" si="24"/>
        <v>50618.632281600003</v>
      </c>
      <c r="H509" s="249">
        <f t="shared" si="24"/>
        <v>50485.914995200001</v>
      </c>
      <c r="I509" s="249">
        <f t="shared" si="24"/>
        <v>50350.369996799993</v>
      </c>
      <c r="J509" s="249">
        <f t="shared" si="24"/>
        <v>50210.455807999999</v>
      </c>
      <c r="K509" s="249">
        <f t="shared" si="24"/>
        <v>50065.972236800008</v>
      </c>
      <c r="L509" s="249">
        <f t="shared" si="24"/>
        <v>49917.269619200008</v>
      </c>
      <c r="M509" s="249">
        <f t="shared" si="24"/>
        <v>49765.423987200011</v>
      </c>
      <c r="N509" s="249">
        <f t="shared" si="24"/>
        <v>49610.995878400005</v>
      </c>
      <c r="O509" s="249">
        <f t="shared" si="24"/>
        <v>49453.69000960001</v>
      </c>
      <c r="P509" s="249">
        <f t="shared" si="24"/>
        <v>49292.600512000005</v>
      </c>
      <c r="Q509" s="249">
        <f t="shared" si="24"/>
        <v>49127.582246400008</v>
      </c>
      <c r="R509" s="249">
        <f t="shared" si="24"/>
        <v>48958.244838400002</v>
      </c>
      <c r="S509" s="249">
        <f t="shared" si="23"/>
        <v>48784.323033600005</v>
      </c>
      <c r="T509" s="249">
        <f t="shared" si="23"/>
        <v>48605.696716800005</v>
      </c>
      <c r="U509" s="249">
        <f t="shared" si="23"/>
        <v>48421.985523200005</v>
      </c>
      <c r="V509" s="249">
        <f t="shared" si="23"/>
        <v>48232.989260800001</v>
      </c>
      <c r="W509" s="249">
        <f t="shared" si="23"/>
        <v>48038.182425600004</v>
      </c>
      <c r="X509" s="249">
        <f t="shared" si="23"/>
        <v>47837.259724800002</v>
      </c>
      <c r="Y509" s="249">
        <f t="shared" si="23"/>
        <v>47630.040985599997</v>
      </c>
      <c r="Z509" s="249">
        <f t="shared" si="23"/>
        <v>47416.526207999996</v>
      </c>
      <c r="AA509" s="249">
        <f t="shared" si="23"/>
        <v>47196.350041600002</v>
      </c>
      <c r="AB509" s="249">
        <f t="shared" si="23"/>
        <v>46969.412390400008</v>
      </c>
      <c r="AC509" s="249">
        <f t="shared" si="23"/>
        <v>46735.392947199995</v>
      </c>
      <c r="AD509" s="249">
        <f t="shared" si="23"/>
        <v>46494.46688</v>
      </c>
      <c r="AE509" s="249">
        <f t="shared" si="23"/>
        <v>46246.7142656</v>
      </c>
      <c r="AF509" s="249">
        <f t="shared" si="23"/>
        <v>45992.490444799994</v>
      </c>
      <c r="AG509" s="249">
        <f t="shared" si="23"/>
        <v>45732.305907200011</v>
      </c>
      <c r="AH509" s="249">
        <f t="shared" si="23"/>
        <v>45466.500979199998</v>
      </c>
    </row>
    <row r="510" spans="2:34" x14ac:dyDescent="0.25">
      <c r="B510" s="256" t="s">
        <v>306</v>
      </c>
      <c r="C510" s="249">
        <f t="shared" si="24"/>
        <v>334890.65856960003</v>
      </c>
      <c r="D510" s="249">
        <f t="shared" si="23"/>
        <v>335177.41078079998</v>
      </c>
      <c r="E510" s="249">
        <f t="shared" si="23"/>
        <v>335412.77091839997</v>
      </c>
      <c r="F510" s="249">
        <f t="shared" si="23"/>
        <v>335574.38692800002</v>
      </c>
      <c r="G510" s="249">
        <f t="shared" si="23"/>
        <v>335666.3578848</v>
      </c>
      <c r="H510" s="249">
        <f t="shared" si="23"/>
        <v>335687.25205439999</v>
      </c>
      <c r="I510" s="249">
        <f t="shared" si="23"/>
        <v>335636.31761279999</v>
      </c>
      <c r="J510" s="249">
        <f t="shared" si="23"/>
        <v>335517.58825919998</v>
      </c>
      <c r="K510" s="249">
        <f t="shared" si="23"/>
        <v>335336.50981439999</v>
      </c>
      <c r="L510" s="249">
        <f t="shared" si="23"/>
        <v>335092.99728960003</v>
      </c>
      <c r="M510" s="249">
        <f t="shared" si="23"/>
        <v>334785.60587520001</v>
      </c>
      <c r="N510" s="249">
        <f t="shared" si="23"/>
        <v>334411.64208000002</v>
      </c>
      <c r="O510" s="249">
        <f t="shared" si="23"/>
        <v>333972.71415359998</v>
      </c>
      <c r="P510" s="249">
        <f t="shared" si="23"/>
        <v>333465.0237504</v>
      </c>
      <c r="Q510" s="249">
        <f t="shared" si="23"/>
        <v>332872.82832960004</v>
      </c>
      <c r="R510" s="249">
        <f t="shared" si="23"/>
        <v>332175.62597759999</v>
      </c>
      <c r="S510" s="249">
        <f t="shared" si="23"/>
        <v>331358.288688</v>
      </c>
      <c r="T510" s="249">
        <f t="shared" si="23"/>
        <v>330415.0568352</v>
      </c>
      <c r="U510" s="249">
        <f t="shared" si="23"/>
        <v>329348.68274880003</v>
      </c>
      <c r="V510" s="249">
        <f t="shared" si="23"/>
        <v>328163.33088000002</v>
      </c>
      <c r="W510" s="249">
        <f t="shared" si="23"/>
        <v>326867.03593920002</v>
      </c>
      <c r="X510" s="249">
        <f t="shared" si="23"/>
        <v>325466.18516160001</v>
      </c>
      <c r="Y510" s="249">
        <f t="shared" si="23"/>
        <v>323961.19695360004</v>
      </c>
      <c r="Z510" s="249">
        <f t="shared" si="23"/>
        <v>322351.52869440004</v>
      </c>
      <c r="AA510" s="249">
        <f t="shared" si="23"/>
        <v>320641.60633919999</v>
      </c>
      <c r="AB510" s="249">
        <f t="shared" si="23"/>
        <v>318836.64035520004</v>
      </c>
      <c r="AC510" s="249">
        <f t="shared" si="23"/>
        <v>316941.06977280002</v>
      </c>
      <c r="AD510" s="249">
        <f t="shared" si="23"/>
        <v>314959.49052480003</v>
      </c>
      <c r="AE510" s="249">
        <f t="shared" si="23"/>
        <v>312893.51086079999</v>
      </c>
      <c r="AF510" s="249">
        <f t="shared" si="23"/>
        <v>310740.20847359998</v>
      </c>
      <c r="AG510" s="249">
        <f t="shared" si="23"/>
        <v>308494.72592640005</v>
      </c>
      <c r="AH510" s="249">
        <f t="shared" si="23"/>
        <v>306155.31114239997</v>
      </c>
    </row>
    <row r="511" spans="2:34" x14ac:dyDescent="0.25">
      <c r="B511" s="256" t="s">
        <v>410</v>
      </c>
      <c r="C511" s="249">
        <f t="shared" si="24"/>
        <v>11398.752953600002</v>
      </c>
      <c r="D511" s="249">
        <f t="shared" si="23"/>
        <v>11372.548489600002</v>
      </c>
      <c r="E511" s="249">
        <f t="shared" si="23"/>
        <v>11344.531280000001</v>
      </c>
      <c r="F511" s="249">
        <f t="shared" si="23"/>
        <v>11313.951417600001</v>
      </c>
      <c r="G511" s="249">
        <f t="shared" si="23"/>
        <v>11280.591824000001</v>
      </c>
      <c r="H511" s="249">
        <f t="shared" si="23"/>
        <v>11244.1141952</v>
      </c>
      <c r="I511" s="249">
        <f t="shared" si="23"/>
        <v>11204.228153600001</v>
      </c>
      <c r="J511" s="249">
        <f t="shared" si="23"/>
        <v>11160.913964800002</v>
      </c>
      <c r="K511" s="249">
        <f t="shared" si="23"/>
        <v>11114.2562048</v>
      </c>
      <c r="L511" s="249">
        <f t="shared" si="23"/>
        <v>11064.319715200001</v>
      </c>
      <c r="M511" s="249">
        <f t="shared" si="23"/>
        <v>11011.2257216</v>
      </c>
      <c r="N511" s="249">
        <f t="shared" si="23"/>
        <v>10955.129280000001</v>
      </c>
      <c r="O511" s="249">
        <f t="shared" si="23"/>
        <v>10896.072678400002</v>
      </c>
      <c r="P511" s="249">
        <f t="shared" si="23"/>
        <v>10834.151769600001</v>
      </c>
      <c r="Q511" s="249">
        <f t="shared" si="23"/>
        <v>10769.645654400001</v>
      </c>
      <c r="R511" s="249">
        <f t="shared" si="23"/>
        <v>10702.816518400003</v>
      </c>
      <c r="S511" s="249">
        <f t="shared" si="23"/>
        <v>10633.935004800001</v>
      </c>
      <c r="T511" s="249">
        <f t="shared" si="23"/>
        <v>10563.150531200001</v>
      </c>
      <c r="U511" s="249">
        <f t="shared" si="23"/>
        <v>10490.567408000001</v>
      </c>
      <c r="V511" s="249">
        <f t="shared" si="23"/>
        <v>10416.526758400001</v>
      </c>
      <c r="W511" s="249">
        <f t="shared" si="23"/>
        <v>10341.349971200001</v>
      </c>
      <c r="X511" s="249">
        <f t="shared" si="23"/>
        <v>10265.240028800001</v>
      </c>
      <c r="Y511" s="249">
        <f t="shared" si="23"/>
        <v>10188.408371200001</v>
      </c>
      <c r="Z511" s="249">
        <f t="shared" si="23"/>
        <v>10110.9367552</v>
      </c>
      <c r="AA511" s="249">
        <f t="shared" si="23"/>
        <v>10032.8759264</v>
      </c>
      <c r="AB511" s="249">
        <f t="shared" si="23"/>
        <v>9954.2681728000007</v>
      </c>
      <c r="AC511" s="249">
        <f t="shared" si="23"/>
        <v>9875.1529632000002</v>
      </c>
      <c r="AD511" s="249">
        <f t="shared" si="23"/>
        <v>9795.5669472000009</v>
      </c>
      <c r="AE511" s="249">
        <f t="shared" si="23"/>
        <v>9715.5834240000004</v>
      </c>
      <c r="AF511" s="249">
        <f t="shared" si="23"/>
        <v>9635.1826591999998</v>
      </c>
      <c r="AG511" s="249">
        <f t="shared" si="23"/>
        <v>9554.3364607999993</v>
      </c>
      <c r="AH511" s="249">
        <f t="shared" si="23"/>
        <v>9473.0081792000001</v>
      </c>
    </row>
    <row r="512" spans="2:34" x14ac:dyDescent="0.25">
      <c r="B512" s="256" t="s">
        <v>411</v>
      </c>
      <c r="C512" s="249">
        <f t="shared" si="24"/>
        <v>77148.399072</v>
      </c>
      <c r="D512" s="249">
        <f t="shared" si="23"/>
        <v>76642.925088000004</v>
      </c>
      <c r="E512" s="249">
        <f t="shared" si="23"/>
        <v>76205.043647999992</v>
      </c>
      <c r="F512" s="249">
        <f t="shared" si="23"/>
        <v>75820.81872000001</v>
      </c>
      <c r="G512" s="249">
        <f t="shared" si="23"/>
        <v>75473.421888000012</v>
      </c>
      <c r="H512" s="249">
        <f t="shared" si="23"/>
        <v>75136.702176000006</v>
      </c>
      <c r="I512" s="249">
        <f t="shared" si="23"/>
        <v>74791.265471999985</v>
      </c>
      <c r="J512" s="249">
        <f t="shared" si="23"/>
        <v>74432.613839999991</v>
      </c>
      <c r="K512" s="249">
        <f t="shared" si="23"/>
        <v>74065.472303999995</v>
      </c>
      <c r="L512" s="249">
        <f t="shared" si="23"/>
        <v>73690.816943999991</v>
      </c>
      <c r="M512" s="249">
        <f t="shared" si="23"/>
        <v>73312.042127999986</v>
      </c>
      <c r="N512" s="249">
        <f t="shared" si="23"/>
        <v>72931.470528000005</v>
      </c>
      <c r="O512" s="249">
        <f t="shared" si="23"/>
        <v>72548.145984000002</v>
      </c>
      <c r="P512" s="249">
        <f t="shared" si="23"/>
        <v>72159.893232000002</v>
      </c>
      <c r="Q512" s="249">
        <f t="shared" si="23"/>
        <v>71767.405487999989</v>
      </c>
      <c r="R512" s="249">
        <f t="shared" si="23"/>
        <v>71371.662815999996</v>
      </c>
      <c r="S512" s="249">
        <f t="shared" si="23"/>
        <v>70973.609424000009</v>
      </c>
      <c r="T512" s="249">
        <f t="shared" si="23"/>
        <v>70573.348895999996</v>
      </c>
      <c r="U512" s="249">
        <f t="shared" si="23"/>
        <v>70170.745775999996</v>
      </c>
      <c r="V512" s="249">
        <f t="shared" si="23"/>
        <v>69765.883727999986</v>
      </c>
      <c r="W512" s="249">
        <f t="shared" si="23"/>
        <v>69358.754784000004</v>
      </c>
      <c r="X512" s="249">
        <f t="shared" si="23"/>
        <v>68949.510335999992</v>
      </c>
      <c r="Y512" s="249">
        <f t="shared" si="23"/>
        <v>68538.138432000007</v>
      </c>
      <c r="Z512" s="249">
        <f t="shared" si="23"/>
        <v>68124.878111999991</v>
      </c>
      <c r="AA512" s="249">
        <f t="shared" si="23"/>
        <v>67710.048095999999</v>
      </c>
      <c r="AB512" s="249">
        <f t="shared" si="23"/>
        <v>67294.030847999995</v>
      </c>
      <c r="AC512" s="249">
        <f t="shared" si="23"/>
        <v>66877.248671999987</v>
      </c>
      <c r="AD512" s="249">
        <f t="shared" si="23"/>
        <v>66459.777263999989</v>
      </c>
      <c r="AE512" s="249">
        <f t="shared" si="23"/>
        <v>66041.536943999992</v>
      </c>
      <c r="AF512" s="249">
        <f t="shared" si="23"/>
        <v>65622.252815999993</v>
      </c>
      <c r="AG512" s="249">
        <f t="shared" si="23"/>
        <v>65201.490623999991</v>
      </c>
      <c r="AH512" s="249">
        <f t="shared" si="23"/>
        <v>64778.979455999994</v>
      </c>
    </row>
    <row r="513" spans="2:34" x14ac:dyDescent="0.25">
      <c r="B513" s="256" t="s">
        <v>412</v>
      </c>
      <c r="C513" s="249">
        <f t="shared" si="24"/>
        <v>530274.83955200005</v>
      </c>
      <c r="D513" s="249">
        <f t="shared" si="23"/>
        <v>530500.94899199996</v>
      </c>
      <c r="E513" s="249">
        <f t="shared" si="23"/>
        <v>530419.38237440004</v>
      </c>
      <c r="F513" s="249">
        <f t="shared" si="23"/>
        <v>530033.76762879989</v>
      </c>
      <c r="G513" s="249">
        <f t="shared" si="23"/>
        <v>529388.99220480002</v>
      </c>
      <c r="H513" s="249">
        <f t="shared" si="23"/>
        <v>528554.88829439995</v>
      </c>
      <c r="I513" s="249">
        <f t="shared" si="23"/>
        <v>527586.50736639998</v>
      </c>
      <c r="J513" s="249">
        <f t="shared" si="23"/>
        <v>526500.90577920002</v>
      </c>
      <c r="K513" s="249">
        <f t="shared" si="23"/>
        <v>525295.78608639992</v>
      </c>
      <c r="L513" s="249">
        <f t="shared" si="23"/>
        <v>523985.34010880004</v>
      </c>
      <c r="M513" s="249">
        <f t="shared" si="23"/>
        <v>522581.41496320005</v>
      </c>
      <c r="N513" s="249">
        <f t="shared" si="23"/>
        <v>521096.88289279997</v>
      </c>
      <c r="O513" s="249">
        <f t="shared" si="23"/>
        <v>519545.48495359998</v>
      </c>
      <c r="P513" s="249">
        <f t="shared" si="23"/>
        <v>517944.52833279996</v>
      </c>
      <c r="Q513" s="249">
        <f t="shared" si="23"/>
        <v>516314.01390079997</v>
      </c>
      <c r="R513" s="249">
        <f t="shared" si="23"/>
        <v>514675.58563840005</v>
      </c>
      <c r="S513" s="249">
        <f t="shared" si="23"/>
        <v>513047.60130559996</v>
      </c>
      <c r="T513" s="249">
        <f t="shared" si="23"/>
        <v>511441.07192319998</v>
      </c>
      <c r="U513" s="249">
        <f t="shared" ref="D513:AH521" si="25">($C$374/1000)*U328</f>
        <v>509863.89314560004</v>
      </c>
      <c r="V513" s="249">
        <f t="shared" si="25"/>
        <v>508326.6143231999</v>
      </c>
      <c r="W513" s="249">
        <f t="shared" si="25"/>
        <v>506838.43978239998</v>
      </c>
      <c r="X513" s="249">
        <f t="shared" si="25"/>
        <v>505406.09464319999</v>
      </c>
      <c r="Y513" s="249">
        <f t="shared" si="25"/>
        <v>504034.67545599997</v>
      </c>
      <c r="Z513" s="249">
        <f t="shared" si="25"/>
        <v>502724.93834239995</v>
      </c>
      <c r="AA513" s="249">
        <f t="shared" si="25"/>
        <v>501472.35020800005</v>
      </c>
      <c r="AB513" s="249">
        <f t="shared" si="25"/>
        <v>500269.04811520001</v>
      </c>
      <c r="AC513" s="249">
        <f t="shared" si="25"/>
        <v>499107.59444480005</v>
      </c>
      <c r="AD513" s="249">
        <f t="shared" si="25"/>
        <v>497985.75354880001</v>
      </c>
      <c r="AE513" s="249">
        <f t="shared" si="25"/>
        <v>496900.38461440004</v>
      </c>
      <c r="AF513" s="249">
        <f t="shared" si="25"/>
        <v>495840.85104640003</v>
      </c>
      <c r="AG513" s="249">
        <f t="shared" si="25"/>
        <v>494794.08430079999</v>
      </c>
      <c r="AH513" s="249">
        <f t="shared" si="25"/>
        <v>493749.17150719999</v>
      </c>
    </row>
    <row r="514" spans="2:34" x14ac:dyDescent="0.25">
      <c r="B514" s="256" t="s">
        <v>207</v>
      </c>
      <c r="C514" s="249">
        <f t="shared" si="24"/>
        <v>15637.2000192</v>
      </c>
      <c r="D514" s="249">
        <f t="shared" si="25"/>
        <v>16040.015625600003</v>
      </c>
      <c r="E514" s="249">
        <f t="shared" si="25"/>
        <v>16441.6386528</v>
      </c>
      <c r="F514" s="249">
        <f t="shared" si="25"/>
        <v>16842.817094400001</v>
      </c>
      <c r="G514" s="249">
        <f t="shared" si="25"/>
        <v>17244.0983232</v>
      </c>
      <c r="H514" s="249">
        <f t="shared" si="25"/>
        <v>17646.8879232</v>
      </c>
      <c r="I514" s="249">
        <f t="shared" si="25"/>
        <v>18052.145654399999</v>
      </c>
      <c r="J514" s="249">
        <f t="shared" si="25"/>
        <v>18459.6164064</v>
      </c>
      <c r="K514" s="249">
        <f t="shared" si="25"/>
        <v>18868.583145600001</v>
      </c>
      <c r="L514" s="249">
        <f t="shared" si="25"/>
        <v>19279.074355200002</v>
      </c>
      <c r="M514" s="249">
        <f t="shared" si="25"/>
        <v>19691.1011808</v>
      </c>
      <c r="N514" s="249">
        <f t="shared" si="25"/>
        <v>20104.668576</v>
      </c>
      <c r="O514" s="249">
        <f t="shared" si="25"/>
        <v>20519.725766399999</v>
      </c>
      <c r="P514" s="249">
        <f t="shared" si="25"/>
        <v>20936.169964799999</v>
      </c>
      <c r="Q514" s="249">
        <f t="shared" si="25"/>
        <v>21354.029654400005</v>
      </c>
      <c r="R514" s="249">
        <f t="shared" si="25"/>
        <v>21773.318457599999</v>
      </c>
      <c r="S514" s="249">
        <f t="shared" si="25"/>
        <v>22194.021513600001</v>
      </c>
      <c r="T514" s="249">
        <f t="shared" si="25"/>
        <v>22615.938201599998</v>
      </c>
      <c r="U514" s="249">
        <f t="shared" si="25"/>
        <v>23038.9880256</v>
      </c>
      <c r="V514" s="249">
        <f t="shared" si="25"/>
        <v>23463.123926400003</v>
      </c>
      <c r="W514" s="249">
        <f t="shared" si="25"/>
        <v>23888.359526400003</v>
      </c>
      <c r="X514" s="249">
        <f t="shared" si="25"/>
        <v>24314.577177600004</v>
      </c>
      <c r="Y514" s="249">
        <f t="shared" si="25"/>
        <v>24741.656755200001</v>
      </c>
      <c r="Z514" s="249">
        <f t="shared" si="25"/>
        <v>25169.237884800001</v>
      </c>
      <c r="AA514" s="249">
        <f t="shared" si="25"/>
        <v>25596.7570944</v>
      </c>
      <c r="AB514" s="249">
        <f t="shared" si="25"/>
        <v>26023.449052800002</v>
      </c>
      <c r="AC514" s="249">
        <f t="shared" si="25"/>
        <v>26448.7577184</v>
      </c>
      <c r="AD514" s="249">
        <f t="shared" si="25"/>
        <v>26872.236028800002</v>
      </c>
      <c r="AE514" s="249">
        <f t="shared" si="25"/>
        <v>27293.651164800005</v>
      </c>
      <c r="AF514" s="249">
        <f t="shared" si="25"/>
        <v>27712.697241600003</v>
      </c>
      <c r="AG514" s="249">
        <f t="shared" si="25"/>
        <v>28129.125340800001</v>
      </c>
      <c r="AH514" s="249">
        <f t="shared" si="25"/>
        <v>28542.644438400002</v>
      </c>
    </row>
    <row r="515" spans="2:34" x14ac:dyDescent="0.25">
      <c r="B515" s="256" t="s">
        <v>342</v>
      </c>
      <c r="C515" s="249">
        <f t="shared" si="24"/>
        <v>152.66912640000004</v>
      </c>
      <c r="D515" s="249">
        <f t="shared" si="25"/>
        <v>153.70360320000003</v>
      </c>
      <c r="E515" s="249">
        <f t="shared" si="25"/>
        <v>154.72652160000001</v>
      </c>
      <c r="F515" s="249">
        <f t="shared" si="25"/>
        <v>155.64541440000002</v>
      </c>
      <c r="G515" s="249">
        <f t="shared" si="25"/>
        <v>156.54408000000001</v>
      </c>
      <c r="H515" s="249">
        <f t="shared" si="25"/>
        <v>157.38206400000004</v>
      </c>
      <c r="I515" s="249">
        <f t="shared" si="25"/>
        <v>158.17381440000003</v>
      </c>
      <c r="J515" s="249">
        <f t="shared" si="25"/>
        <v>158.88465600000001</v>
      </c>
      <c r="K515" s="249">
        <f t="shared" si="25"/>
        <v>159.5839392</v>
      </c>
      <c r="L515" s="249">
        <f t="shared" si="25"/>
        <v>160.21098240000003</v>
      </c>
      <c r="M515" s="249">
        <f t="shared" si="25"/>
        <v>160.82357760000002</v>
      </c>
      <c r="N515" s="249">
        <f t="shared" si="25"/>
        <v>161.32925760000003</v>
      </c>
      <c r="O515" s="249">
        <f t="shared" si="25"/>
        <v>161.81471040000002</v>
      </c>
      <c r="P515" s="249">
        <f t="shared" si="25"/>
        <v>162.25104000000002</v>
      </c>
      <c r="Q515" s="249">
        <f t="shared" si="25"/>
        <v>162.64980480000003</v>
      </c>
      <c r="R515" s="249">
        <f t="shared" si="25"/>
        <v>162.96477120000003</v>
      </c>
      <c r="S515" s="249">
        <f t="shared" si="25"/>
        <v>163.23350400000004</v>
      </c>
      <c r="T515" s="249">
        <f t="shared" si="25"/>
        <v>163.46756160000001</v>
      </c>
      <c r="U515" s="249">
        <f t="shared" si="25"/>
        <v>163.66116480000002</v>
      </c>
      <c r="V515" s="249">
        <f t="shared" si="25"/>
        <v>163.80564480000004</v>
      </c>
      <c r="W515" s="249">
        <f t="shared" si="25"/>
        <v>163.898112</v>
      </c>
      <c r="X515" s="249">
        <f t="shared" si="25"/>
        <v>163.92122880000002</v>
      </c>
      <c r="Y515" s="249">
        <f t="shared" si="25"/>
        <v>163.93567680000001</v>
      </c>
      <c r="Z515" s="249">
        <f t="shared" si="25"/>
        <v>163.90678080000001</v>
      </c>
      <c r="AA515" s="249">
        <f t="shared" si="25"/>
        <v>163.84320960000002</v>
      </c>
      <c r="AB515" s="249">
        <f t="shared" si="25"/>
        <v>163.74496320000003</v>
      </c>
      <c r="AC515" s="249">
        <f t="shared" si="25"/>
        <v>163.61204160000003</v>
      </c>
      <c r="AD515" s="249">
        <f t="shared" si="25"/>
        <v>163.41554880000001</v>
      </c>
      <c r="AE515" s="249">
        <f t="shared" si="25"/>
        <v>163.19016000000005</v>
      </c>
      <c r="AF515" s="249">
        <f t="shared" si="25"/>
        <v>162.91853760000001</v>
      </c>
      <c r="AG515" s="249">
        <f t="shared" si="25"/>
        <v>162.60935040000001</v>
      </c>
      <c r="AH515" s="249">
        <f t="shared" si="25"/>
        <v>162.26837760000004</v>
      </c>
    </row>
    <row r="516" spans="2:34" x14ac:dyDescent="0.25">
      <c r="B516" s="256" t="s">
        <v>343</v>
      </c>
      <c r="C516" s="249">
        <f t="shared" si="24"/>
        <v>81.892160000000004</v>
      </c>
      <c r="D516" s="249">
        <f t="shared" si="25"/>
        <v>82.265792000000005</v>
      </c>
      <c r="E516" s="249">
        <f t="shared" si="25"/>
        <v>82.611648000000002</v>
      </c>
      <c r="F516" s="249">
        <f t="shared" si="25"/>
        <v>82.930176000000017</v>
      </c>
      <c r="G516" s="249">
        <f t="shared" si="25"/>
        <v>83.225408000000002</v>
      </c>
      <c r="H516" s="249">
        <f t="shared" si="25"/>
        <v>83.497792000000004</v>
      </c>
      <c r="I516" s="249">
        <f t="shared" si="25"/>
        <v>83.738816000000014</v>
      </c>
      <c r="J516" s="249">
        <f t="shared" si="25"/>
        <v>83.959232000000014</v>
      </c>
      <c r="K516" s="249">
        <f t="shared" si="25"/>
        <v>84.144704000000019</v>
      </c>
      <c r="L516" s="249">
        <f t="shared" si="25"/>
        <v>84.310016000000019</v>
      </c>
      <c r="M516" s="249">
        <f t="shared" si="25"/>
        <v>84.443520000000007</v>
      </c>
      <c r="N516" s="249">
        <f t="shared" si="25"/>
        <v>84.556416000000013</v>
      </c>
      <c r="O516" s="249">
        <f t="shared" si="25"/>
        <v>84.636160000000004</v>
      </c>
      <c r="P516" s="249">
        <f t="shared" si="25"/>
        <v>84.689024000000003</v>
      </c>
      <c r="Q516" s="249">
        <f t="shared" si="25"/>
        <v>84.719487999999998</v>
      </c>
      <c r="R516" s="249">
        <f t="shared" si="25"/>
        <v>84.722176000000005</v>
      </c>
      <c r="S516" s="249">
        <f t="shared" si="25"/>
        <v>84.69395200000001</v>
      </c>
      <c r="T516" s="249">
        <f t="shared" si="25"/>
        <v>84.645120000000006</v>
      </c>
      <c r="U516" s="249">
        <f t="shared" si="25"/>
        <v>84.566272000000012</v>
      </c>
      <c r="V516" s="249">
        <f t="shared" si="25"/>
        <v>84.466816000000023</v>
      </c>
      <c r="W516" s="249">
        <f t="shared" si="25"/>
        <v>84.345408000000006</v>
      </c>
      <c r="X516" s="249">
        <f t="shared" si="25"/>
        <v>84.195776000000009</v>
      </c>
      <c r="Y516" s="249">
        <f t="shared" si="25"/>
        <v>84.03270400000001</v>
      </c>
      <c r="Z516" s="249">
        <f t="shared" si="25"/>
        <v>83.837824000000026</v>
      </c>
      <c r="AA516" s="249">
        <f t="shared" si="25"/>
        <v>83.631296000000006</v>
      </c>
      <c r="AB516" s="249">
        <f t="shared" si="25"/>
        <v>83.397440000000003</v>
      </c>
      <c r="AC516" s="249">
        <f t="shared" si="25"/>
        <v>83.141632000000016</v>
      </c>
      <c r="AD516" s="249">
        <f t="shared" si="25"/>
        <v>82.873280000000008</v>
      </c>
      <c r="AE516" s="249">
        <f t="shared" si="25"/>
        <v>82.580287999999996</v>
      </c>
      <c r="AF516" s="249">
        <f t="shared" si="25"/>
        <v>82.269376000000008</v>
      </c>
      <c r="AG516" s="249">
        <f t="shared" si="25"/>
        <v>81.94144</v>
      </c>
      <c r="AH516" s="249">
        <f t="shared" si="25"/>
        <v>81.59289600000001</v>
      </c>
    </row>
    <row r="517" spans="2:34" x14ac:dyDescent="0.25">
      <c r="B517" s="256" t="s">
        <v>345</v>
      </c>
      <c r="C517" s="249">
        <f t="shared" si="24"/>
        <v>260.82253120000001</v>
      </c>
      <c r="D517" s="249">
        <f t="shared" si="25"/>
        <v>261.65740479999999</v>
      </c>
      <c r="E517" s="249">
        <f t="shared" si="25"/>
        <v>262.41680960000002</v>
      </c>
      <c r="F517" s="249">
        <f t="shared" si="25"/>
        <v>263.08423680000004</v>
      </c>
      <c r="G517" s="249">
        <f t="shared" si="25"/>
        <v>263.68327040000003</v>
      </c>
      <c r="H517" s="249">
        <f t="shared" si="25"/>
        <v>264.24456959999998</v>
      </c>
      <c r="I517" s="249">
        <f t="shared" si="25"/>
        <v>264.76577600000002</v>
      </c>
      <c r="J517" s="249">
        <f t="shared" si="25"/>
        <v>265.25396480000001</v>
      </c>
      <c r="K517" s="249">
        <f t="shared" si="25"/>
        <v>265.64310080000001</v>
      </c>
      <c r="L517" s="249">
        <f t="shared" si="25"/>
        <v>266.03459520000001</v>
      </c>
      <c r="M517" s="249">
        <f t="shared" si="25"/>
        <v>266.34590400000002</v>
      </c>
      <c r="N517" s="249">
        <f t="shared" si="25"/>
        <v>266.59589440000002</v>
      </c>
      <c r="O517" s="249">
        <f t="shared" si="25"/>
        <v>266.75154880000002</v>
      </c>
      <c r="P517" s="249">
        <f t="shared" si="25"/>
        <v>266.89069439999997</v>
      </c>
      <c r="Q517" s="249">
        <f t="shared" si="25"/>
        <v>266.93786240000003</v>
      </c>
      <c r="R517" s="249">
        <f t="shared" si="25"/>
        <v>266.90956160000002</v>
      </c>
      <c r="S517" s="249">
        <f t="shared" si="25"/>
        <v>266.82937600000002</v>
      </c>
      <c r="T517" s="249">
        <f t="shared" si="25"/>
        <v>266.65957120000002</v>
      </c>
      <c r="U517" s="249">
        <f t="shared" si="25"/>
        <v>266.41193920000001</v>
      </c>
      <c r="V517" s="249">
        <f t="shared" si="25"/>
        <v>266.09591360000002</v>
      </c>
      <c r="W517" s="249">
        <f t="shared" si="25"/>
        <v>265.73272000000003</v>
      </c>
      <c r="X517" s="249">
        <f t="shared" si="25"/>
        <v>265.28934079999999</v>
      </c>
      <c r="Y517" s="249">
        <f t="shared" si="25"/>
        <v>264.73511680000001</v>
      </c>
      <c r="Z517" s="249">
        <f t="shared" si="25"/>
        <v>264.16202559999999</v>
      </c>
      <c r="AA517" s="249">
        <f t="shared" si="25"/>
        <v>263.49223999999998</v>
      </c>
      <c r="AB517" s="249">
        <f t="shared" si="25"/>
        <v>262.79651200000001</v>
      </c>
      <c r="AC517" s="249">
        <f t="shared" si="25"/>
        <v>262.02767360000001</v>
      </c>
      <c r="AD517" s="249">
        <f t="shared" si="25"/>
        <v>261.1857248</v>
      </c>
      <c r="AE517" s="249">
        <f t="shared" si="25"/>
        <v>260.2942496</v>
      </c>
      <c r="AF517" s="249">
        <f t="shared" si="25"/>
        <v>259.35088959999996</v>
      </c>
      <c r="AG517" s="249">
        <f t="shared" si="25"/>
        <v>258.36036160000003</v>
      </c>
      <c r="AH517" s="249">
        <f t="shared" si="25"/>
        <v>257.34389120000003</v>
      </c>
    </row>
    <row r="518" spans="2:34" x14ac:dyDescent="0.25">
      <c r="B518" s="256" t="s">
        <v>397</v>
      </c>
      <c r="C518" s="249">
        <f t="shared" si="24"/>
        <v>379.04925759999998</v>
      </c>
      <c r="D518" s="249">
        <f t="shared" si="25"/>
        <v>381.582112</v>
      </c>
      <c r="E518" s="249">
        <f t="shared" si="25"/>
        <v>384.91694080000002</v>
      </c>
      <c r="F518" s="249">
        <f t="shared" si="25"/>
        <v>388.94989119999997</v>
      </c>
      <c r="G518" s="249">
        <f t="shared" si="25"/>
        <v>393.42517760000004</v>
      </c>
      <c r="H518" s="249">
        <f t="shared" si="25"/>
        <v>398.04855040000001</v>
      </c>
      <c r="I518" s="249">
        <f t="shared" si="25"/>
        <v>402.56999360000003</v>
      </c>
      <c r="J518" s="249">
        <f t="shared" si="25"/>
        <v>406.89719360000004</v>
      </c>
      <c r="K518" s="249">
        <f t="shared" si="25"/>
        <v>411.16092800000001</v>
      </c>
      <c r="L518" s="249">
        <f t="shared" si="25"/>
        <v>415.3496576</v>
      </c>
      <c r="M518" s="249">
        <f t="shared" si="25"/>
        <v>419.5499264</v>
      </c>
      <c r="N518" s="249">
        <f t="shared" si="25"/>
        <v>423.81173760000001</v>
      </c>
      <c r="O518" s="249">
        <f t="shared" si="25"/>
        <v>428.1524</v>
      </c>
      <c r="P518" s="249">
        <f t="shared" si="25"/>
        <v>432.54114240000001</v>
      </c>
      <c r="Q518" s="249">
        <f t="shared" si="25"/>
        <v>436.94911679999996</v>
      </c>
      <c r="R518" s="249">
        <f t="shared" si="25"/>
        <v>441.3917088</v>
      </c>
      <c r="S518" s="249">
        <f t="shared" si="25"/>
        <v>445.92276800000002</v>
      </c>
      <c r="T518" s="249">
        <f t="shared" si="25"/>
        <v>450.45959679999999</v>
      </c>
      <c r="U518" s="249">
        <f t="shared" si="25"/>
        <v>455.05989119999998</v>
      </c>
      <c r="V518" s="249">
        <f t="shared" si="25"/>
        <v>459.68711039999994</v>
      </c>
      <c r="W518" s="249">
        <f t="shared" si="25"/>
        <v>464.35087040000002</v>
      </c>
      <c r="X518" s="249">
        <f t="shared" si="25"/>
        <v>469.04732480000001</v>
      </c>
      <c r="Y518" s="249">
        <f t="shared" si="25"/>
        <v>473.7937824</v>
      </c>
      <c r="Z518" s="249">
        <f t="shared" si="25"/>
        <v>478.51523840000004</v>
      </c>
      <c r="AA518" s="249">
        <f t="shared" si="25"/>
        <v>483.25015679999996</v>
      </c>
      <c r="AB518" s="249">
        <f t="shared" si="25"/>
        <v>487.92737920000002</v>
      </c>
      <c r="AC518" s="249">
        <f t="shared" si="25"/>
        <v>492.53536639999993</v>
      </c>
      <c r="AD518" s="249">
        <f t="shared" si="25"/>
        <v>497.0818112</v>
      </c>
      <c r="AE518" s="249">
        <f t="shared" si="25"/>
        <v>501.53786560000003</v>
      </c>
      <c r="AF518" s="249">
        <f t="shared" si="25"/>
        <v>505.89968319999991</v>
      </c>
      <c r="AG518" s="249">
        <f t="shared" si="25"/>
        <v>510.11918400000002</v>
      </c>
      <c r="AH518" s="249">
        <f t="shared" si="25"/>
        <v>514.24444800000003</v>
      </c>
    </row>
    <row r="519" spans="2:34" x14ac:dyDescent="0.25">
      <c r="B519" s="256" t="s">
        <v>224</v>
      </c>
      <c r="C519" s="249">
        <f t="shared" si="24"/>
        <v>421.15000320000001</v>
      </c>
      <c r="D519" s="249">
        <f t="shared" si="25"/>
        <v>429.20490239999998</v>
      </c>
      <c r="E519" s="249">
        <f t="shared" si="25"/>
        <v>437.43605759999997</v>
      </c>
      <c r="F519" s="249">
        <f t="shared" si="25"/>
        <v>445.88655360000007</v>
      </c>
      <c r="G519" s="249">
        <f t="shared" si="25"/>
        <v>454.60730880000006</v>
      </c>
      <c r="H519" s="249">
        <f t="shared" si="25"/>
        <v>463.67078399999997</v>
      </c>
      <c r="I519" s="249">
        <f t="shared" si="25"/>
        <v>473.10243840000004</v>
      </c>
      <c r="J519" s="249">
        <f t="shared" si="25"/>
        <v>482.91402240000002</v>
      </c>
      <c r="K519" s="249">
        <f t="shared" si="25"/>
        <v>493.10945279999999</v>
      </c>
      <c r="L519" s="249">
        <f t="shared" si="25"/>
        <v>503.6162688</v>
      </c>
      <c r="M519" s="249">
        <f t="shared" si="25"/>
        <v>514.37963520000005</v>
      </c>
      <c r="N519" s="249">
        <f t="shared" si="25"/>
        <v>525.32513280000012</v>
      </c>
      <c r="O519" s="249">
        <f t="shared" si="25"/>
        <v>536.42730240000003</v>
      </c>
      <c r="P519" s="249">
        <f t="shared" si="25"/>
        <v>547.68614400000013</v>
      </c>
      <c r="Q519" s="249">
        <f t="shared" si="25"/>
        <v>559.10753280000006</v>
      </c>
      <c r="R519" s="249">
        <f t="shared" si="25"/>
        <v>570.68363520000003</v>
      </c>
      <c r="S519" s="249">
        <f t="shared" si="25"/>
        <v>582.39682560000006</v>
      </c>
      <c r="T519" s="249">
        <f t="shared" si="25"/>
        <v>594.27452160000007</v>
      </c>
      <c r="U519" s="249">
        <f t="shared" si="25"/>
        <v>606.24426239999991</v>
      </c>
      <c r="V519" s="249">
        <f t="shared" si="25"/>
        <v>618.33150720000003</v>
      </c>
      <c r="W519" s="249">
        <f t="shared" si="25"/>
        <v>630.55583999999999</v>
      </c>
      <c r="X519" s="249">
        <f t="shared" si="25"/>
        <v>642.89375999999993</v>
      </c>
      <c r="Y519" s="249">
        <f t="shared" si="25"/>
        <v>655.36680960000001</v>
      </c>
      <c r="Z519" s="249">
        <f t="shared" si="25"/>
        <v>667.91427840000006</v>
      </c>
      <c r="AA519" s="249">
        <f t="shared" si="25"/>
        <v>680.56358399999999</v>
      </c>
      <c r="AB519" s="249">
        <f t="shared" si="25"/>
        <v>693.35781120000001</v>
      </c>
      <c r="AC519" s="249">
        <f t="shared" si="25"/>
        <v>706.22449919999997</v>
      </c>
      <c r="AD519" s="249">
        <f t="shared" si="25"/>
        <v>719.21064960000001</v>
      </c>
      <c r="AE519" s="249">
        <f t="shared" si="25"/>
        <v>732.28296959999989</v>
      </c>
      <c r="AF519" s="249">
        <f t="shared" si="25"/>
        <v>745.4512512</v>
      </c>
      <c r="AG519" s="249">
        <f t="shared" si="25"/>
        <v>758.65870080000013</v>
      </c>
      <c r="AH519" s="249">
        <f t="shared" si="25"/>
        <v>771.92881920000002</v>
      </c>
    </row>
    <row r="520" spans="2:34" x14ac:dyDescent="0.25">
      <c r="B520" s="256" t="s">
        <v>271</v>
      </c>
      <c r="C520" s="249">
        <f t="shared" si="24"/>
        <v>184446.9304896</v>
      </c>
      <c r="D520" s="249">
        <f t="shared" si="25"/>
        <v>187382.1577408</v>
      </c>
      <c r="E520" s="249">
        <f t="shared" si="25"/>
        <v>190217.67603199999</v>
      </c>
      <c r="F520" s="249">
        <f t="shared" si="25"/>
        <v>192931.65973119999</v>
      </c>
      <c r="G520" s="249">
        <f t="shared" si="25"/>
        <v>195539.4809728</v>
      </c>
      <c r="H520" s="249">
        <f t="shared" si="25"/>
        <v>198054.73569920001</v>
      </c>
      <c r="I520" s="249">
        <f t="shared" si="25"/>
        <v>200488.59777279999</v>
      </c>
      <c r="J520" s="249">
        <f t="shared" si="25"/>
        <v>202852.19261439997</v>
      </c>
      <c r="K520" s="249">
        <f t="shared" si="25"/>
        <v>205151.89298560002</v>
      </c>
      <c r="L520" s="249">
        <f t="shared" si="25"/>
        <v>207387.3867072</v>
      </c>
      <c r="M520" s="249">
        <f t="shared" si="25"/>
        <v>209554.04491519998</v>
      </c>
      <c r="N520" s="249">
        <f t="shared" si="25"/>
        <v>211648.54128640005</v>
      </c>
      <c r="O520" s="249">
        <f t="shared" si="25"/>
        <v>213675.29477120002</v>
      </c>
      <c r="P520" s="249">
        <f t="shared" si="25"/>
        <v>215637.72319360005</v>
      </c>
      <c r="Q520" s="249">
        <f t="shared" si="25"/>
        <v>217530.00279680002</v>
      </c>
      <c r="R520" s="249">
        <f t="shared" si="25"/>
        <v>219343.56480000002</v>
      </c>
      <c r="S520" s="249">
        <f t="shared" si="25"/>
        <v>221073.33898240002</v>
      </c>
      <c r="T520" s="249">
        <f t="shared" si="25"/>
        <v>222716.84405760001</v>
      </c>
      <c r="U520" s="249">
        <f t="shared" si="25"/>
        <v>224279.0425984</v>
      </c>
      <c r="V520" s="249">
        <f t="shared" si="25"/>
        <v>225771.55520640002</v>
      </c>
      <c r="W520" s="249">
        <f t="shared" si="25"/>
        <v>227210.32993280003</v>
      </c>
      <c r="X520" s="249">
        <f t="shared" si="25"/>
        <v>228606.83128960003</v>
      </c>
      <c r="Y520" s="249">
        <f t="shared" si="25"/>
        <v>229964.46095360004</v>
      </c>
      <c r="Z520" s="249">
        <f t="shared" si="25"/>
        <v>231280.31781119999</v>
      </c>
      <c r="AA520" s="249">
        <f t="shared" si="25"/>
        <v>232551.00018560005</v>
      </c>
      <c r="AB520" s="249">
        <f t="shared" si="25"/>
        <v>233771.05570560001</v>
      </c>
      <c r="AC520" s="249">
        <f t="shared" si="25"/>
        <v>234935.47335680001</v>
      </c>
      <c r="AD520" s="249">
        <f t="shared" si="25"/>
        <v>236043.94634239998</v>
      </c>
      <c r="AE520" s="249">
        <f t="shared" si="25"/>
        <v>237095.81800960001</v>
      </c>
      <c r="AF520" s="249">
        <f t="shared" si="25"/>
        <v>238085.57678080001</v>
      </c>
      <c r="AG520" s="249">
        <f t="shared" si="25"/>
        <v>239006.43544959999</v>
      </c>
      <c r="AH520" s="249">
        <f t="shared" si="25"/>
        <v>239853.11388159997</v>
      </c>
    </row>
    <row r="521" spans="2:34" x14ac:dyDescent="0.25">
      <c r="B521" s="256" t="s">
        <v>246</v>
      </c>
      <c r="C521" s="249">
        <f t="shared" si="24"/>
        <v>71547.547724799995</v>
      </c>
      <c r="D521" s="249">
        <f t="shared" si="25"/>
        <v>73512.550271999993</v>
      </c>
      <c r="E521" s="249">
        <f t="shared" si="25"/>
        <v>75498.670643200006</v>
      </c>
      <c r="F521" s="249">
        <f t="shared" si="25"/>
        <v>77506.668377600014</v>
      </c>
      <c r="G521" s="249">
        <f t="shared" si="25"/>
        <v>79538.795750400008</v>
      </c>
      <c r="H521" s="249">
        <f t="shared" si="25"/>
        <v>81599.162175999998</v>
      </c>
      <c r="I521" s="249">
        <f t="shared" si="25"/>
        <v>83690.876057599991</v>
      </c>
      <c r="J521" s="249">
        <f t="shared" si="25"/>
        <v>85813.994470399994</v>
      </c>
      <c r="K521" s="249">
        <f t="shared" si="25"/>
        <v>87967.472499199997</v>
      </c>
      <c r="L521" s="249">
        <f t="shared" si="25"/>
        <v>90152.192614400003</v>
      </c>
      <c r="M521" s="249">
        <f t="shared" si="25"/>
        <v>92369.278758399989</v>
      </c>
      <c r="N521" s="249">
        <f t="shared" si="25"/>
        <v>94619.534374399984</v>
      </c>
      <c r="O521" s="249">
        <f t="shared" si="25"/>
        <v>96902.858483200005</v>
      </c>
      <c r="P521" s="249">
        <f t="shared" si="25"/>
        <v>99219.194009599989</v>
      </c>
      <c r="Q521" s="249">
        <f t="shared" si="25"/>
        <v>101568.95365119999</v>
      </c>
      <c r="R521" s="249">
        <f t="shared" si="25"/>
        <v>103952.54571519999</v>
      </c>
      <c r="S521" s="249">
        <f t="shared" si="25"/>
        <v>106369.97020159999</v>
      </c>
      <c r="T521" s="249">
        <f t="shared" si="25"/>
        <v>108821.0602752</v>
      </c>
      <c r="U521" s="249">
        <f t="shared" si="25"/>
        <v>111304.6349184</v>
      </c>
      <c r="V521" s="249">
        <f t="shared" si="25"/>
        <v>113818.60430079998</v>
      </c>
      <c r="W521" s="249">
        <f t="shared" si="25"/>
        <v>116360.2068608</v>
      </c>
      <c r="X521" s="249">
        <f t="shared" si="25"/>
        <v>118927.0937344</v>
      </c>
      <c r="Y521" s="249">
        <f t="shared" si="25"/>
        <v>121517.76779519998</v>
      </c>
      <c r="Z521" s="249">
        <f t="shared" si="25"/>
        <v>124131.3026688</v>
      </c>
      <c r="AA521" s="249">
        <f t="shared" si="25"/>
        <v>126766.4602624</v>
      </c>
      <c r="AB521" s="249">
        <f t="shared" ref="D521:AH529" si="26">($C$374/1000)*AB336</f>
        <v>129421.85320959998</v>
      </c>
      <c r="AC521" s="249">
        <f t="shared" si="26"/>
        <v>132096.3751296</v>
      </c>
      <c r="AD521" s="249">
        <f t="shared" si="26"/>
        <v>134788.8098816</v>
      </c>
      <c r="AE521" s="249">
        <f t="shared" si="26"/>
        <v>137497.7920512</v>
      </c>
      <c r="AF521" s="249">
        <f t="shared" si="26"/>
        <v>140221.3020544</v>
      </c>
      <c r="AG521" s="249">
        <f t="shared" si="26"/>
        <v>142957.1710336</v>
      </c>
      <c r="AH521" s="249">
        <f t="shared" si="26"/>
        <v>145703.54624</v>
      </c>
    </row>
    <row r="522" spans="2:34" x14ac:dyDescent="0.25">
      <c r="B522" s="256" t="s">
        <v>444</v>
      </c>
      <c r="C522" s="249">
        <f t="shared" si="24"/>
        <v>8112.5564543999999</v>
      </c>
      <c r="D522" s="249">
        <f t="shared" si="26"/>
        <v>8080.3197760000012</v>
      </c>
      <c r="E522" s="249">
        <f t="shared" si="26"/>
        <v>8043.4914656000001</v>
      </c>
      <c r="F522" s="249">
        <f t="shared" si="26"/>
        <v>8002.3101216000005</v>
      </c>
      <c r="G522" s="249">
        <f t="shared" si="26"/>
        <v>7957.9021504000002</v>
      </c>
      <c r="H522" s="249">
        <f t="shared" si="26"/>
        <v>7911.9368160000004</v>
      </c>
      <c r="I522" s="249">
        <f t="shared" si="26"/>
        <v>7865.6542752000005</v>
      </c>
      <c r="J522" s="249">
        <f t="shared" si="26"/>
        <v>7819.4494176000007</v>
      </c>
      <c r="K522" s="249">
        <f t="shared" si="26"/>
        <v>7773.0429536000001</v>
      </c>
      <c r="L522" s="249">
        <f t="shared" si="26"/>
        <v>7726.2462240000004</v>
      </c>
      <c r="M522" s="249">
        <f t="shared" si="26"/>
        <v>7678.6597152000013</v>
      </c>
      <c r="N522" s="249">
        <f t="shared" si="26"/>
        <v>7630.0013631999991</v>
      </c>
      <c r="O522" s="249">
        <f t="shared" si="26"/>
        <v>7580.3248064000009</v>
      </c>
      <c r="P522" s="249">
        <f t="shared" si="26"/>
        <v>7529.8464480000002</v>
      </c>
      <c r="Q522" s="249">
        <f t="shared" si="26"/>
        <v>7478.6014304</v>
      </c>
      <c r="R522" s="249">
        <f t="shared" si="26"/>
        <v>7426.6221216000004</v>
      </c>
      <c r="S522" s="249">
        <f t="shared" si="26"/>
        <v>7373.9473632000008</v>
      </c>
      <c r="T522" s="249">
        <f t="shared" si="26"/>
        <v>7320.618771200001</v>
      </c>
      <c r="U522" s="249">
        <f t="shared" si="26"/>
        <v>7266.714028800001</v>
      </c>
      <c r="V522" s="249">
        <f t="shared" si="26"/>
        <v>7212.3089696000006</v>
      </c>
      <c r="W522" s="249">
        <f t="shared" si="26"/>
        <v>7157.5413888000003</v>
      </c>
      <c r="X522" s="249">
        <f t="shared" si="26"/>
        <v>7102.5185632000002</v>
      </c>
      <c r="Y522" s="249">
        <f t="shared" si="26"/>
        <v>7047.2876576000008</v>
      </c>
      <c r="Z522" s="249">
        <f t="shared" si="26"/>
        <v>6991.9023104000007</v>
      </c>
      <c r="AA522" s="249">
        <f t="shared" si="26"/>
        <v>6936.4420544000004</v>
      </c>
      <c r="AB522" s="249">
        <f t="shared" si="26"/>
        <v>6881.0271136000001</v>
      </c>
      <c r="AC522" s="249">
        <f t="shared" si="26"/>
        <v>6825.7314720000004</v>
      </c>
      <c r="AD522" s="249">
        <f t="shared" si="26"/>
        <v>6770.6069184000007</v>
      </c>
      <c r="AE522" s="249">
        <f t="shared" si="26"/>
        <v>6715.6442047999999</v>
      </c>
      <c r="AF522" s="249">
        <f t="shared" si="26"/>
        <v>6660.7933920000005</v>
      </c>
      <c r="AG522" s="249">
        <f t="shared" si="26"/>
        <v>6605.9841952000015</v>
      </c>
      <c r="AH522" s="249">
        <f t="shared" si="26"/>
        <v>6551.1259840000002</v>
      </c>
    </row>
    <row r="523" spans="2:34" x14ac:dyDescent="0.25">
      <c r="B523" s="256" t="s">
        <v>208</v>
      </c>
      <c r="C523" s="249">
        <f t="shared" si="24"/>
        <v>145.43860800000002</v>
      </c>
      <c r="D523" s="249">
        <f t="shared" si="26"/>
        <v>146.32992000000002</v>
      </c>
      <c r="E523" s="249">
        <f t="shared" si="26"/>
        <v>147.17808000000002</v>
      </c>
      <c r="F523" s="249">
        <f t="shared" si="26"/>
        <v>147.95630400000002</v>
      </c>
      <c r="G523" s="249">
        <f t="shared" si="26"/>
        <v>148.66905600000001</v>
      </c>
      <c r="H523" s="249">
        <f t="shared" si="26"/>
        <v>149.33121600000001</v>
      </c>
      <c r="I523" s="249">
        <f t="shared" si="26"/>
        <v>149.96510400000003</v>
      </c>
      <c r="J523" s="249">
        <f t="shared" si="26"/>
        <v>150.54840000000002</v>
      </c>
      <c r="K523" s="249">
        <f t="shared" si="26"/>
        <v>151.10342400000002</v>
      </c>
      <c r="L523" s="249">
        <f t="shared" si="26"/>
        <v>151.61083200000002</v>
      </c>
      <c r="M523" s="249">
        <f t="shared" si="26"/>
        <v>152.11675200000002</v>
      </c>
      <c r="N523" s="249">
        <f t="shared" si="26"/>
        <v>152.57654400000001</v>
      </c>
      <c r="O523" s="249">
        <f t="shared" si="26"/>
        <v>153.01996800000001</v>
      </c>
      <c r="P523" s="249">
        <f t="shared" si="26"/>
        <v>153.42321600000002</v>
      </c>
      <c r="Q523" s="249">
        <f t="shared" si="26"/>
        <v>153.83539200000001</v>
      </c>
      <c r="R523" s="249">
        <f t="shared" si="26"/>
        <v>154.189536</v>
      </c>
      <c r="S523" s="249">
        <f t="shared" si="26"/>
        <v>154.55260800000002</v>
      </c>
      <c r="T523" s="249">
        <f t="shared" si="26"/>
        <v>154.87401600000001</v>
      </c>
      <c r="U523" s="249">
        <f t="shared" si="26"/>
        <v>155.15376000000001</v>
      </c>
      <c r="V523" s="249">
        <f t="shared" si="26"/>
        <v>155.42308800000001</v>
      </c>
      <c r="W523" s="249">
        <f t="shared" si="26"/>
        <v>155.646288</v>
      </c>
      <c r="X523" s="249">
        <f t="shared" si="26"/>
        <v>155.83526400000002</v>
      </c>
      <c r="Y523" s="249">
        <f t="shared" si="26"/>
        <v>155.99150400000002</v>
      </c>
      <c r="Z523" s="249">
        <f t="shared" si="26"/>
        <v>156.10905600000001</v>
      </c>
      <c r="AA523" s="249">
        <f t="shared" si="26"/>
        <v>156.19089600000001</v>
      </c>
      <c r="AB523" s="249">
        <f t="shared" si="26"/>
        <v>156.22512</v>
      </c>
      <c r="AC523" s="249">
        <f t="shared" si="26"/>
        <v>156.21916800000002</v>
      </c>
      <c r="AD523" s="249">
        <f t="shared" si="26"/>
        <v>156.16411200000002</v>
      </c>
      <c r="AE523" s="249">
        <f t="shared" si="26"/>
        <v>156.09120000000004</v>
      </c>
      <c r="AF523" s="249">
        <f t="shared" si="26"/>
        <v>155.963232</v>
      </c>
      <c r="AG523" s="249">
        <f t="shared" si="26"/>
        <v>155.79211200000003</v>
      </c>
      <c r="AH523" s="249">
        <f t="shared" si="26"/>
        <v>155.58676800000003</v>
      </c>
    </row>
    <row r="524" spans="2:34" x14ac:dyDescent="0.25">
      <c r="B524" s="256" t="s">
        <v>247</v>
      </c>
      <c r="C524" s="249">
        <f t="shared" si="24"/>
        <v>26052.357420799999</v>
      </c>
      <c r="D524" s="249">
        <f t="shared" si="26"/>
        <v>26598.458783999995</v>
      </c>
      <c r="E524" s="249">
        <f t="shared" si="26"/>
        <v>27146.494099199997</v>
      </c>
      <c r="F524" s="249">
        <f t="shared" si="26"/>
        <v>27697.000204799991</v>
      </c>
      <c r="G524" s="249">
        <f t="shared" si="26"/>
        <v>28249.743692799995</v>
      </c>
      <c r="H524" s="249">
        <f t="shared" si="26"/>
        <v>28804.827929599993</v>
      </c>
      <c r="I524" s="249">
        <f t="shared" si="26"/>
        <v>29362.139545599995</v>
      </c>
      <c r="J524" s="249">
        <f t="shared" si="26"/>
        <v>29921.3684416</v>
      </c>
      <c r="K524" s="249">
        <f t="shared" si="26"/>
        <v>30482.084479999998</v>
      </c>
      <c r="L524" s="249">
        <f t="shared" si="26"/>
        <v>31044.294329599994</v>
      </c>
      <c r="M524" s="249">
        <f t="shared" si="26"/>
        <v>31607.801260799999</v>
      </c>
      <c r="N524" s="249">
        <f t="shared" si="26"/>
        <v>32172.555257599997</v>
      </c>
      <c r="O524" s="249">
        <f t="shared" si="26"/>
        <v>32738.316243199992</v>
      </c>
      <c r="P524" s="249">
        <f t="shared" si="26"/>
        <v>33304.730771199997</v>
      </c>
      <c r="Q524" s="249">
        <f t="shared" si="26"/>
        <v>33871.348697599999</v>
      </c>
      <c r="R524" s="249">
        <f t="shared" si="26"/>
        <v>34437.613177599989</v>
      </c>
      <c r="S524" s="249">
        <f t="shared" si="26"/>
        <v>35003.057395199998</v>
      </c>
      <c r="T524" s="249">
        <f t="shared" si="26"/>
        <v>35567.267884799992</v>
      </c>
      <c r="U524" s="249">
        <f t="shared" si="26"/>
        <v>36129.997900799994</v>
      </c>
      <c r="V524" s="249">
        <f t="shared" si="26"/>
        <v>36691.04737919999</v>
      </c>
      <c r="W524" s="249">
        <f t="shared" si="26"/>
        <v>37250.319622399991</v>
      </c>
      <c r="X524" s="249">
        <f t="shared" si="26"/>
        <v>37807.654579199989</v>
      </c>
      <c r="Y524" s="249">
        <f t="shared" si="26"/>
        <v>38362.695468799997</v>
      </c>
      <c r="Z524" s="249">
        <f t="shared" si="26"/>
        <v>38915.035494399992</v>
      </c>
      <c r="AA524" s="249">
        <f t="shared" si="26"/>
        <v>39463.987769599989</v>
      </c>
      <c r="AB524" s="249">
        <f t="shared" si="26"/>
        <v>40008.802054399996</v>
      </c>
      <c r="AC524" s="249">
        <f t="shared" si="26"/>
        <v>40548.7814592</v>
      </c>
      <c r="AD524" s="249">
        <f t="shared" si="26"/>
        <v>41083.545862399995</v>
      </c>
      <c r="AE524" s="249">
        <f t="shared" si="26"/>
        <v>41612.711807999993</v>
      </c>
      <c r="AF524" s="249">
        <f t="shared" si="26"/>
        <v>42135.962527999996</v>
      </c>
      <c r="AG524" s="249">
        <f t="shared" si="26"/>
        <v>42652.944575999994</v>
      </c>
      <c r="AH524" s="249">
        <f t="shared" si="26"/>
        <v>43163.391199999991</v>
      </c>
    </row>
    <row r="525" spans="2:34" x14ac:dyDescent="0.25">
      <c r="B525" s="256" t="s">
        <v>413</v>
      </c>
      <c r="C525" s="249">
        <f t="shared" ref="C525:R540" si="27">($C$374/1000)*C340</f>
        <v>18143.4734976</v>
      </c>
      <c r="D525" s="249">
        <f t="shared" si="26"/>
        <v>18152.221046400002</v>
      </c>
      <c r="E525" s="249">
        <f t="shared" si="26"/>
        <v>18155.821804800002</v>
      </c>
      <c r="F525" s="249">
        <f t="shared" si="26"/>
        <v>18154.049686400002</v>
      </c>
      <c r="G525" s="249">
        <f t="shared" si="26"/>
        <v>18147.087555200003</v>
      </c>
      <c r="H525" s="249">
        <f t="shared" si="26"/>
        <v>18135.241292800001</v>
      </c>
      <c r="I525" s="249">
        <f t="shared" si="26"/>
        <v>18118.846704</v>
      </c>
      <c r="J525" s="249">
        <f t="shared" si="26"/>
        <v>18097.857241600002</v>
      </c>
      <c r="K525" s="249">
        <f t="shared" si="26"/>
        <v>18072.0800672</v>
      </c>
      <c r="L525" s="249">
        <f t="shared" si="26"/>
        <v>18041.461984000001</v>
      </c>
      <c r="M525" s="249">
        <f t="shared" si="26"/>
        <v>18005.836751999999</v>
      </c>
      <c r="N525" s="249">
        <f t="shared" si="26"/>
        <v>17965.244268800001</v>
      </c>
      <c r="O525" s="249">
        <f t="shared" si="26"/>
        <v>17919.684534400003</v>
      </c>
      <c r="P525" s="249">
        <f t="shared" si="26"/>
        <v>17869.460105600003</v>
      </c>
      <c r="Q525" s="249">
        <f t="shared" si="26"/>
        <v>17814.886838400002</v>
      </c>
      <c r="R525" s="249">
        <f t="shared" si="26"/>
        <v>17756.496700800002</v>
      </c>
      <c r="S525" s="249">
        <f t="shared" si="26"/>
        <v>17694.588924800002</v>
      </c>
      <c r="T525" s="249">
        <f t="shared" si="26"/>
        <v>17629.512614400002</v>
      </c>
      <c r="U525" s="249">
        <f t="shared" si="26"/>
        <v>17561.463932800001</v>
      </c>
      <c r="V525" s="249">
        <f t="shared" si="26"/>
        <v>17490.978172800002</v>
      </c>
      <c r="W525" s="249">
        <f t="shared" si="26"/>
        <v>17418.5474048</v>
      </c>
      <c r="X525" s="249">
        <f t="shared" si="26"/>
        <v>17344.610502400003</v>
      </c>
      <c r="Y525" s="249">
        <f t="shared" si="26"/>
        <v>17269.470022400001</v>
      </c>
      <c r="Z525" s="249">
        <f t="shared" si="26"/>
        <v>17193.2988544</v>
      </c>
      <c r="AA525" s="249">
        <f t="shared" si="26"/>
        <v>17116.379606399998</v>
      </c>
      <c r="AB525" s="249">
        <f t="shared" si="26"/>
        <v>17038.9450144</v>
      </c>
      <c r="AC525" s="249">
        <f t="shared" si="26"/>
        <v>16961.101472000002</v>
      </c>
      <c r="AD525" s="249">
        <f t="shared" si="26"/>
        <v>16883.098339200002</v>
      </c>
      <c r="AE525" s="249">
        <f t="shared" si="26"/>
        <v>16804.909017600003</v>
      </c>
      <c r="AF525" s="249">
        <f t="shared" si="26"/>
        <v>16726.593353600001</v>
      </c>
      <c r="AG525" s="249">
        <f t="shared" si="26"/>
        <v>16648.1912448</v>
      </c>
      <c r="AH525" s="249">
        <f t="shared" si="26"/>
        <v>16569.629545600001</v>
      </c>
    </row>
    <row r="526" spans="2:34" x14ac:dyDescent="0.25">
      <c r="B526" s="256" t="s">
        <v>445</v>
      </c>
      <c r="C526" s="249">
        <f t="shared" si="27"/>
        <v>4968.8145216000003</v>
      </c>
      <c r="D526" s="249">
        <f t="shared" si="26"/>
        <v>4969.4790528000003</v>
      </c>
      <c r="E526" s="249">
        <f t="shared" si="26"/>
        <v>4968.9794592000007</v>
      </c>
      <c r="F526" s="249">
        <f t="shared" si="26"/>
        <v>4967.3253024000005</v>
      </c>
      <c r="G526" s="249">
        <f t="shared" si="26"/>
        <v>4964.5452672000001</v>
      </c>
      <c r="H526" s="249">
        <f t="shared" si="26"/>
        <v>4960.5963264000002</v>
      </c>
      <c r="I526" s="249">
        <f t="shared" si="26"/>
        <v>4955.4593568000009</v>
      </c>
      <c r="J526" s="249">
        <f t="shared" si="26"/>
        <v>4949.1821663999999</v>
      </c>
      <c r="K526" s="249">
        <f t="shared" si="26"/>
        <v>4941.9153503999996</v>
      </c>
      <c r="L526" s="249">
        <f t="shared" si="26"/>
        <v>4933.7138880000002</v>
      </c>
      <c r="M526" s="249">
        <f t="shared" si="26"/>
        <v>4924.7498880000003</v>
      </c>
      <c r="N526" s="249">
        <f t="shared" si="26"/>
        <v>4915.1428704</v>
      </c>
      <c r="O526" s="249">
        <f t="shared" si="26"/>
        <v>4904.8952256000011</v>
      </c>
      <c r="P526" s="249">
        <f t="shared" si="26"/>
        <v>4894.1001792000006</v>
      </c>
      <c r="Q526" s="249">
        <f t="shared" si="26"/>
        <v>4882.8198816000004</v>
      </c>
      <c r="R526" s="249">
        <f t="shared" si="26"/>
        <v>4871.1356064000001</v>
      </c>
      <c r="S526" s="249">
        <f t="shared" si="26"/>
        <v>4859.0736480000005</v>
      </c>
      <c r="T526" s="249">
        <f t="shared" si="26"/>
        <v>4846.7009376000005</v>
      </c>
      <c r="U526" s="249">
        <f t="shared" si="26"/>
        <v>4833.9911808000006</v>
      </c>
      <c r="V526" s="249">
        <f t="shared" si="26"/>
        <v>4820.992185600001</v>
      </c>
      <c r="W526" s="249">
        <f t="shared" si="26"/>
        <v>4807.6394112000007</v>
      </c>
      <c r="X526" s="249">
        <f t="shared" si="26"/>
        <v>4793.9950080000008</v>
      </c>
      <c r="Y526" s="249">
        <f t="shared" si="26"/>
        <v>4779.9992160000011</v>
      </c>
      <c r="Z526" s="249">
        <f t="shared" si="26"/>
        <v>4765.6568160000006</v>
      </c>
      <c r="AA526" s="249">
        <f t="shared" si="26"/>
        <v>4750.9893216</v>
      </c>
      <c r="AB526" s="249">
        <f t="shared" si="26"/>
        <v>4735.9178496000004</v>
      </c>
      <c r="AC526" s="249">
        <f t="shared" si="26"/>
        <v>4720.4137152000003</v>
      </c>
      <c r="AD526" s="249">
        <f t="shared" si="26"/>
        <v>4704.4219392000005</v>
      </c>
      <c r="AE526" s="249">
        <f t="shared" si="26"/>
        <v>4688.0429184000004</v>
      </c>
      <c r="AF526" s="249">
        <f t="shared" si="26"/>
        <v>4671.2073312000002</v>
      </c>
      <c r="AG526" s="249">
        <f t="shared" si="26"/>
        <v>4654.0060128000005</v>
      </c>
      <c r="AH526" s="249">
        <f t="shared" si="26"/>
        <v>4636.4150592000005</v>
      </c>
    </row>
    <row r="527" spans="2:34" x14ac:dyDescent="0.25">
      <c r="B527" s="256" t="s">
        <v>382</v>
      </c>
      <c r="C527" s="249">
        <f t="shared" si="27"/>
        <v>1022.4147743999999</v>
      </c>
      <c r="D527" s="249">
        <f t="shared" si="26"/>
        <v>1048.4505792</v>
      </c>
      <c r="E527" s="249">
        <f t="shared" si="26"/>
        <v>1074.5779680000001</v>
      </c>
      <c r="F527" s="249">
        <f t="shared" si="26"/>
        <v>1100.7847295999998</v>
      </c>
      <c r="G527" s="249">
        <f t="shared" si="26"/>
        <v>1127.1181824</v>
      </c>
      <c r="H527" s="249">
        <f t="shared" si="26"/>
        <v>1153.6882271999998</v>
      </c>
      <c r="I527" s="249">
        <f t="shared" si="26"/>
        <v>1180.5513407999999</v>
      </c>
      <c r="J527" s="249">
        <f t="shared" si="26"/>
        <v>1207.7029440000001</v>
      </c>
      <c r="K527" s="249">
        <f t="shared" si="26"/>
        <v>1235.1598271999999</v>
      </c>
      <c r="L527" s="249">
        <f t="shared" si="26"/>
        <v>1262.9570975999998</v>
      </c>
      <c r="M527" s="249">
        <f t="shared" si="26"/>
        <v>1291.1390207999998</v>
      </c>
      <c r="N527" s="249">
        <f t="shared" si="26"/>
        <v>1319.7300191999998</v>
      </c>
      <c r="O527" s="249">
        <f t="shared" si="26"/>
        <v>1348.7758847999999</v>
      </c>
      <c r="P527" s="249">
        <f t="shared" si="26"/>
        <v>1378.2323519999998</v>
      </c>
      <c r="Q527" s="249">
        <f t="shared" si="26"/>
        <v>1408.157424</v>
      </c>
      <c r="R527" s="249">
        <f t="shared" si="26"/>
        <v>1438.5236255999998</v>
      </c>
      <c r="S527" s="249">
        <f t="shared" si="26"/>
        <v>1469.3553792</v>
      </c>
      <c r="T527" s="249">
        <f t="shared" si="26"/>
        <v>1500.6374207999997</v>
      </c>
      <c r="U527" s="249">
        <f t="shared" si="26"/>
        <v>1532.3636448</v>
      </c>
      <c r="V527" s="249">
        <f t="shared" si="26"/>
        <v>1564.4867328</v>
      </c>
      <c r="W527" s="249">
        <f t="shared" si="26"/>
        <v>1596.9471552</v>
      </c>
      <c r="X527" s="249">
        <f t="shared" si="26"/>
        <v>1629.6670655999999</v>
      </c>
      <c r="Y527" s="249">
        <f t="shared" si="26"/>
        <v>1662.6647807999998</v>
      </c>
      <c r="Z527" s="249">
        <f t="shared" si="26"/>
        <v>1695.9082463999998</v>
      </c>
      <c r="AA527" s="249">
        <f t="shared" si="26"/>
        <v>1729.3883039999998</v>
      </c>
      <c r="AB527" s="249">
        <f t="shared" si="26"/>
        <v>1763.0957951999997</v>
      </c>
      <c r="AC527" s="249">
        <f t="shared" si="26"/>
        <v>1797.0017183999996</v>
      </c>
      <c r="AD527" s="249">
        <f t="shared" si="26"/>
        <v>1831.1030208</v>
      </c>
      <c r="AE527" s="249">
        <f t="shared" si="26"/>
        <v>1865.3905439999999</v>
      </c>
      <c r="AF527" s="249">
        <f t="shared" si="26"/>
        <v>1899.8505503999997</v>
      </c>
      <c r="AG527" s="249">
        <f t="shared" si="26"/>
        <v>1934.5135679999999</v>
      </c>
      <c r="AH527" s="249">
        <f t="shared" si="26"/>
        <v>1969.3826495999997</v>
      </c>
    </row>
    <row r="528" spans="2:34" x14ac:dyDescent="0.25">
      <c r="B528" s="256" t="s">
        <v>230</v>
      </c>
      <c r="C528" s="249">
        <f t="shared" si="27"/>
        <v>278081.49832959997</v>
      </c>
      <c r="D528" s="249">
        <f t="shared" si="26"/>
        <v>281645.10707200004</v>
      </c>
      <c r="E528" s="249">
        <f t="shared" si="26"/>
        <v>285127.4306048</v>
      </c>
      <c r="F528" s="249">
        <f t="shared" si="26"/>
        <v>288518.7291392</v>
      </c>
      <c r="G528" s="249">
        <f t="shared" si="26"/>
        <v>291826.56276480004</v>
      </c>
      <c r="H528" s="249">
        <f t="shared" si="26"/>
        <v>295062.97443840001</v>
      </c>
      <c r="I528" s="249">
        <f t="shared" si="26"/>
        <v>298237.37628159998</v>
      </c>
      <c r="J528" s="249">
        <f t="shared" si="26"/>
        <v>301351.20243200002</v>
      </c>
      <c r="K528" s="249">
        <f t="shared" si="26"/>
        <v>304402.95701760001</v>
      </c>
      <c r="L528" s="249">
        <f t="shared" si="26"/>
        <v>307395.29461759998</v>
      </c>
      <c r="M528" s="249">
        <f t="shared" si="26"/>
        <v>310331.0835072</v>
      </c>
      <c r="N528" s="249">
        <f t="shared" si="26"/>
        <v>313212.28019199998</v>
      </c>
      <c r="O528" s="249">
        <f t="shared" si="26"/>
        <v>316040.59424000001</v>
      </c>
      <c r="P528" s="249">
        <f t="shared" si="26"/>
        <v>318816.34382080002</v>
      </c>
      <c r="Q528" s="249">
        <f t="shared" si="26"/>
        <v>321537.81936640001</v>
      </c>
      <c r="R528" s="249">
        <f t="shared" si="26"/>
        <v>324202.24282879999</v>
      </c>
      <c r="S528" s="249">
        <f t="shared" si="26"/>
        <v>326807.55322879995</v>
      </c>
      <c r="T528" s="249">
        <f t="shared" si="26"/>
        <v>329353.00500479998</v>
      </c>
      <c r="U528" s="249">
        <f t="shared" si="26"/>
        <v>331839.07778560003</v>
      </c>
      <c r="V528" s="249">
        <f t="shared" si="26"/>
        <v>334266.23220480001</v>
      </c>
      <c r="W528" s="249">
        <f t="shared" si="26"/>
        <v>336635.44651520002</v>
      </c>
      <c r="X528" s="249">
        <f t="shared" si="26"/>
        <v>338947.05313280004</v>
      </c>
      <c r="Y528" s="249">
        <f t="shared" si="26"/>
        <v>341200.62941440003</v>
      </c>
      <c r="Z528" s="249">
        <f t="shared" si="26"/>
        <v>343394.95491839998</v>
      </c>
      <c r="AA528" s="249">
        <f t="shared" si="26"/>
        <v>345528.34856959997</v>
      </c>
      <c r="AB528" s="249">
        <f t="shared" si="26"/>
        <v>347598.79687680001</v>
      </c>
      <c r="AC528" s="249">
        <f t="shared" si="26"/>
        <v>349604.50004480005</v>
      </c>
      <c r="AD528" s="249">
        <f t="shared" si="26"/>
        <v>351544.70776320004</v>
      </c>
      <c r="AE528" s="249">
        <f t="shared" si="26"/>
        <v>353418.50826240005</v>
      </c>
      <c r="AF528" s="249">
        <f t="shared" si="26"/>
        <v>355223.8168192</v>
      </c>
      <c r="AG528" s="249">
        <f t="shared" si="26"/>
        <v>356958.09757440002</v>
      </c>
      <c r="AH528" s="249">
        <f t="shared" si="26"/>
        <v>358619.44625919999</v>
      </c>
    </row>
    <row r="529" spans="2:34" x14ac:dyDescent="0.25">
      <c r="B529" s="256" t="s">
        <v>446</v>
      </c>
      <c r="C529" s="249">
        <f t="shared" si="27"/>
        <v>410835.0084928</v>
      </c>
      <c r="D529" s="249">
        <f t="shared" si="26"/>
        <v>410993.24448320002</v>
      </c>
      <c r="E529" s="249">
        <f t="shared" si="26"/>
        <v>410909.10277440003</v>
      </c>
      <c r="F529" s="249">
        <f t="shared" si="26"/>
        <v>410679.98978879995</v>
      </c>
      <c r="G529" s="249">
        <f t="shared" si="26"/>
        <v>410329.57807360002</v>
      </c>
      <c r="H529" s="249">
        <f t="shared" si="26"/>
        <v>409902.26793920004</v>
      </c>
      <c r="I529" s="249">
        <f t="shared" si="26"/>
        <v>409431.31346879998</v>
      </c>
      <c r="J529" s="249">
        <f t="shared" si="26"/>
        <v>408917.49700799998</v>
      </c>
      <c r="K529" s="249">
        <f t="shared" si="26"/>
        <v>408349.02184</v>
      </c>
      <c r="L529" s="249">
        <f t="shared" si="26"/>
        <v>407732.47197439999</v>
      </c>
      <c r="M529" s="249">
        <f t="shared" si="26"/>
        <v>407074.80061760003</v>
      </c>
      <c r="N529" s="249">
        <f t="shared" si="26"/>
        <v>406381.48418879992</v>
      </c>
      <c r="O529" s="249">
        <f t="shared" si="26"/>
        <v>405655.8015072</v>
      </c>
      <c r="P529" s="249">
        <f t="shared" si="26"/>
        <v>404898.86895359994</v>
      </c>
      <c r="Q529" s="249">
        <f t="shared" si="26"/>
        <v>404109.79869760002</v>
      </c>
      <c r="R529" s="249">
        <f t="shared" si="26"/>
        <v>403286.2612832</v>
      </c>
      <c r="S529" s="249">
        <f t="shared" si="26"/>
        <v>402426.02394879999</v>
      </c>
      <c r="T529" s="249">
        <f t="shared" si="26"/>
        <v>401527.803296</v>
      </c>
      <c r="U529" s="249">
        <f t="shared" si="26"/>
        <v>400591.34440320003</v>
      </c>
      <c r="V529" s="249">
        <f t="shared" si="26"/>
        <v>399615.97040960001</v>
      </c>
      <c r="W529" s="249">
        <f t="shared" si="26"/>
        <v>398601.07477760001</v>
      </c>
      <c r="X529" s="249">
        <f t="shared" si="26"/>
        <v>397544.87305599998</v>
      </c>
      <c r="Y529" s="249">
        <f t="shared" si="26"/>
        <v>396445.27312959998</v>
      </c>
      <c r="Z529" s="249">
        <f t="shared" si="26"/>
        <v>395298.10834879993</v>
      </c>
      <c r="AA529" s="249">
        <f t="shared" si="26"/>
        <v>394096.23211840005</v>
      </c>
      <c r="AB529" s="249">
        <f t="shared" si="26"/>
        <v>392830.81008640002</v>
      </c>
      <c r="AC529" s="249">
        <f t="shared" si="26"/>
        <v>391494.44952639996</v>
      </c>
      <c r="AD529" s="249">
        <f t="shared" si="26"/>
        <v>390084.55727039999</v>
      </c>
      <c r="AE529" s="249">
        <f t="shared" si="26"/>
        <v>388598.03909759998</v>
      </c>
      <c r="AF529" s="249">
        <f t="shared" si="26"/>
        <v>387026.19251199998</v>
      </c>
      <c r="AG529" s="249">
        <f t="shared" si="26"/>
        <v>385359.33049279999</v>
      </c>
      <c r="AH529" s="249">
        <f t="shared" si="26"/>
        <v>383590.27128320001</v>
      </c>
    </row>
    <row r="530" spans="2:34" x14ac:dyDescent="0.25">
      <c r="B530" s="256" t="s">
        <v>294</v>
      </c>
      <c r="C530" s="249">
        <f t="shared" si="27"/>
        <v>20197.840844799997</v>
      </c>
      <c r="D530" s="249">
        <f t="shared" si="27"/>
        <v>20282.630399999995</v>
      </c>
      <c r="E530" s="249">
        <f t="shared" si="27"/>
        <v>20362.248243199996</v>
      </c>
      <c r="F530" s="249">
        <f t="shared" si="27"/>
        <v>20436.6394368</v>
      </c>
      <c r="G530" s="249">
        <f t="shared" si="27"/>
        <v>20505.920486399998</v>
      </c>
      <c r="H530" s="249">
        <f t="shared" si="27"/>
        <v>20570.217369599995</v>
      </c>
      <c r="I530" s="249">
        <f t="shared" si="27"/>
        <v>20629.7157376</v>
      </c>
      <c r="J530" s="249">
        <f t="shared" si="27"/>
        <v>20684.396646399997</v>
      </c>
      <c r="K530" s="249">
        <f t="shared" si="27"/>
        <v>20734.389862399996</v>
      </c>
      <c r="L530" s="249">
        <f t="shared" si="27"/>
        <v>20780.056268799995</v>
      </c>
      <c r="M530" s="249">
        <f t="shared" si="27"/>
        <v>20821.888409599997</v>
      </c>
      <c r="N530" s="249">
        <f t="shared" si="27"/>
        <v>20860.202649599996</v>
      </c>
      <c r="O530" s="249">
        <f t="shared" si="27"/>
        <v>20895.143910399998</v>
      </c>
      <c r="P530" s="249">
        <f t="shared" si="27"/>
        <v>20926.589055999997</v>
      </c>
      <c r="Q530" s="249">
        <f t="shared" si="27"/>
        <v>20954.176255999999</v>
      </c>
      <c r="R530" s="249">
        <f t="shared" si="27"/>
        <v>20977.427174399993</v>
      </c>
      <c r="S530" s="249">
        <f t="shared" ref="D530:AH538" si="28">($C$374/1000)*S345</f>
        <v>20995.932620799995</v>
      </c>
      <c r="T530" s="249">
        <f t="shared" si="28"/>
        <v>21009.580825600002</v>
      </c>
      <c r="U530" s="249">
        <f t="shared" si="28"/>
        <v>21018.386943999998</v>
      </c>
      <c r="V530" s="249">
        <f t="shared" si="28"/>
        <v>21022.244889599999</v>
      </c>
      <c r="W530" s="249">
        <f t="shared" si="28"/>
        <v>21021.073203199994</v>
      </c>
      <c r="X530" s="249">
        <f t="shared" si="28"/>
        <v>21014.809369599996</v>
      </c>
      <c r="Y530" s="249">
        <f t="shared" si="28"/>
        <v>21003.417395199998</v>
      </c>
      <c r="Z530" s="249">
        <f t="shared" si="28"/>
        <v>20986.837606399997</v>
      </c>
      <c r="AA530" s="249">
        <f t="shared" si="28"/>
        <v>20964.961075199997</v>
      </c>
      <c r="AB530" s="249">
        <f t="shared" si="28"/>
        <v>20937.674137599995</v>
      </c>
      <c r="AC530" s="249">
        <f t="shared" si="28"/>
        <v>20904.899123199993</v>
      </c>
      <c r="AD530" s="249">
        <f t="shared" si="28"/>
        <v>20866.650239999999</v>
      </c>
      <c r="AE530" s="249">
        <f t="shared" si="28"/>
        <v>20823.053465599995</v>
      </c>
      <c r="AF530" s="249">
        <f t="shared" si="28"/>
        <v>20774.278348799999</v>
      </c>
      <c r="AG530" s="249">
        <f t="shared" si="28"/>
        <v>20720.575897599996</v>
      </c>
      <c r="AH530" s="249">
        <f t="shared" si="28"/>
        <v>20662.186700799997</v>
      </c>
    </row>
    <row r="531" spans="2:34" x14ac:dyDescent="0.25">
      <c r="B531" s="256" t="s">
        <v>255</v>
      </c>
      <c r="C531" s="249">
        <f t="shared" si="27"/>
        <v>96586.662671999991</v>
      </c>
      <c r="D531" s="249">
        <f t="shared" si="28"/>
        <v>98923.950863999984</v>
      </c>
      <c r="E531" s="249">
        <f t="shared" si="28"/>
        <v>101315.49585599999</v>
      </c>
      <c r="F531" s="249">
        <f t="shared" si="28"/>
        <v>103757.99260799999</v>
      </c>
      <c r="G531" s="249">
        <f t="shared" si="28"/>
        <v>106246.89527999997</v>
      </c>
      <c r="H531" s="249">
        <f t="shared" si="28"/>
        <v>108776.26382399997</v>
      </c>
      <c r="I531" s="249">
        <f t="shared" si="28"/>
        <v>111341.44411199998</v>
      </c>
      <c r="J531" s="249">
        <f t="shared" si="28"/>
        <v>113939.77857599998</v>
      </c>
      <c r="K531" s="249">
        <f t="shared" si="28"/>
        <v>116570.46859199999</v>
      </c>
      <c r="L531" s="249">
        <f t="shared" si="28"/>
        <v>119232.82833599998</v>
      </c>
      <c r="M531" s="249">
        <f t="shared" si="28"/>
        <v>121926.78110399999</v>
      </c>
      <c r="N531" s="249">
        <f t="shared" si="28"/>
        <v>124651.96593599999</v>
      </c>
      <c r="O531" s="249">
        <f t="shared" si="28"/>
        <v>127406.85551999998</v>
      </c>
      <c r="P531" s="249">
        <f t="shared" si="28"/>
        <v>130189.32244799999</v>
      </c>
      <c r="Q531" s="249">
        <f t="shared" si="28"/>
        <v>132997.503264</v>
      </c>
      <c r="R531" s="249">
        <f t="shared" si="28"/>
        <v>135829.41043199998</v>
      </c>
      <c r="S531" s="249">
        <f t="shared" si="28"/>
        <v>138683.11055999997</v>
      </c>
      <c r="T531" s="249">
        <f t="shared" si="28"/>
        <v>141557.19815999997</v>
      </c>
      <c r="U531" s="249">
        <f t="shared" si="28"/>
        <v>144450.29481599998</v>
      </c>
      <c r="V531" s="249">
        <f t="shared" si="28"/>
        <v>147360.61377599998</v>
      </c>
      <c r="W531" s="249">
        <f t="shared" si="28"/>
        <v>150286.35475199998</v>
      </c>
      <c r="X531" s="249">
        <f t="shared" si="28"/>
        <v>153225.88891199999</v>
      </c>
      <c r="Y531" s="249">
        <f t="shared" si="28"/>
        <v>156177.84460799998</v>
      </c>
      <c r="Z531" s="249">
        <f t="shared" si="28"/>
        <v>159141.25401599996</v>
      </c>
      <c r="AA531" s="249">
        <f t="shared" si="28"/>
        <v>162115.25308799997</v>
      </c>
      <c r="AB531" s="249">
        <f t="shared" si="28"/>
        <v>165099.13569599995</v>
      </c>
      <c r="AC531" s="249">
        <f t="shared" si="28"/>
        <v>168092.27918399998</v>
      </c>
      <c r="AD531" s="249">
        <f t="shared" si="28"/>
        <v>171093.93907199998</v>
      </c>
      <c r="AE531" s="249">
        <f t="shared" si="28"/>
        <v>174103.37087999997</v>
      </c>
      <c r="AF531" s="249">
        <f t="shared" si="28"/>
        <v>177119.8008</v>
      </c>
      <c r="AG531" s="249">
        <f t="shared" si="28"/>
        <v>180142.540752</v>
      </c>
      <c r="AH531" s="249">
        <f t="shared" si="28"/>
        <v>183171.00417599996</v>
      </c>
    </row>
    <row r="532" spans="2:34" x14ac:dyDescent="0.25">
      <c r="B532" s="256" t="s">
        <v>371</v>
      </c>
      <c r="C532" s="249">
        <f t="shared" si="27"/>
        <v>2184.0645184000005</v>
      </c>
      <c r="D532" s="249">
        <f t="shared" si="28"/>
        <v>2203.8666112000001</v>
      </c>
      <c r="E532" s="249">
        <f t="shared" si="28"/>
        <v>2223.2667264000002</v>
      </c>
      <c r="F532" s="249">
        <f t="shared" si="28"/>
        <v>2242.2009983999997</v>
      </c>
      <c r="G532" s="249">
        <f t="shared" si="28"/>
        <v>2260.6543999999999</v>
      </c>
      <c r="H532" s="249">
        <f t="shared" si="28"/>
        <v>2278.6231744000002</v>
      </c>
      <c r="I532" s="249">
        <f t="shared" si="28"/>
        <v>2296.1185920000003</v>
      </c>
      <c r="J532" s="249">
        <f t="shared" si="28"/>
        <v>2313.0730303999999</v>
      </c>
      <c r="K532" s="249">
        <f t="shared" si="28"/>
        <v>2329.5616255999998</v>
      </c>
      <c r="L532" s="249">
        <f t="shared" si="28"/>
        <v>2345.5205120000001</v>
      </c>
      <c r="M532" s="249">
        <f t="shared" si="28"/>
        <v>2360.9233920000001</v>
      </c>
      <c r="N532" s="249">
        <f t="shared" si="28"/>
        <v>2375.7965632</v>
      </c>
      <c r="O532" s="249">
        <f t="shared" si="28"/>
        <v>2390.1437824</v>
      </c>
      <c r="P532" s="249">
        <f t="shared" si="28"/>
        <v>2403.9199680000002</v>
      </c>
      <c r="Q532" s="249">
        <f t="shared" si="28"/>
        <v>2417.1626879999999</v>
      </c>
      <c r="R532" s="249">
        <f t="shared" si="28"/>
        <v>2429.7892927999997</v>
      </c>
      <c r="S532" s="249">
        <f t="shared" si="28"/>
        <v>2441.8899455999999</v>
      </c>
      <c r="T532" s="249">
        <f t="shared" si="28"/>
        <v>2453.4158080000002</v>
      </c>
      <c r="U532" s="249">
        <f t="shared" si="28"/>
        <v>2464.3293120000003</v>
      </c>
      <c r="V532" s="249">
        <f t="shared" si="28"/>
        <v>2474.6642688000002</v>
      </c>
      <c r="W532" s="249">
        <f t="shared" si="28"/>
        <v>2484.4469760000002</v>
      </c>
      <c r="X532" s="249">
        <f t="shared" si="28"/>
        <v>2493.6361087999999</v>
      </c>
      <c r="Y532" s="249">
        <f t="shared" si="28"/>
        <v>2502.2579648000001</v>
      </c>
      <c r="Z532" s="249">
        <f t="shared" si="28"/>
        <v>2510.3350848000005</v>
      </c>
      <c r="AA532" s="249">
        <f t="shared" si="28"/>
        <v>2517.8524416</v>
      </c>
      <c r="AB532" s="249">
        <f t="shared" si="28"/>
        <v>2524.8175488000002</v>
      </c>
      <c r="AC532" s="249">
        <f t="shared" si="28"/>
        <v>2531.2454336000001</v>
      </c>
      <c r="AD532" s="249">
        <f t="shared" si="28"/>
        <v>2537.0910143999999</v>
      </c>
      <c r="AE532" s="249">
        <f t="shared" si="28"/>
        <v>2542.4219136000002</v>
      </c>
      <c r="AF532" s="249">
        <f t="shared" si="28"/>
        <v>2547.2756992</v>
      </c>
      <c r="AG532" s="249">
        <f t="shared" si="28"/>
        <v>2551.6298304000002</v>
      </c>
      <c r="AH532" s="249">
        <f t="shared" si="28"/>
        <v>2555.5030912000002</v>
      </c>
    </row>
    <row r="533" spans="2:34" x14ac:dyDescent="0.25">
      <c r="B533" s="256" t="s">
        <v>428</v>
      </c>
      <c r="C533" s="249">
        <f t="shared" si="27"/>
        <v>18370.6100864</v>
      </c>
      <c r="D533" s="249">
        <f t="shared" si="28"/>
        <v>18485.703807999998</v>
      </c>
      <c r="E533" s="249">
        <f t="shared" si="28"/>
        <v>18597.155033599996</v>
      </c>
      <c r="F533" s="249">
        <f t="shared" si="28"/>
        <v>18704.806348799997</v>
      </c>
      <c r="G533" s="249">
        <f t="shared" si="28"/>
        <v>18808.923161599996</v>
      </c>
      <c r="H533" s="249">
        <f t="shared" si="28"/>
        <v>18910.007001599999</v>
      </c>
      <c r="I533" s="249">
        <f t="shared" si="28"/>
        <v>19008.394662400002</v>
      </c>
      <c r="J533" s="249">
        <f t="shared" si="28"/>
        <v>19104.316774400002</v>
      </c>
      <c r="K533" s="249">
        <f t="shared" si="28"/>
        <v>19197.643379199999</v>
      </c>
      <c r="L533" s="249">
        <f t="shared" si="28"/>
        <v>19287.971788800001</v>
      </c>
      <c r="M533" s="249">
        <f t="shared" si="28"/>
        <v>19374.5881472</v>
      </c>
      <c r="N533" s="249">
        <f t="shared" si="28"/>
        <v>19457.1025792</v>
      </c>
      <c r="O533" s="249">
        <f t="shared" si="28"/>
        <v>19535.515084799998</v>
      </c>
      <c r="P533" s="249">
        <f t="shared" si="28"/>
        <v>19610.228351999998</v>
      </c>
      <c r="Q533" s="249">
        <f t="shared" si="28"/>
        <v>19681.8958336</v>
      </c>
      <c r="R533" s="249">
        <f t="shared" si="28"/>
        <v>19751.412595199999</v>
      </c>
      <c r="S533" s="249">
        <f t="shared" si="28"/>
        <v>19819.529100800002</v>
      </c>
      <c r="T533" s="249">
        <f t="shared" si="28"/>
        <v>19886.505267199998</v>
      </c>
      <c r="U533" s="249">
        <f t="shared" si="28"/>
        <v>19952.474713600001</v>
      </c>
      <c r="V533" s="249">
        <f t="shared" si="28"/>
        <v>20018.015846399998</v>
      </c>
      <c r="W533" s="249">
        <f t="shared" si="28"/>
        <v>20083.643008000003</v>
      </c>
      <c r="X533" s="249">
        <f t="shared" si="28"/>
        <v>20149.848576</v>
      </c>
      <c r="Y533" s="249">
        <f t="shared" si="28"/>
        <v>20216.830233599998</v>
      </c>
      <c r="Z533" s="249">
        <f t="shared" si="28"/>
        <v>20284.648383999996</v>
      </c>
      <c r="AA533" s="249">
        <f t="shared" si="28"/>
        <v>20353.281062399998</v>
      </c>
      <c r="AB533" s="249">
        <f t="shared" si="28"/>
        <v>20422.644070400002</v>
      </c>
      <c r="AC533" s="249">
        <f t="shared" si="28"/>
        <v>20492.6056192</v>
      </c>
      <c r="AD533" s="249">
        <f t="shared" si="28"/>
        <v>20563.149235199999</v>
      </c>
      <c r="AE533" s="249">
        <f t="shared" si="28"/>
        <v>20634.260275199998</v>
      </c>
      <c r="AF533" s="249">
        <f t="shared" si="28"/>
        <v>20705.536051200001</v>
      </c>
      <c r="AG533" s="249">
        <f t="shared" si="28"/>
        <v>20776.509811199998</v>
      </c>
      <c r="AH533" s="249">
        <f t="shared" si="28"/>
        <v>20846.788019200001</v>
      </c>
    </row>
    <row r="534" spans="2:34" x14ac:dyDescent="0.25">
      <c r="B534" s="256" t="s">
        <v>456</v>
      </c>
      <c r="C534" s="249">
        <f t="shared" si="27"/>
        <v>40963.609248000001</v>
      </c>
      <c r="D534" s="249">
        <f t="shared" si="28"/>
        <v>41265.218624000001</v>
      </c>
      <c r="E534" s="249">
        <f t="shared" si="28"/>
        <v>41555.475392</v>
      </c>
      <c r="F534" s="249">
        <f t="shared" si="28"/>
        <v>41832.715519999991</v>
      </c>
      <c r="G534" s="249">
        <f t="shared" si="28"/>
        <v>42099.342079999995</v>
      </c>
      <c r="H534" s="249">
        <f t="shared" si="28"/>
        <v>42358.220639999992</v>
      </c>
      <c r="I534" s="249">
        <f t="shared" si="28"/>
        <v>42611.301311999996</v>
      </c>
      <c r="J534" s="249">
        <f t="shared" si="28"/>
        <v>42860.248127999999</v>
      </c>
      <c r="K534" s="249">
        <f t="shared" si="28"/>
        <v>43105.046783999998</v>
      </c>
      <c r="L534" s="249">
        <f t="shared" si="28"/>
        <v>43344.057087999994</v>
      </c>
      <c r="M534" s="249">
        <f t="shared" si="28"/>
        <v>43574.589887999995</v>
      </c>
      <c r="N534" s="249">
        <f t="shared" si="28"/>
        <v>43794.62355199999</v>
      </c>
      <c r="O534" s="249">
        <f t="shared" si="28"/>
        <v>44004.105631999999</v>
      </c>
      <c r="P534" s="249">
        <f t="shared" si="28"/>
        <v>44203.913439999997</v>
      </c>
      <c r="Q534" s="249">
        <f t="shared" si="28"/>
        <v>44394.833695999987</v>
      </c>
      <c r="R534" s="249">
        <f t="shared" si="28"/>
        <v>44577.872447999995</v>
      </c>
      <c r="S534" s="249">
        <f t="shared" si="28"/>
        <v>44753.797343999999</v>
      </c>
      <c r="T534" s="249">
        <f t="shared" si="28"/>
        <v>44923.085183999996</v>
      </c>
      <c r="U534" s="249">
        <f t="shared" si="28"/>
        <v>45085.707359999993</v>
      </c>
      <c r="V534" s="249">
        <f t="shared" si="28"/>
        <v>45242.369535999998</v>
      </c>
      <c r="W534" s="249">
        <f t="shared" si="28"/>
        <v>45393.853663999987</v>
      </c>
      <c r="X534" s="249">
        <f t="shared" si="28"/>
        <v>45540.855871999993</v>
      </c>
      <c r="Y534" s="249">
        <f t="shared" si="28"/>
        <v>45683.581184000002</v>
      </c>
      <c r="Z534" s="249">
        <f t="shared" si="28"/>
        <v>45822.325215999997</v>
      </c>
      <c r="AA534" s="249">
        <f t="shared" si="28"/>
        <v>45957.354975999995</v>
      </c>
      <c r="AB534" s="249">
        <f t="shared" si="28"/>
        <v>46088.961311999992</v>
      </c>
      <c r="AC534" s="249">
        <f t="shared" si="28"/>
        <v>46217.339711999994</v>
      </c>
      <c r="AD534" s="249">
        <f t="shared" si="28"/>
        <v>46342.785791999995</v>
      </c>
      <c r="AE534" s="249">
        <f t="shared" si="28"/>
        <v>46465.366304000003</v>
      </c>
      <c r="AF534" s="249">
        <f t="shared" si="28"/>
        <v>46584.633055999999</v>
      </c>
      <c r="AG534" s="249">
        <f t="shared" si="28"/>
        <v>46699.937599999997</v>
      </c>
      <c r="AH534" s="249">
        <f t="shared" si="28"/>
        <v>46810.869887999994</v>
      </c>
    </row>
    <row r="535" spans="2:34" x14ac:dyDescent="0.25">
      <c r="B535" s="256" t="s">
        <v>274</v>
      </c>
      <c r="C535" s="249">
        <f t="shared" si="27"/>
        <v>85159.474521600016</v>
      </c>
      <c r="D535" s="249">
        <f t="shared" si="28"/>
        <v>87307.277641599998</v>
      </c>
      <c r="E535" s="249">
        <f t="shared" si="28"/>
        <v>91173.832115200014</v>
      </c>
      <c r="F535" s="249">
        <f t="shared" si="28"/>
        <v>96607.149161600013</v>
      </c>
      <c r="G535" s="249">
        <f t="shared" si="28"/>
        <v>102960.27121919999</v>
      </c>
      <c r="H535" s="249">
        <f t="shared" si="28"/>
        <v>109331.96159040001</v>
      </c>
      <c r="I535" s="249">
        <f t="shared" si="28"/>
        <v>115051.5958464</v>
      </c>
      <c r="J535" s="249">
        <f t="shared" si="28"/>
        <v>119893.8797792</v>
      </c>
      <c r="K535" s="249">
        <f t="shared" si="28"/>
        <v>123977.21257920002</v>
      </c>
      <c r="L535" s="249">
        <f t="shared" si="28"/>
        <v>127397.4241056</v>
      </c>
      <c r="M535" s="249">
        <f t="shared" si="28"/>
        <v>130376.151776</v>
      </c>
      <c r="N535" s="249">
        <f t="shared" si="28"/>
        <v>133084.0624384</v>
      </c>
      <c r="O535" s="249">
        <f t="shared" si="28"/>
        <v>135497.5740352</v>
      </c>
      <c r="P535" s="249">
        <f t="shared" si="28"/>
        <v>137551.32829759998</v>
      </c>
      <c r="Q535" s="249">
        <f t="shared" si="28"/>
        <v>139339.1745312</v>
      </c>
      <c r="R535" s="249">
        <f t="shared" si="28"/>
        <v>140983.26849280001</v>
      </c>
      <c r="S535" s="249">
        <f t="shared" si="28"/>
        <v>142577.89850240003</v>
      </c>
      <c r="T535" s="249">
        <f t="shared" si="28"/>
        <v>144163.90287680001</v>
      </c>
      <c r="U535" s="249">
        <f t="shared" si="28"/>
        <v>145742.49389439999</v>
      </c>
      <c r="V535" s="249">
        <f t="shared" si="28"/>
        <v>147318.86489599998</v>
      </c>
      <c r="W535" s="249">
        <f t="shared" si="28"/>
        <v>148883.11810240001</v>
      </c>
      <c r="X535" s="249">
        <f t="shared" si="28"/>
        <v>150428.67328640001</v>
      </c>
      <c r="Y535" s="249">
        <f t="shared" si="28"/>
        <v>151967.94258239999</v>
      </c>
      <c r="Z535" s="249">
        <f t="shared" si="28"/>
        <v>153514.67013439999</v>
      </c>
      <c r="AA535" s="249">
        <f t="shared" si="28"/>
        <v>155062.07117440001</v>
      </c>
      <c r="AB535" s="249">
        <f t="shared" si="28"/>
        <v>156597.96305280001</v>
      </c>
      <c r="AC535" s="249">
        <f t="shared" si="28"/>
        <v>158112.433024</v>
      </c>
      <c r="AD535" s="249">
        <f t="shared" si="28"/>
        <v>159603.99941439999</v>
      </c>
      <c r="AE535" s="249">
        <f t="shared" si="28"/>
        <v>161073.1162048</v>
      </c>
      <c r="AF535" s="249">
        <f t="shared" si="28"/>
        <v>162513.1083808</v>
      </c>
      <c r="AG535" s="249">
        <f t="shared" si="28"/>
        <v>163916.12357120001</v>
      </c>
      <c r="AH535" s="249">
        <f t="shared" si="28"/>
        <v>165275.57655999999</v>
      </c>
    </row>
    <row r="536" spans="2:34" x14ac:dyDescent="0.25">
      <c r="B536" s="256" t="s">
        <v>282</v>
      </c>
      <c r="C536" s="249">
        <f t="shared" si="27"/>
        <v>17031.3732256</v>
      </c>
      <c r="D536" s="249">
        <f t="shared" si="28"/>
        <v>17427.179462400003</v>
      </c>
      <c r="E536" s="249">
        <f t="shared" si="28"/>
        <v>17814.514800000001</v>
      </c>
      <c r="F536" s="249">
        <f t="shared" si="28"/>
        <v>18194.285529600005</v>
      </c>
      <c r="G536" s="249">
        <f t="shared" si="28"/>
        <v>18567.333990400002</v>
      </c>
      <c r="H536" s="249">
        <f t="shared" si="28"/>
        <v>18935.606150400003</v>
      </c>
      <c r="I536" s="249">
        <f t="shared" si="28"/>
        <v>19301.011433600004</v>
      </c>
      <c r="J536" s="249">
        <f t="shared" si="28"/>
        <v>19663.328748800002</v>
      </c>
      <c r="K536" s="249">
        <f t="shared" si="28"/>
        <v>20022.886992000003</v>
      </c>
      <c r="L536" s="249">
        <f t="shared" si="28"/>
        <v>20382.651708800004</v>
      </c>
      <c r="M536" s="249">
        <f t="shared" si="28"/>
        <v>20746.560515200003</v>
      </c>
      <c r="N536" s="249">
        <f t="shared" si="28"/>
        <v>21117.617328000004</v>
      </c>
      <c r="O536" s="249">
        <f t="shared" si="28"/>
        <v>21496.669968000002</v>
      </c>
      <c r="P536" s="249">
        <f t="shared" si="28"/>
        <v>21883.685545600001</v>
      </c>
      <c r="Q536" s="249">
        <f t="shared" si="28"/>
        <v>22279.610550400004</v>
      </c>
      <c r="R536" s="249">
        <f t="shared" si="28"/>
        <v>22685.163072000003</v>
      </c>
      <c r="S536" s="249">
        <f t="shared" si="28"/>
        <v>23100.695760000002</v>
      </c>
      <c r="T536" s="249">
        <f t="shared" si="28"/>
        <v>23526.420569600003</v>
      </c>
      <c r="U536" s="249">
        <f t="shared" si="28"/>
        <v>23961.623065600004</v>
      </c>
      <c r="V536" s="249">
        <f t="shared" si="28"/>
        <v>24404.119744000007</v>
      </c>
      <c r="W536" s="249">
        <f t="shared" si="28"/>
        <v>24850.837254400009</v>
      </c>
      <c r="X536" s="249">
        <f t="shared" si="28"/>
        <v>25299.188281600007</v>
      </c>
      <c r="Y536" s="249">
        <f t="shared" si="28"/>
        <v>25748.518688000007</v>
      </c>
      <c r="Z536" s="249">
        <f t="shared" si="28"/>
        <v>26198.302240000005</v>
      </c>
      <c r="AA536" s="249">
        <f t="shared" si="28"/>
        <v>26646.1507872</v>
      </c>
      <c r="AB536" s="249">
        <f t="shared" si="28"/>
        <v>27089.489804800003</v>
      </c>
      <c r="AC536" s="249">
        <f t="shared" si="28"/>
        <v>27526.393424000005</v>
      </c>
      <c r="AD536" s="249">
        <f t="shared" si="28"/>
        <v>27955.876784</v>
      </c>
      <c r="AE536" s="249">
        <f t="shared" si="28"/>
        <v>28378.171939200005</v>
      </c>
      <c r="AF536" s="249">
        <f t="shared" si="28"/>
        <v>28794.437334400005</v>
      </c>
      <c r="AG536" s="249">
        <f t="shared" si="28"/>
        <v>29206.427081600006</v>
      </c>
      <c r="AH536" s="249">
        <f t="shared" si="28"/>
        <v>29615.707091200002</v>
      </c>
    </row>
    <row r="537" spans="2:34" x14ac:dyDescent="0.25">
      <c r="B537" s="256" t="s">
        <v>316</v>
      </c>
      <c r="C537" s="249">
        <f t="shared" si="27"/>
        <v>227035.09452480005</v>
      </c>
      <c r="D537" s="249">
        <f t="shared" si="28"/>
        <v>227603.76826240003</v>
      </c>
      <c r="E537" s="249">
        <f t="shared" si="28"/>
        <v>228095.7121152</v>
      </c>
      <c r="F537" s="249">
        <f t="shared" si="28"/>
        <v>228510.98803840004</v>
      </c>
      <c r="G537" s="249">
        <f t="shared" si="28"/>
        <v>228852.16880320001</v>
      </c>
      <c r="H537" s="249">
        <f t="shared" si="28"/>
        <v>229123.58149120002</v>
      </c>
      <c r="I537" s="249">
        <f t="shared" si="28"/>
        <v>229328.58146560003</v>
      </c>
      <c r="J537" s="249">
        <f t="shared" si="28"/>
        <v>229467.84045120003</v>
      </c>
      <c r="K537" s="249">
        <f t="shared" si="28"/>
        <v>229541.08780160002</v>
      </c>
      <c r="L537" s="249">
        <f t="shared" si="28"/>
        <v>229550.06152320004</v>
      </c>
      <c r="M537" s="249">
        <f t="shared" si="28"/>
        <v>229496.72135680003</v>
      </c>
      <c r="N537" s="249">
        <f t="shared" si="28"/>
        <v>229382.74661440004</v>
      </c>
      <c r="O537" s="249">
        <f t="shared" si="28"/>
        <v>229209.10901440005</v>
      </c>
      <c r="P537" s="249">
        <f t="shared" si="28"/>
        <v>228976.31072000001</v>
      </c>
      <c r="Q537" s="249">
        <f t="shared" si="28"/>
        <v>228684.87998080003</v>
      </c>
      <c r="R537" s="249">
        <f t="shared" si="28"/>
        <v>228335.01896640001</v>
      </c>
      <c r="S537" s="249">
        <f t="shared" si="28"/>
        <v>227927.02440960001</v>
      </c>
      <c r="T537" s="249">
        <f t="shared" si="28"/>
        <v>227461.81585600003</v>
      </c>
      <c r="U537" s="249">
        <f t="shared" si="28"/>
        <v>226939.78460160003</v>
      </c>
      <c r="V537" s="249">
        <f t="shared" si="28"/>
        <v>226359.93610240007</v>
      </c>
      <c r="W537" s="249">
        <f t="shared" si="28"/>
        <v>225721.00842880004</v>
      </c>
      <c r="X537" s="249">
        <f t="shared" si="28"/>
        <v>225022.24833600005</v>
      </c>
      <c r="Y537" s="249">
        <f t="shared" si="28"/>
        <v>224264.06668480005</v>
      </c>
      <c r="Z537" s="249">
        <f t="shared" si="28"/>
        <v>223447.97322560003</v>
      </c>
      <c r="AA537" s="249">
        <f t="shared" si="28"/>
        <v>222575.06032640004</v>
      </c>
      <c r="AB537" s="249">
        <f t="shared" si="28"/>
        <v>221646.8866496</v>
      </c>
      <c r="AC537" s="249">
        <f t="shared" si="28"/>
        <v>220665.09237760003</v>
      </c>
      <c r="AD537" s="249">
        <f t="shared" si="28"/>
        <v>219631.34704000005</v>
      </c>
      <c r="AE537" s="249">
        <f t="shared" si="28"/>
        <v>218547.46364160004</v>
      </c>
      <c r="AF537" s="249">
        <f t="shared" si="28"/>
        <v>217415.6790912</v>
      </c>
      <c r="AG537" s="249">
        <f t="shared" si="28"/>
        <v>216238.55637760003</v>
      </c>
      <c r="AH537" s="249">
        <f t="shared" si="28"/>
        <v>215018.76283520006</v>
      </c>
    </row>
    <row r="538" spans="2:34" x14ac:dyDescent="0.25">
      <c r="B538" s="256" t="s">
        <v>317</v>
      </c>
      <c r="C538" s="249">
        <f t="shared" si="27"/>
        <v>3446.9406720000002</v>
      </c>
      <c r="D538" s="249">
        <f t="shared" si="28"/>
        <v>3514.4389951999997</v>
      </c>
      <c r="E538" s="249">
        <f t="shared" si="28"/>
        <v>3582.2332000000001</v>
      </c>
      <c r="F538" s="249">
        <f t="shared" si="28"/>
        <v>3650.3552736000001</v>
      </c>
      <c r="G538" s="249">
        <f t="shared" si="28"/>
        <v>3718.6639392000002</v>
      </c>
      <c r="H538" s="249">
        <f t="shared" si="28"/>
        <v>3787.1805216000002</v>
      </c>
      <c r="I538" s="249">
        <f t="shared" si="28"/>
        <v>3855.8143904000003</v>
      </c>
      <c r="J538" s="249">
        <f t="shared" si="28"/>
        <v>3924.4349311999999</v>
      </c>
      <c r="K538" s="249">
        <f t="shared" si="28"/>
        <v>3992.882208</v>
      </c>
      <c r="L538" s="249">
        <f t="shared" si="28"/>
        <v>4061.0149440000005</v>
      </c>
      <c r="M538" s="249">
        <f t="shared" si="28"/>
        <v>4128.6998592</v>
      </c>
      <c r="N538" s="249">
        <f t="shared" si="28"/>
        <v>4195.8116703999995</v>
      </c>
      <c r="O538" s="249">
        <f t="shared" si="28"/>
        <v>4262.2730751999998</v>
      </c>
      <c r="P538" s="249">
        <f t="shared" si="28"/>
        <v>4327.9801152</v>
      </c>
      <c r="Q538" s="249">
        <f t="shared" si="28"/>
        <v>4392.9354560000002</v>
      </c>
      <c r="R538" s="249">
        <f t="shared" si="28"/>
        <v>4457.0404704000002</v>
      </c>
      <c r="S538" s="249">
        <f t="shared" si="28"/>
        <v>4520.2125248000002</v>
      </c>
      <c r="T538" s="249">
        <f t="shared" si="28"/>
        <v>4582.4836064000001</v>
      </c>
      <c r="U538" s="249">
        <f t="shared" si="28"/>
        <v>4643.8190623999999</v>
      </c>
      <c r="V538" s="249">
        <f t="shared" si="28"/>
        <v>4704.2881984000005</v>
      </c>
      <c r="W538" s="249">
        <f t="shared" si="28"/>
        <v>4763.9176704000001</v>
      </c>
      <c r="X538" s="249">
        <f t="shared" si="28"/>
        <v>4822.8194335999997</v>
      </c>
      <c r="Y538" s="249">
        <f t="shared" si="28"/>
        <v>4880.934844800001</v>
      </c>
      <c r="Z538" s="249">
        <f t="shared" ref="D538:AH546" si="29">($C$374/1000)*Z353</f>
        <v>4938.3065535999995</v>
      </c>
      <c r="AA538" s="249">
        <f t="shared" si="29"/>
        <v>4995.1264832000006</v>
      </c>
      <c r="AB538" s="249">
        <f t="shared" si="29"/>
        <v>5051.5065887999999</v>
      </c>
      <c r="AC538" s="249">
        <f t="shared" si="29"/>
        <v>5107.5694880000001</v>
      </c>
      <c r="AD538" s="249">
        <f t="shared" si="29"/>
        <v>5163.3924832000002</v>
      </c>
      <c r="AE538" s="249">
        <f t="shared" si="29"/>
        <v>5218.8902752000004</v>
      </c>
      <c r="AF538" s="249">
        <f t="shared" si="29"/>
        <v>5274.0175488000004</v>
      </c>
      <c r="AG538" s="249">
        <f t="shared" si="29"/>
        <v>5328.6117024000005</v>
      </c>
      <c r="AH538" s="249">
        <f t="shared" si="29"/>
        <v>5382.6380832000004</v>
      </c>
    </row>
    <row r="539" spans="2:34" x14ac:dyDescent="0.25">
      <c r="B539" s="256" t="s">
        <v>248</v>
      </c>
      <c r="C539" s="249">
        <f t="shared" si="27"/>
        <v>25165.232982400001</v>
      </c>
      <c r="D539" s="249">
        <f t="shared" si="29"/>
        <v>25776.675523199992</v>
      </c>
      <c r="E539" s="249">
        <f t="shared" si="29"/>
        <v>26397.854291199998</v>
      </c>
      <c r="F539" s="249">
        <f t="shared" si="29"/>
        <v>27028.638515199997</v>
      </c>
      <c r="G539" s="249">
        <f t="shared" si="29"/>
        <v>27669.426735999998</v>
      </c>
      <c r="H539" s="249">
        <f t="shared" si="29"/>
        <v>28320.636175999996</v>
      </c>
      <c r="I539" s="249">
        <f t="shared" si="29"/>
        <v>28982.593763199999</v>
      </c>
      <c r="J539" s="249">
        <f t="shared" si="29"/>
        <v>29655.343087999998</v>
      </c>
      <c r="K539" s="249">
        <f t="shared" si="29"/>
        <v>30338.784515199997</v>
      </c>
      <c r="L539" s="249">
        <f t="shared" si="29"/>
        <v>31032.637820799995</v>
      </c>
      <c r="M539" s="249">
        <f t="shared" si="29"/>
        <v>31736.401715199998</v>
      </c>
      <c r="N539" s="249">
        <f t="shared" si="29"/>
        <v>32449.686998399997</v>
      </c>
      <c r="O539" s="249">
        <f t="shared" si="29"/>
        <v>33172.144947199995</v>
      </c>
      <c r="P539" s="249">
        <f t="shared" si="29"/>
        <v>33903.551382400001</v>
      </c>
      <c r="Q539" s="249">
        <f t="shared" si="29"/>
        <v>34643.314719999995</v>
      </c>
      <c r="R539" s="249">
        <f t="shared" si="29"/>
        <v>35390.846489599993</v>
      </c>
      <c r="S539" s="249">
        <f t="shared" si="29"/>
        <v>36145.480380799992</v>
      </c>
      <c r="T539" s="249">
        <f t="shared" si="29"/>
        <v>36906.780489599994</v>
      </c>
      <c r="U539" s="249">
        <f t="shared" si="29"/>
        <v>37674.419887999997</v>
      </c>
      <c r="V539" s="249">
        <f t="shared" si="29"/>
        <v>38447.654425599998</v>
      </c>
      <c r="W539" s="249">
        <f t="shared" si="29"/>
        <v>39225.936108799993</v>
      </c>
      <c r="X539" s="249">
        <f t="shared" si="29"/>
        <v>40008.567491199996</v>
      </c>
      <c r="Y539" s="249">
        <f t="shared" si="29"/>
        <v>40795.150031999998</v>
      </c>
      <c r="Z539" s="249">
        <f t="shared" si="29"/>
        <v>41585.359916799993</v>
      </c>
      <c r="AA539" s="249">
        <f t="shared" si="29"/>
        <v>42378.826627199996</v>
      </c>
      <c r="AB539" s="249">
        <f t="shared" si="29"/>
        <v>43175.086236799994</v>
      </c>
      <c r="AC539" s="249">
        <f t="shared" si="29"/>
        <v>43973.880316799994</v>
      </c>
      <c r="AD539" s="249">
        <f t="shared" si="29"/>
        <v>44774.847689599992</v>
      </c>
      <c r="AE539" s="249">
        <f t="shared" si="29"/>
        <v>45577.761062400001</v>
      </c>
      <c r="AF539" s="249">
        <f t="shared" si="29"/>
        <v>46382.483436799994</v>
      </c>
      <c r="AG539" s="249">
        <f t="shared" si="29"/>
        <v>47189.161151999993</v>
      </c>
      <c r="AH539" s="249">
        <f t="shared" si="29"/>
        <v>47997.716367999994</v>
      </c>
    </row>
    <row r="540" spans="2:34" x14ac:dyDescent="0.25">
      <c r="B540" s="256" t="s">
        <v>347</v>
      </c>
      <c r="C540" s="249">
        <f t="shared" si="27"/>
        <v>3847.8824896000006</v>
      </c>
      <c r="D540" s="249">
        <f t="shared" si="29"/>
        <v>3860.3559744000004</v>
      </c>
      <c r="E540" s="249">
        <f t="shared" si="29"/>
        <v>3871.0668416000008</v>
      </c>
      <c r="F540" s="249">
        <f t="shared" si="29"/>
        <v>3879.9295808000006</v>
      </c>
      <c r="G540" s="249">
        <f t="shared" si="29"/>
        <v>3887.0683200000008</v>
      </c>
      <c r="H540" s="249">
        <f t="shared" si="29"/>
        <v>3892.6099456000002</v>
      </c>
      <c r="I540" s="249">
        <f t="shared" si="29"/>
        <v>3896.7834048000004</v>
      </c>
      <c r="J540" s="249">
        <f t="shared" si="29"/>
        <v>3899.5776640000008</v>
      </c>
      <c r="K540" s="249">
        <f t="shared" si="29"/>
        <v>3901.0092736000006</v>
      </c>
      <c r="L540" s="249">
        <f t="shared" si="29"/>
        <v>3901.2823552000004</v>
      </c>
      <c r="M540" s="249">
        <f t="shared" si="29"/>
        <v>3900.5017280000006</v>
      </c>
      <c r="N540" s="249">
        <f t="shared" si="29"/>
        <v>3898.7584192000004</v>
      </c>
      <c r="O540" s="249">
        <f t="shared" si="29"/>
        <v>3896.1903488000007</v>
      </c>
      <c r="P540" s="249">
        <f t="shared" si="29"/>
        <v>3892.756140800001</v>
      </c>
      <c r="Q540" s="249">
        <f t="shared" si="29"/>
        <v>3888.5799232000004</v>
      </c>
      <c r="R540" s="249">
        <f t="shared" si="29"/>
        <v>3883.6396288000005</v>
      </c>
      <c r="S540" s="249">
        <f t="shared" si="29"/>
        <v>3878.009734400001</v>
      </c>
      <c r="T540" s="249">
        <f t="shared" si="29"/>
        <v>3871.7012736000006</v>
      </c>
      <c r="U540" s="249">
        <f t="shared" si="29"/>
        <v>3864.700454400001</v>
      </c>
      <c r="V540" s="249">
        <f t="shared" si="29"/>
        <v>3857.0514112000005</v>
      </c>
      <c r="W540" s="249">
        <f t="shared" si="29"/>
        <v>3848.6548416000005</v>
      </c>
      <c r="X540" s="249">
        <f t="shared" si="29"/>
        <v>3839.5383296000005</v>
      </c>
      <c r="Y540" s="249">
        <f t="shared" si="29"/>
        <v>3829.6632576000006</v>
      </c>
      <c r="Z540" s="249">
        <f t="shared" si="29"/>
        <v>3819.0710016000003</v>
      </c>
      <c r="AA540" s="249">
        <f t="shared" si="29"/>
        <v>3807.7063936000004</v>
      </c>
      <c r="AB540" s="249">
        <f t="shared" si="29"/>
        <v>3795.5584000000003</v>
      </c>
      <c r="AC540" s="249">
        <f t="shared" si="29"/>
        <v>3782.6325376000004</v>
      </c>
      <c r="AD540" s="249">
        <f t="shared" si="29"/>
        <v>3768.93984</v>
      </c>
      <c r="AE540" s="249">
        <f t="shared" si="29"/>
        <v>3754.4389312000008</v>
      </c>
      <c r="AF540" s="249">
        <f t="shared" si="29"/>
        <v>3739.2125632000007</v>
      </c>
      <c r="AG540" s="249">
        <f t="shared" si="29"/>
        <v>3723.2910784000001</v>
      </c>
      <c r="AH540" s="249">
        <f t="shared" si="29"/>
        <v>3706.6855104000006</v>
      </c>
    </row>
    <row r="541" spans="2:34" x14ac:dyDescent="0.25">
      <c r="B541" s="256" t="s">
        <v>256</v>
      </c>
      <c r="C541" s="249">
        <f t="shared" ref="C541:C556" si="30">($C$374/1000)*C356</f>
        <v>53926.697475199988</v>
      </c>
      <c r="D541" s="249">
        <f t="shared" si="29"/>
        <v>54498.011321599995</v>
      </c>
      <c r="E541" s="249">
        <f t="shared" si="29"/>
        <v>55038.194956799991</v>
      </c>
      <c r="F541" s="249">
        <f t="shared" si="29"/>
        <v>55549.540147199994</v>
      </c>
      <c r="G541" s="249">
        <f t="shared" si="29"/>
        <v>56033.324195199995</v>
      </c>
      <c r="H541" s="249">
        <f t="shared" si="29"/>
        <v>56493.554233599993</v>
      </c>
      <c r="I541" s="249">
        <f t="shared" si="29"/>
        <v>56933.324377599994</v>
      </c>
      <c r="J541" s="249">
        <f t="shared" si="29"/>
        <v>57352.007503999994</v>
      </c>
      <c r="K541" s="249">
        <f t="shared" si="29"/>
        <v>57748.201807999991</v>
      </c>
      <c r="L541" s="249">
        <f t="shared" si="29"/>
        <v>58123.484319999989</v>
      </c>
      <c r="M541" s="249">
        <f t="shared" si="29"/>
        <v>58479.883967999995</v>
      </c>
      <c r="N541" s="249">
        <f t="shared" si="29"/>
        <v>58819.378956799992</v>
      </c>
      <c r="O541" s="249">
        <f t="shared" si="29"/>
        <v>59142.730134400001</v>
      </c>
      <c r="P541" s="249">
        <f t="shared" si="29"/>
        <v>59450.767516799999</v>
      </c>
      <c r="Q541" s="249">
        <f t="shared" si="29"/>
        <v>59745.593811199993</v>
      </c>
      <c r="R541" s="249">
        <f t="shared" si="29"/>
        <v>60029.583785599993</v>
      </c>
      <c r="S541" s="249">
        <f t="shared" si="29"/>
        <v>60304.706422399999</v>
      </c>
      <c r="T541" s="249">
        <f t="shared" si="29"/>
        <v>60571.71795839999</v>
      </c>
      <c r="U541" s="249">
        <f t="shared" si="29"/>
        <v>60831.388463999996</v>
      </c>
      <c r="V541" s="249">
        <f t="shared" si="29"/>
        <v>61084.506454399991</v>
      </c>
      <c r="W541" s="249">
        <f t="shared" si="29"/>
        <v>61331.95266879999</v>
      </c>
      <c r="X541" s="249">
        <f t="shared" si="29"/>
        <v>61574.183615999995</v>
      </c>
      <c r="Y541" s="249">
        <f t="shared" si="29"/>
        <v>61811.68347199999</v>
      </c>
      <c r="Z541" s="249">
        <f t="shared" si="29"/>
        <v>62044.189398399991</v>
      </c>
      <c r="AA541" s="249">
        <f t="shared" si="29"/>
        <v>62271.018937599998</v>
      </c>
      <c r="AB541" s="249">
        <f t="shared" si="29"/>
        <v>62490.945510399994</v>
      </c>
      <c r="AC541" s="249">
        <f t="shared" si="29"/>
        <v>62702.903929599997</v>
      </c>
      <c r="AD541" s="249">
        <f t="shared" si="29"/>
        <v>62906.622134399993</v>
      </c>
      <c r="AE541" s="249">
        <f t="shared" si="29"/>
        <v>63101.491446399996</v>
      </c>
      <c r="AF541" s="249">
        <f t="shared" si="29"/>
        <v>63286.220729599998</v>
      </c>
      <c r="AG541" s="249">
        <f t="shared" si="29"/>
        <v>63459.168396799992</v>
      </c>
      <c r="AH541" s="249">
        <f t="shared" si="29"/>
        <v>63618.88192</v>
      </c>
    </row>
    <row r="542" spans="2:34" x14ac:dyDescent="0.25">
      <c r="B542" s="256" t="s">
        <v>275</v>
      </c>
      <c r="C542" s="249">
        <f t="shared" si="30"/>
        <v>335053.30171200004</v>
      </c>
      <c r="D542" s="249">
        <f t="shared" si="29"/>
        <v>338705.69307199999</v>
      </c>
      <c r="E542" s="249">
        <f t="shared" si="29"/>
        <v>341531.62777600007</v>
      </c>
      <c r="F542" s="249">
        <f t="shared" si="29"/>
        <v>343616.89561599999</v>
      </c>
      <c r="G542" s="249">
        <f t="shared" si="29"/>
        <v>345204.35615999997</v>
      </c>
      <c r="H542" s="249">
        <f t="shared" si="29"/>
        <v>346646.89532800007</v>
      </c>
      <c r="I542" s="249">
        <f t="shared" si="29"/>
        <v>348208.17155199999</v>
      </c>
      <c r="J542" s="249">
        <f t="shared" si="29"/>
        <v>349961.47683200001</v>
      </c>
      <c r="K542" s="249">
        <f t="shared" si="29"/>
        <v>351853.61924800003</v>
      </c>
      <c r="L542" s="249">
        <f t="shared" si="29"/>
        <v>353868.362112</v>
      </c>
      <c r="M542" s="249">
        <f t="shared" si="29"/>
        <v>355950.84686400002</v>
      </c>
      <c r="N542" s="249">
        <f t="shared" si="29"/>
        <v>358057.66456</v>
      </c>
      <c r="O542" s="249">
        <f t="shared" si="29"/>
        <v>360205.32899200008</v>
      </c>
      <c r="P542" s="249">
        <f t="shared" si="29"/>
        <v>362413.35390400008</v>
      </c>
      <c r="Q542" s="249">
        <f t="shared" si="29"/>
        <v>364639.27411200001</v>
      </c>
      <c r="R542" s="249">
        <f t="shared" si="29"/>
        <v>366825.04235200002</v>
      </c>
      <c r="S542" s="249">
        <f t="shared" si="29"/>
        <v>368926.79988800007</v>
      </c>
      <c r="T542" s="249">
        <f t="shared" si="29"/>
        <v>370927.71968000004</v>
      </c>
      <c r="U542" s="249">
        <f t="shared" si="29"/>
        <v>372832.35988800006</v>
      </c>
      <c r="V542" s="249">
        <f t="shared" si="29"/>
        <v>374644.33491199999</v>
      </c>
      <c r="W542" s="249">
        <f t="shared" si="29"/>
        <v>376375.03814400005</v>
      </c>
      <c r="X542" s="249">
        <f t="shared" si="29"/>
        <v>378032.44536000007</v>
      </c>
      <c r="Y542" s="249">
        <f t="shared" si="29"/>
        <v>379612.73734400002</v>
      </c>
      <c r="Z542" s="249">
        <f t="shared" si="29"/>
        <v>381108.57284800004</v>
      </c>
      <c r="AA542" s="249">
        <f t="shared" si="29"/>
        <v>382521.06028800004</v>
      </c>
      <c r="AB542" s="249">
        <f t="shared" si="29"/>
        <v>383852.27192000003</v>
      </c>
      <c r="AC542" s="249">
        <f t="shared" si="29"/>
        <v>385103.5772</v>
      </c>
      <c r="AD542" s="249">
        <f t="shared" si="29"/>
        <v>386274.57051200001</v>
      </c>
      <c r="AE542" s="249">
        <f t="shared" si="29"/>
        <v>387363.56112000003</v>
      </c>
      <c r="AF542" s="249">
        <f t="shared" si="29"/>
        <v>388368.13139200001</v>
      </c>
      <c r="AG542" s="249">
        <f t="shared" si="29"/>
        <v>389285.19302400004</v>
      </c>
      <c r="AH542" s="249">
        <f t="shared" si="29"/>
        <v>390112.49304000003</v>
      </c>
    </row>
    <row r="543" spans="2:34" x14ac:dyDescent="0.25">
      <c r="B543" s="256" t="s">
        <v>283</v>
      </c>
      <c r="C543" s="249">
        <f t="shared" si="30"/>
        <v>5742.4396416</v>
      </c>
      <c r="D543" s="249">
        <f t="shared" si="29"/>
        <v>5828.5391168000006</v>
      </c>
      <c r="E543" s="249">
        <f t="shared" si="29"/>
        <v>5912.3704512000004</v>
      </c>
      <c r="F543" s="249">
        <f t="shared" si="29"/>
        <v>5993.5615807999993</v>
      </c>
      <c r="G543" s="249">
        <f t="shared" si="29"/>
        <v>6072.0786816000009</v>
      </c>
      <c r="H543" s="249">
        <f t="shared" si="29"/>
        <v>6147.9652416000008</v>
      </c>
      <c r="I543" s="249">
        <f t="shared" si="29"/>
        <v>6221.2908416</v>
      </c>
      <c r="J543" s="249">
        <f t="shared" si="29"/>
        <v>6292.0303551999996</v>
      </c>
      <c r="K543" s="249">
        <f t="shared" si="29"/>
        <v>6360.2591616</v>
      </c>
      <c r="L543" s="249">
        <f t="shared" si="29"/>
        <v>6426.4034432000008</v>
      </c>
      <c r="M543" s="249">
        <f t="shared" si="29"/>
        <v>6490.9937535999998</v>
      </c>
      <c r="N543" s="249">
        <f t="shared" si="29"/>
        <v>6554.4727039999998</v>
      </c>
      <c r="O543" s="249">
        <f t="shared" si="29"/>
        <v>6616.9746239999995</v>
      </c>
      <c r="P543" s="249">
        <f t="shared" si="29"/>
        <v>6678.5710271999997</v>
      </c>
      <c r="Q543" s="249">
        <f t="shared" si="29"/>
        <v>6739.5189760000003</v>
      </c>
      <c r="R543" s="249">
        <f t="shared" si="29"/>
        <v>6800.0900288000003</v>
      </c>
      <c r="S543" s="249">
        <f t="shared" si="29"/>
        <v>6860.4793983999998</v>
      </c>
      <c r="T543" s="249">
        <f t="shared" si="29"/>
        <v>6920.7605311999996</v>
      </c>
      <c r="U543" s="249">
        <f t="shared" si="29"/>
        <v>6980.9285952000009</v>
      </c>
      <c r="V543" s="249">
        <f t="shared" si="29"/>
        <v>7040.8850176000005</v>
      </c>
      <c r="W543" s="249">
        <f t="shared" si="29"/>
        <v>7100.4954688000007</v>
      </c>
      <c r="X543" s="249">
        <f t="shared" si="29"/>
        <v>7159.5966272000005</v>
      </c>
      <c r="Y543" s="249">
        <f t="shared" si="29"/>
        <v>7218.1382400000002</v>
      </c>
      <c r="Z543" s="249">
        <f t="shared" si="29"/>
        <v>7276.0294655999996</v>
      </c>
      <c r="AA543" s="249">
        <f t="shared" si="29"/>
        <v>7332.9455936000013</v>
      </c>
      <c r="AB543" s="249">
        <f t="shared" si="29"/>
        <v>7388.4807360000004</v>
      </c>
      <c r="AC543" s="249">
        <f t="shared" si="29"/>
        <v>7442.3507712000001</v>
      </c>
      <c r="AD543" s="249">
        <f t="shared" si="29"/>
        <v>7494.393344000001</v>
      </c>
      <c r="AE543" s="249">
        <f t="shared" si="29"/>
        <v>7544.5292096000003</v>
      </c>
      <c r="AF543" s="249">
        <f t="shared" si="29"/>
        <v>7592.6385344</v>
      </c>
      <c r="AG543" s="249">
        <f t="shared" si="29"/>
        <v>7638.5628287999998</v>
      </c>
      <c r="AH543" s="249">
        <f t="shared" si="29"/>
        <v>7682.1803264</v>
      </c>
    </row>
    <row r="544" spans="2:34" x14ac:dyDescent="0.25">
      <c r="B544" s="256" t="s">
        <v>211</v>
      </c>
      <c r="C544" s="249">
        <f t="shared" si="30"/>
        <v>105538.695408</v>
      </c>
      <c r="D544" s="249">
        <f t="shared" si="29"/>
        <v>109046.54399999999</v>
      </c>
      <c r="E544" s="249">
        <f t="shared" si="29"/>
        <v>112342.502672</v>
      </c>
      <c r="F544" s="249">
        <f t="shared" si="29"/>
        <v>115463.96923199999</v>
      </c>
      <c r="G544" s="249">
        <f t="shared" si="29"/>
        <v>118486.607072</v>
      </c>
      <c r="H544" s="249">
        <f t="shared" si="29"/>
        <v>121526.86505599998</v>
      </c>
      <c r="I544" s="249">
        <f t="shared" si="29"/>
        <v>124669.57305599999</v>
      </c>
      <c r="J544" s="249">
        <f t="shared" si="29"/>
        <v>127934.039088</v>
      </c>
      <c r="K544" s="249">
        <f t="shared" si="29"/>
        <v>131292.57299199997</v>
      </c>
      <c r="L544" s="249">
        <f t="shared" si="29"/>
        <v>134727.001536</v>
      </c>
      <c r="M544" s="249">
        <f t="shared" si="29"/>
        <v>138204.39929599999</v>
      </c>
      <c r="N544" s="249">
        <f t="shared" si="29"/>
        <v>141700.00604799998</v>
      </c>
      <c r="O544" s="249">
        <f t="shared" si="29"/>
        <v>145211.68572799998</v>
      </c>
      <c r="P544" s="249">
        <f t="shared" si="29"/>
        <v>148747.446192</v>
      </c>
      <c r="Q544" s="249">
        <f t="shared" si="29"/>
        <v>152303.52548799998</v>
      </c>
      <c r="R544" s="249">
        <f t="shared" si="29"/>
        <v>155876.46204799999</v>
      </c>
      <c r="S544" s="249">
        <f t="shared" si="29"/>
        <v>159463.14236799997</v>
      </c>
      <c r="T544" s="249">
        <f t="shared" si="29"/>
        <v>163059.91415999999</v>
      </c>
      <c r="U544" s="249">
        <f t="shared" si="29"/>
        <v>166663.71636799999</v>
      </c>
      <c r="V544" s="249">
        <f t="shared" si="29"/>
        <v>170272.627488</v>
      </c>
      <c r="W544" s="249">
        <f t="shared" si="29"/>
        <v>173885.19089599999</v>
      </c>
      <c r="X544" s="249">
        <f t="shared" si="29"/>
        <v>177499.79739199995</v>
      </c>
      <c r="Y544" s="249">
        <f t="shared" si="29"/>
        <v>181114.06059199999</v>
      </c>
      <c r="Z544" s="249">
        <f t="shared" si="29"/>
        <v>184725.28895999998</v>
      </c>
      <c r="AA544" s="249">
        <f t="shared" si="29"/>
        <v>188331.24153600002</v>
      </c>
      <c r="AB544" s="249">
        <f t="shared" si="29"/>
        <v>191929.66782399997</v>
      </c>
      <c r="AC544" s="249">
        <f t="shared" si="29"/>
        <v>195518.355472</v>
      </c>
      <c r="AD544" s="249">
        <f t="shared" si="29"/>
        <v>199095.19225600001</v>
      </c>
      <c r="AE544" s="249">
        <f t="shared" si="29"/>
        <v>202658.01827199999</v>
      </c>
      <c r="AF544" s="249">
        <f t="shared" si="29"/>
        <v>206204.73321599999</v>
      </c>
      <c r="AG544" s="249">
        <f t="shared" si="29"/>
        <v>209733.220096</v>
      </c>
      <c r="AH544" s="249">
        <f t="shared" si="29"/>
        <v>213241.41198399998</v>
      </c>
    </row>
    <row r="545" spans="2:34" x14ac:dyDescent="0.25">
      <c r="B545" s="256" t="s">
        <v>414</v>
      </c>
      <c r="C545" s="249">
        <f t="shared" si="30"/>
        <v>81511.421750399997</v>
      </c>
      <c r="D545" s="249">
        <f t="shared" si="29"/>
        <v>81029.9086752</v>
      </c>
      <c r="E545" s="249">
        <f t="shared" si="29"/>
        <v>80535.327801599997</v>
      </c>
      <c r="F545" s="249">
        <f t="shared" si="29"/>
        <v>80026.359936000008</v>
      </c>
      <c r="G545" s="249">
        <f t="shared" si="29"/>
        <v>79506.067756799996</v>
      </c>
      <c r="H545" s="249">
        <f t="shared" si="29"/>
        <v>78977.951203200006</v>
      </c>
      <c r="I545" s="249">
        <f t="shared" si="29"/>
        <v>78444.937699200003</v>
      </c>
      <c r="J545" s="249">
        <f t="shared" si="29"/>
        <v>77908.787404800009</v>
      </c>
      <c r="K545" s="249">
        <f t="shared" si="29"/>
        <v>77370.413750399995</v>
      </c>
      <c r="L545" s="249">
        <f t="shared" si="29"/>
        <v>76830.474480000004</v>
      </c>
      <c r="M545" s="249">
        <f t="shared" si="29"/>
        <v>76289.147462399997</v>
      </c>
      <c r="N545" s="249">
        <f t="shared" si="29"/>
        <v>75746.786582400004</v>
      </c>
      <c r="O545" s="249">
        <f t="shared" si="29"/>
        <v>75204.108873600009</v>
      </c>
      <c r="P545" s="249">
        <f t="shared" si="29"/>
        <v>74662.059263999996</v>
      </c>
      <c r="Q545" s="249">
        <f t="shared" si="29"/>
        <v>74121.388137600006</v>
      </c>
      <c r="R545" s="249">
        <f t="shared" si="29"/>
        <v>73582.836614400003</v>
      </c>
      <c r="S545" s="249">
        <f t="shared" si="29"/>
        <v>73046.945712000001</v>
      </c>
      <c r="T545" s="249">
        <f t="shared" si="29"/>
        <v>72514.141574399997</v>
      </c>
      <c r="U545" s="249">
        <f t="shared" si="29"/>
        <v>71984.4742272</v>
      </c>
      <c r="V545" s="249">
        <f t="shared" si="29"/>
        <v>71457.728745600005</v>
      </c>
      <c r="W545" s="249">
        <f t="shared" si="29"/>
        <v>70933.365964800003</v>
      </c>
      <c r="X545" s="249">
        <f t="shared" si="29"/>
        <v>70411.013472000006</v>
      </c>
      <c r="Y545" s="249">
        <f t="shared" si="29"/>
        <v>69890.600860799997</v>
      </c>
      <c r="Z545" s="249">
        <f t="shared" si="29"/>
        <v>69372.068841600005</v>
      </c>
      <c r="AA545" s="249">
        <f t="shared" si="29"/>
        <v>68855.115408000012</v>
      </c>
      <c r="AB545" s="249">
        <f t="shared" si="29"/>
        <v>68339.321827200009</v>
      </c>
      <c r="AC545" s="249">
        <f t="shared" si="29"/>
        <v>67824.306422399997</v>
      </c>
      <c r="AD545" s="249">
        <f t="shared" si="29"/>
        <v>67309.889471999995</v>
      </c>
      <c r="AE545" s="249">
        <f t="shared" si="29"/>
        <v>66795.915340800013</v>
      </c>
      <c r="AF545" s="249">
        <f t="shared" si="29"/>
        <v>66282.087580799998</v>
      </c>
      <c r="AG545" s="249">
        <f t="shared" si="29"/>
        <v>65768.159769599995</v>
      </c>
      <c r="AH545" s="249">
        <f t="shared" si="29"/>
        <v>65253.848428800004</v>
      </c>
    </row>
    <row r="546" spans="2:34" x14ac:dyDescent="0.25">
      <c r="B546" s="256" t="s">
        <v>276</v>
      </c>
      <c r="C546" s="249">
        <f t="shared" si="30"/>
        <v>90764.278329599998</v>
      </c>
      <c r="D546" s="249">
        <f t="shared" si="29"/>
        <v>91877.85983999999</v>
      </c>
      <c r="E546" s="249">
        <f t="shared" si="29"/>
        <v>92813.164636800007</v>
      </c>
      <c r="F546" s="249">
        <f t="shared" si="29"/>
        <v>93655.722067199997</v>
      </c>
      <c r="G546" s="249">
        <f t="shared" si="29"/>
        <v>94430.177440000014</v>
      </c>
      <c r="H546" s="249">
        <f t="shared" si="29"/>
        <v>95171.970579200017</v>
      </c>
      <c r="I546" s="249">
        <f t="shared" si="29"/>
        <v>95904.511276799996</v>
      </c>
      <c r="J546" s="249">
        <f t="shared" si="29"/>
        <v>96640.972185600011</v>
      </c>
      <c r="K546" s="249">
        <f t="shared" si="29"/>
        <v>97366.7965024</v>
      </c>
      <c r="L546" s="249">
        <f t="shared" si="29"/>
        <v>98041.983209600003</v>
      </c>
      <c r="M546" s="249">
        <f t="shared" si="29"/>
        <v>98611.444979200009</v>
      </c>
      <c r="N546" s="249">
        <f t="shared" si="29"/>
        <v>99037.131609600008</v>
      </c>
      <c r="O546" s="249">
        <f t="shared" si="29"/>
        <v>99305.573180800013</v>
      </c>
      <c r="P546" s="249">
        <f t="shared" si="29"/>
        <v>99435.181679999994</v>
      </c>
      <c r="Q546" s="249">
        <f t="shared" si="29"/>
        <v>99459.000214400003</v>
      </c>
      <c r="R546" s="249">
        <f t="shared" si="29"/>
        <v>99426.579510399999</v>
      </c>
      <c r="S546" s="249">
        <f t="shared" si="29"/>
        <v>99374.539171200013</v>
      </c>
      <c r="T546" s="249">
        <f t="shared" si="29"/>
        <v>99314.082454399992</v>
      </c>
      <c r="U546" s="249">
        <f t="shared" si="29"/>
        <v>99239.217567999993</v>
      </c>
      <c r="V546" s="249">
        <f t="shared" si="29"/>
        <v>99150.678390400019</v>
      </c>
      <c r="W546" s="249">
        <f t="shared" si="29"/>
        <v>99044.702633599998</v>
      </c>
      <c r="X546" s="249">
        <f t="shared" si="29"/>
        <v>98918.577734400023</v>
      </c>
      <c r="Y546" s="249">
        <f t="shared" si="29"/>
        <v>98781.658320000002</v>
      </c>
      <c r="Z546" s="249">
        <f t="shared" si="29"/>
        <v>98639.908313600012</v>
      </c>
      <c r="AA546" s="249">
        <f t="shared" si="29"/>
        <v>98483.638662400001</v>
      </c>
      <c r="AB546" s="249">
        <f t="shared" si="29"/>
        <v>98297.995296000008</v>
      </c>
      <c r="AC546" s="249">
        <f t="shared" si="29"/>
        <v>98075.973856000011</v>
      </c>
      <c r="AD546" s="249">
        <f t="shared" si="29"/>
        <v>97812.799488000019</v>
      </c>
      <c r="AE546" s="249">
        <f t="shared" si="29"/>
        <v>97521.988560000013</v>
      </c>
      <c r="AF546" s="249">
        <f t="shared" si="29"/>
        <v>97236.658496000004</v>
      </c>
      <c r="AG546" s="249">
        <f t="shared" ref="D546:AH555" si="31">($C$374/1000)*AG361</f>
        <v>97000.869868800015</v>
      </c>
      <c r="AH546" s="249">
        <f t="shared" si="31"/>
        <v>96846.718246400007</v>
      </c>
    </row>
    <row r="547" spans="2:34" x14ac:dyDescent="0.25">
      <c r="B547" s="256" t="s">
        <v>429</v>
      </c>
      <c r="C547" s="249">
        <f t="shared" si="30"/>
        <v>283302.53142719995</v>
      </c>
      <c r="D547" s="249">
        <f t="shared" si="31"/>
        <v>284795.36398079997</v>
      </c>
      <c r="E547" s="249">
        <f t="shared" si="31"/>
        <v>286142.48465280002</v>
      </c>
      <c r="F547" s="249">
        <f t="shared" si="31"/>
        <v>287362.44461760001</v>
      </c>
      <c r="G547" s="249">
        <f t="shared" si="31"/>
        <v>288486.85051199998</v>
      </c>
      <c r="H547" s="249">
        <f t="shared" si="31"/>
        <v>289560.43155840004</v>
      </c>
      <c r="I547" s="249">
        <f t="shared" si="31"/>
        <v>290616.77452799998</v>
      </c>
      <c r="J547" s="249">
        <f t="shared" si="31"/>
        <v>291667.50432000001</v>
      </c>
      <c r="K547" s="249">
        <f t="shared" si="31"/>
        <v>292707.33078719996</v>
      </c>
      <c r="L547" s="249">
        <f t="shared" si="31"/>
        <v>293732.22653760004</v>
      </c>
      <c r="M547" s="249">
        <f t="shared" si="31"/>
        <v>294732.29928959999</v>
      </c>
      <c r="N547" s="249">
        <f t="shared" si="31"/>
        <v>295700.69828159997</v>
      </c>
      <c r="O547" s="249">
        <f t="shared" si="31"/>
        <v>296639.62179840001</v>
      </c>
      <c r="P547" s="249">
        <f t="shared" si="31"/>
        <v>297554.90116800001</v>
      </c>
      <c r="Q547" s="249">
        <f t="shared" si="31"/>
        <v>298446.8174688</v>
      </c>
      <c r="R547" s="249">
        <f t="shared" si="31"/>
        <v>299315.49236159999</v>
      </c>
      <c r="S547" s="249">
        <f t="shared" si="31"/>
        <v>300161.34117119998</v>
      </c>
      <c r="T547" s="249">
        <f t="shared" si="31"/>
        <v>300984.31775039999</v>
      </c>
      <c r="U547" s="249">
        <f t="shared" si="31"/>
        <v>301785.63451199996</v>
      </c>
      <c r="V547" s="249">
        <f t="shared" si="31"/>
        <v>302568.78186239995</v>
      </c>
      <c r="W547" s="249">
        <f t="shared" si="31"/>
        <v>303338.257056</v>
      </c>
      <c r="X547" s="249">
        <f t="shared" si="31"/>
        <v>304097.02609919995</v>
      </c>
      <c r="Y547" s="249">
        <f t="shared" si="31"/>
        <v>304846.05808320001</v>
      </c>
      <c r="Z547" s="249">
        <f t="shared" si="31"/>
        <v>305584.09444800002</v>
      </c>
      <c r="AA547" s="249">
        <f t="shared" si="31"/>
        <v>306308.54675520002</v>
      </c>
      <c r="AB547" s="249">
        <f t="shared" si="31"/>
        <v>307015.89942719997</v>
      </c>
      <c r="AC547" s="249">
        <f t="shared" si="31"/>
        <v>307702.89698879997</v>
      </c>
      <c r="AD547" s="249">
        <f t="shared" si="31"/>
        <v>308369.35065599997</v>
      </c>
      <c r="AE547" s="249">
        <f t="shared" si="31"/>
        <v>309014.67310080002</v>
      </c>
      <c r="AF547" s="249">
        <f t="shared" si="31"/>
        <v>309635.53752959997</v>
      </c>
      <c r="AG547" s="249">
        <f t="shared" si="31"/>
        <v>310227.90815999999</v>
      </c>
      <c r="AH547" s="249">
        <f t="shared" si="31"/>
        <v>310788.73508159997</v>
      </c>
    </row>
    <row r="548" spans="2:34" x14ac:dyDescent="0.25">
      <c r="B548" s="256" t="s">
        <v>212</v>
      </c>
      <c r="C548" s="249">
        <f t="shared" si="30"/>
        <v>150535.77238720001</v>
      </c>
      <c r="D548" s="249">
        <f t="shared" si="31"/>
        <v>155022.2295776</v>
      </c>
      <c r="E548" s="249">
        <f t="shared" si="31"/>
        <v>159600.74629759998</v>
      </c>
      <c r="F548" s="249">
        <f t="shared" si="31"/>
        <v>164272.37619840002</v>
      </c>
      <c r="G548" s="249">
        <f t="shared" si="31"/>
        <v>169041.56485759999</v>
      </c>
      <c r="H548" s="249">
        <f t="shared" si="31"/>
        <v>173915.07017600001</v>
      </c>
      <c r="I548" s="249">
        <f t="shared" si="31"/>
        <v>178897.92684159998</v>
      </c>
      <c r="J548" s="249">
        <f t="shared" si="31"/>
        <v>183990.48001600002</v>
      </c>
      <c r="K548" s="249">
        <f t="shared" si="31"/>
        <v>189190.97274880001</v>
      </c>
      <c r="L548" s="249">
        <f t="shared" si="31"/>
        <v>194499.872176</v>
      </c>
      <c r="M548" s="249">
        <f t="shared" si="31"/>
        <v>199917.35736639999</v>
      </c>
      <c r="N548" s="249">
        <f t="shared" si="31"/>
        <v>205443.09872959997</v>
      </c>
      <c r="O548" s="249">
        <f t="shared" si="31"/>
        <v>211077.03917119998</v>
      </c>
      <c r="P548" s="249">
        <f t="shared" si="31"/>
        <v>216817.91482880001</v>
      </c>
      <c r="Q548" s="249">
        <f t="shared" si="31"/>
        <v>222662.49727359999</v>
      </c>
      <c r="R548" s="249">
        <f t="shared" si="31"/>
        <v>228606.52259199999</v>
      </c>
      <c r="S548" s="249">
        <f t="shared" si="31"/>
        <v>234646.54954879999</v>
      </c>
      <c r="T548" s="249">
        <f t="shared" si="31"/>
        <v>240780.74852799997</v>
      </c>
      <c r="U548" s="249">
        <f t="shared" si="31"/>
        <v>247008.073664</v>
      </c>
      <c r="V548" s="249">
        <f t="shared" si="31"/>
        <v>253326.85624319996</v>
      </c>
      <c r="W548" s="249">
        <f t="shared" si="31"/>
        <v>259735.51059839997</v>
      </c>
      <c r="X548" s="249">
        <f t="shared" si="31"/>
        <v>266232.56525119999</v>
      </c>
      <c r="Y548" s="249">
        <f t="shared" si="31"/>
        <v>272815.75199680001</v>
      </c>
      <c r="Z548" s="249">
        <f t="shared" si="31"/>
        <v>279483.49554879998</v>
      </c>
      <c r="AA548" s="249">
        <f t="shared" si="31"/>
        <v>286235.72583679995</v>
      </c>
      <c r="AB548" s="249">
        <f t="shared" si="31"/>
        <v>293072.96449599997</v>
      </c>
      <c r="AC548" s="249">
        <f t="shared" si="31"/>
        <v>299994.78850879997</v>
      </c>
      <c r="AD548" s="249">
        <f t="shared" si="31"/>
        <v>307000.69440639997</v>
      </c>
      <c r="AE548" s="249">
        <f t="shared" si="31"/>
        <v>314087.98318079999</v>
      </c>
      <c r="AF548" s="249">
        <f t="shared" si="31"/>
        <v>321251.66426239995</v>
      </c>
      <c r="AG548" s="249">
        <f t="shared" si="31"/>
        <v>328485.54290880001</v>
      </c>
      <c r="AH548" s="249">
        <f t="shared" si="31"/>
        <v>335784.74014399998</v>
      </c>
    </row>
    <row r="549" spans="2:34" x14ac:dyDescent="0.25">
      <c r="B549" s="256" t="s">
        <v>463</v>
      </c>
      <c r="C549" s="249">
        <f t="shared" si="30"/>
        <v>2025986.8809856004</v>
      </c>
      <c r="D549" s="249">
        <f t="shared" si="31"/>
        <v>2037917.0970496002</v>
      </c>
      <c r="E549" s="249">
        <f t="shared" si="31"/>
        <v>2049691.5276032004</v>
      </c>
      <c r="F549" s="249">
        <f t="shared" si="31"/>
        <v>2061329.0740224002</v>
      </c>
      <c r="G549" s="249">
        <f t="shared" si="31"/>
        <v>2072866.6894208007</v>
      </c>
      <c r="H549" s="249">
        <f t="shared" si="31"/>
        <v>2084338.8457216001</v>
      </c>
      <c r="I549" s="249">
        <f t="shared" si="31"/>
        <v>2095772.2819072003</v>
      </c>
      <c r="J549" s="249">
        <f t="shared" si="31"/>
        <v>2107176.9596799999</v>
      </c>
      <c r="K549" s="249">
        <f t="shared" si="31"/>
        <v>2118559.1836032001</v>
      </c>
      <c r="L549" s="249">
        <f t="shared" si="31"/>
        <v>2129931.7044096002</v>
      </c>
      <c r="M549" s="249">
        <f t="shared" si="31"/>
        <v>2141304.5084288004</v>
      </c>
      <c r="N549" s="249">
        <f t="shared" si="31"/>
        <v>2152675.1021568002</v>
      </c>
      <c r="O549" s="249">
        <f t="shared" si="31"/>
        <v>2164054.7279104004</v>
      </c>
      <c r="P549" s="249">
        <f t="shared" si="31"/>
        <v>2175415.7108736001</v>
      </c>
      <c r="Q549" s="249">
        <f t="shared" si="31"/>
        <v>2186667.0658560004</v>
      </c>
      <c r="R549" s="249">
        <f t="shared" si="31"/>
        <v>2197688.0580096003</v>
      </c>
      <c r="S549" s="249">
        <f t="shared" si="31"/>
        <v>2208388.7303296002</v>
      </c>
      <c r="T549" s="249">
        <f t="shared" si="31"/>
        <v>2218737.467648</v>
      </c>
      <c r="U549" s="249">
        <f t="shared" si="31"/>
        <v>2228746.9468160002</v>
      </c>
      <c r="V549" s="249">
        <f t="shared" si="31"/>
        <v>2238427.7575296001</v>
      </c>
      <c r="W549" s="249">
        <f t="shared" si="31"/>
        <v>2247807.8824448003</v>
      </c>
      <c r="X549" s="249">
        <f t="shared" si="31"/>
        <v>2256911.4131200006</v>
      </c>
      <c r="Y549" s="249">
        <f t="shared" si="31"/>
        <v>2265741.95744</v>
      </c>
      <c r="Z549" s="249">
        <f t="shared" si="31"/>
        <v>2274300.7098240005</v>
      </c>
      <c r="AA549" s="249">
        <f t="shared" si="31"/>
        <v>2282610.8506240002</v>
      </c>
      <c r="AB549" s="249">
        <f t="shared" si="31"/>
        <v>2290701.4337792001</v>
      </c>
      <c r="AC549" s="249">
        <f t="shared" si="31"/>
        <v>2298600.3803776004</v>
      </c>
      <c r="AD549" s="249">
        <f t="shared" si="31"/>
        <v>2306325.3850624003</v>
      </c>
      <c r="AE549" s="249">
        <f t="shared" si="31"/>
        <v>2313895.5770112006</v>
      </c>
      <c r="AF549" s="249">
        <f t="shared" si="31"/>
        <v>2321342.9038592004</v>
      </c>
      <c r="AG549" s="249">
        <f t="shared" si="31"/>
        <v>2328702.9580672001</v>
      </c>
      <c r="AH549" s="249">
        <f t="shared" si="31"/>
        <v>2336007.4964096006</v>
      </c>
    </row>
    <row r="550" spans="2:34" x14ac:dyDescent="0.25">
      <c r="B550" s="256" t="s">
        <v>372</v>
      </c>
      <c r="C550" s="249">
        <f t="shared" si="30"/>
        <v>10213.491142400002</v>
      </c>
      <c r="D550" s="249">
        <f t="shared" si="31"/>
        <v>10248.884140800001</v>
      </c>
      <c r="E550" s="249">
        <f t="shared" si="31"/>
        <v>10282.5924608</v>
      </c>
      <c r="F550" s="249">
        <f t="shared" si="31"/>
        <v>10314.642656</v>
      </c>
      <c r="G550" s="249">
        <f t="shared" si="31"/>
        <v>10345.205849600001</v>
      </c>
      <c r="H550" s="249">
        <f t="shared" si="31"/>
        <v>10374.683296000001</v>
      </c>
      <c r="I550" s="249">
        <f t="shared" si="31"/>
        <v>10403.3582336</v>
      </c>
      <c r="J550" s="249">
        <f t="shared" si="31"/>
        <v>10431.1569024</v>
      </c>
      <c r="K550" s="249">
        <f t="shared" si="31"/>
        <v>10457.899328000001</v>
      </c>
      <c r="L550" s="249">
        <f t="shared" si="31"/>
        <v>10483.553056000001</v>
      </c>
      <c r="M550" s="249">
        <f t="shared" si="31"/>
        <v>10508.076780800002</v>
      </c>
      <c r="N550" s="249">
        <f t="shared" si="31"/>
        <v>10531.367238400002</v>
      </c>
      <c r="O550" s="249">
        <f t="shared" si="31"/>
        <v>10553.415577600001</v>
      </c>
      <c r="P550" s="249">
        <f t="shared" si="31"/>
        <v>10574.245401600001</v>
      </c>
      <c r="Q550" s="249">
        <f t="shared" si="31"/>
        <v>10593.800652800001</v>
      </c>
      <c r="R550" s="249">
        <f t="shared" si="31"/>
        <v>10612.025273600002</v>
      </c>
      <c r="S550" s="249">
        <f t="shared" si="31"/>
        <v>10628.9074624</v>
      </c>
      <c r="T550" s="249">
        <f t="shared" si="31"/>
        <v>10644.444268800002</v>
      </c>
      <c r="U550" s="249">
        <f t="shared" si="31"/>
        <v>10658.591436800003</v>
      </c>
      <c r="V550" s="249">
        <f t="shared" si="31"/>
        <v>10671.499436800001</v>
      </c>
      <c r="W550" s="249">
        <f t="shared" si="31"/>
        <v>10683.135814400001</v>
      </c>
      <c r="X550" s="249">
        <f t="shared" si="31"/>
        <v>10693.6333376</v>
      </c>
      <c r="Y550" s="249">
        <f t="shared" si="31"/>
        <v>10702.921196800002</v>
      </c>
      <c r="Z550" s="249">
        <f t="shared" si="31"/>
        <v>10711.099705600001</v>
      </c>
      <c r="AA550" s="249">
        <f t="shared" si="31"/>
        <v>10718.1069056</v>
      </c>
      <c r="AB550" s="249">
        <f t="shared" si="31"/>
        <v>10724.046060800001</v>
      </c>
      <c r="AC550" s="249">
        <f t="shared" si="31"/>
        <v>10728.887667200002</v>
      </c>
      <c r="AD550" s="249">
        <f t="shared" si="31"/>
        <v>10732.702534400001</v>
      </c>
      <c r="AE550" s="249">
        <f t="shared" si="31"/>
        <v>10735.502464000001</v>
      </c>
      <c r="AF550" s="249">
        <f t="shared" si="31"/>
        <v>10737.142886400003</v>
      </c>
      <c r="AG550" s="249">
        <f t="shared" si="31"/>
        <v>10737.626752000002</v>
      </c>
      <c r="AH550" s="249">
        <f t="shared" si="31"/>
        <v>10736.818342400002</v>
      </c>
    </row>
    <row r="551" spans="2:34" x14ac:dyDescent="0.25">
      <c r="B551" s="256" t="s">
        <v>284</v>
      </c>
      <c r="C551" s="249">
        <f t="shared" si="30"/>
        <v>60369.731135999988</v>
      </c>
      <c r="D551" s="249">
        <f t="shared" si="31"/>
        <v>61262.021849600002</v>
      </c>
      <c r="E551" s="249">
        <f t="shared" si="31"/>
        <v>62116.024255999997</v>
      </c>
      <c r="F551" s="249">
        <f t="shared" si="31"/>
        <v>62932.953740799996</v>
      </c>
      <c r="G551" s="249">
        <f t="shared" si="31"/>
        <v>63715.08</v>
      </c>
      <c r="H551" s="249">
        <f t="shared" si="31"/>
        <v>64467.529984000001</v>
      </c>
      <c r="I551" s="249">
        <f t="shared" si="31"/>
        <v>65194.621606399996</v>
      </c>
      <c r="J551" s="249">
        <f t="shared" si="31"/>
        <v>65896.001600000003</v>
      </c>
      <c r="K551" s="249">
        <f t="shared" si="31"/>
        <v>66571.239820800009</v>
      </c>
      <c r="L551" s="249">
        <f t="shared" si="31"/>
        <v>67225.025753599999</v>
      </c>
      <c r="M551" s="249">
        <f t="shared" si="31"/>
        <v>67863.289894400004</v>
      </c>
      <c r="N551" s="249">
        <f t="shared" si="31"/>
        <v>68490.730880000003</v>
      </c>
      <c r="O551" s="249">
        <f t="shared" si="31"/>
        <v>69108.921023999996</v>
      </c>
      <c r="P551" s="249">
        <f t="shared" si="31"/>
        <v>69717.997606399993</v>
      </c>
      <c r="Q551" s="249">
        <f t="shared" si="31"/>
        <v>70319.373695999995</v>
      </c>
      <c r="R551" s="249">
        <f t="shared" si="31"/>
        <v>70914.143872000001</v>
      </c>
      <c r="S551" s="249">
        <f t="shared" si="31"/>
        <v>71502.838950399993</v>
      </c>
      <c r="T551" s="249">
        <f t="shared" si="31"/>
        <v>72086.061132800009</v>
      </c>
      <c r="U551" s="249">
        <f t="shared" si="31"/>
        <v>72663.180761600001</v>
      </c>
      <c r="V551" s="249">
        <f t="shared" si="31"/>
        <v>73231.721305600004</v>
      </c>
      <c r="W551" s="249">
        <f t="shared" si="31"/>
        <v>73788.181209600007</v>
      </c>
      <c r="X551" s="249">
        <f t="shared" si="31"/>
        <v>74329.580582399998</v>
      </c>
      <c r="Y551" s="249">
        <f t="shared" si="31"/>
        <v>74855.084761599996</v>
      </c>
      <c r="Z551" s="249">
        <f t="shared" si="31"/>
        <v>75363.989043199996</v>
      </c>
      <c r="AA551" s="249">
        <f t="shared" si="31"/>
        <v>75853.716223999989</v>
      </c>
      <c r="AB551" s="249">
        <f t="shared" si="31"/>
        <v>76321.244313599993</v>
      </c>
      <c r="AC551" s="249">
        <f t="shared" si="31"/>
        <v>76764.332902399998</v>
      </c>
      <c r="AD551" s="249">
        <f t="shared" si="31"/>
        <v>77181.925849599997</v>
      </c>
      <c r="AE551" s="249">
        <f t="shared" si="31"/>
        <v>77573.999360000002</v>
      </c>
      <c r="AF551" s="249">
        <f t="shared" si="31"/>
        <v>77940.826163199992</v>
      </c>
      <c r="AG551" s="249">
        <f t="shared" si="31"/>
        <v>78283.196992000012</v>
      </c>
      <c r="AH551" s="249">
        <f t="shared" si="31"/>
        <v>78601.93186560001</v>
      </c>
    </row>
    <row r="552" spans="2:34" x14ac:dyDescent="0.25">
      <c r="B552" s="256" t="s">
        <v>383</v>
      </c>
      <c r="C552" s="249">
        <f t="shared" si="30"/>
        <v>368.49500160000002</v>
      </c>
      <c r="D552" s="249">
        <f t="shared" si="31"/>
        <v>377.42591999999996</v>
      </c>
      <c r="E552" s="249">
        <f t="shared" si="31"/>
        <v>386.41336320000005</v>
      </c>
      <c r="F552" s="249">
        <f t="shared" si="31"/>
        <v>395.46961920000001</v>
      </c>
      <c r="G552" s="249">
        <f t="shared" si="31"/>
        <v>404.58117120000003</v>
      </c>
      <c r="H552" s="249">
        <f t="shared" si="31"/>
        <v>413.78488319999997</v>
      </c>
      <c r="I552" s="249">
        <f t="shared" si="31"/>
        <v>423.07584000000003</v>
      </c>
      <c r="J552" s="249">
        <f t="shared" si="31"/>
        <v>432.47001600000004</v>
      </c>
      <c r="K552" s="249">
        <f t="shared" si="31"/>
        <v>441.97232640000004</v>
      </c>
      <c r="L552" s="249">
        <f t="shared" si="31"/>
        <v>451.584</v>
      </c>
      <c r="M552" s="249">
        <f t="shared" si="31"/>
        <v>461.27800320000006</v>
      </c>
      <c r="N552" s="249">
        <f t="shared" si="31"/>
        <v>471.09365760000009</v>
      </c>
      <c r="O552" s="249">
        <f t="shared" si="31"/>
        <v>481.01253120000007</v>
      </c>
      <c r="P552" s="249">
        <f t="shared" si="31"/>
        <v>491.03093760000002</v>
      </c>
      <c r="Q552" s="249">
        <f t="shared" si="31"/>
        <v>501.14273280000009</v>
      </c>
      <c r="R552" s="249">
        <f t="shared" si="31"/>
        <v>511.36266240000003</v>
      </c>
      <c r="S552" s="249">
        <f t="shared" si="31"/>
        <v>521.67229440000006</v>
      </c>
      <c r="T552" s="249">
        <f t="shared" si="31"/>
        <v>532.07777280000005</v>
      </c>
      <c r="U552" s="249">
        <f t="shared" si="31"/>
        <v>542.56312320000006</v>
      </c>
      <c r="V552" s="249">
        <f t="shared" si="31"/>
        <v>553.13817600000004</v>
      </c>
      <c r="W552" s="249">
        <f t="shared" si="31"/>
        <v>563.77712640000004</v>
      </c>
      <c r="X552" s="249">
        <f t="shared" si="31"/>
        <v>574.48980480000012</v>
      </c>
      <c r="Y552" s="249">
        <f t="shared" si="31"/>
        <v>585.26023680000003</v>
      </c>
      <c r="Z552" s="249">
        <f t="shared" si="31"/>
        <v>596.06016</v>
      </c>
      <c r="AA552" s="249">
        <f t="shared" si="31"/>
        <v>606.94732800000008</v>
      </c>
      <c r="AB552" s="249">
        <f t="shared" si="31"/>
        <v>617.85415680000006</v>
      </c>
      <c r="AC552" s="249">
        <f t="shared" si="31"/>
        <v>628.8273408</v>
      </c>
      <c r="AD552" s="249">
        <f t="shared" si="31"/>
        <v>639.83001600000011</v>
      </c>
      <c r="AE552" s="249">
        <f t="shared" si="31"/>
        <v>650.86464000000001</v>
      </c>
      <c r="AF552" s="249">
        <f t="shared" si="31"/>
        <v>661.9496448000001</v>
      </c>
      <c r="AG552" s="249">
        <f t="shared" si="31"/>
        <v>673.0272768000001</v>
      </c>
      <c r="AH552" s="249">
        <f t="shared" si="31"/>
        <v>684.13440000000003</v>
      </c>
    </row>
    <row r="553" spans="2:34" x14ac:dyDescent="0.25">
      <c r="B553" s="256" t="s">
        <v>373</v>
      </c>
      <c r="C553" s="249">
        <f t="shared" si="30"/>
        <v>142624.7703264</v>
      </c>
      <c r="D553" s="249">
        <f t="shared" si="31"/>
        <v>142225.2125088</v>
      </c>
      <c r="E553" s="249">
        <f t="shared" si="31"/>
        <v>143570.66291520002</v>
      </c>
      <c r="F553" s="249">
        <f t="shared" si="31"/>
        <v>146381.77218240002</v>
      </c>
      <c r="G553" s="249">
        <f t="shared" si="31"/>
        <v>150131.05656960001</v>
      </c>
      <c r="H553" s="249">
        <f t="shared" si="31"/>
        <v>154019.42044800002</v>
      </c>
      <c r="I553" s="249">
        <f t="shared" si="31"/>
        <v>157455.68470079999</v>
      </c>
      <c r="J553" s="249">
        <f t="shared" si="31"/>
        <v>160295.15804160002</v>
      </c>
      <c r="K553" s="249">
        <f t="shared" si="31"/>
        <v>162692.4499296</v>
      </c>
      <c r="L553" s="249">
        <f t="shared" si="31"/>
        <v>164711.75089920001</v>
      </c>
      <c r="M553" s="249">
        <f t="shared" si="31"/>
        <v>166505.10959040001</v>
      </c>
      <c r="N553" s="249">
        <f t="shared" si="31"/>
        <v>168186.09733440002</v>
      </c>
      <c r="O553" s="249">
        <f t="shared" si="31"/>
        <v>169734.94280640004</v>
      </c>
      <c r="P553" s="249">
        <f t="shared" si="31"/>
        <v>171094.01757120003</v>
      </c>
      <c r="Q553" s="249">
        <f t="shared" si="31"/>
        <v>172303.73455680002</v>
      </c>
      <c r="R553" s="249">
        <f t="shared" si="31"/>
        <v>173417.8309536</v>
      </c>
      <c r="S553" s="249">
        <f t="shared" si="31"/>
        <v>174477.23985600003</v>
      </c>
      <c r="T553" s="249">
        <f t="shared" si="31"/>
        <v>175499.82697920004</v>
      </c>
      <c r="U553" s="249">
        <f t="shared" si="31"/>
        <v>176484.06183360002</v>
      </c>
      <c r="V553" s="249">
        <f t="shared" si="31"/>
        <v>177427.358592</v>
      </c>
      <c r="W553" s="249">
        <f t="shared" si="31"/>
        <v>178319.51399039998</v>
      </c>
      <c r="X553" s="249">
        <f t="shared" si="31"/>
        <v>179153.97093120002</v>
      </c>
      <c r="Y553" s="249">
        <f t="shared" si="31"/>
        <v>179934.72069120003</v>
      </c>
      <c r="Z553" s="249">
        <f t="shared" si="31"/>
        <v>180670.56608640001</v>
      </c>
      <c r="AA553" s="249">
        <f t="shared" si="31"/>
        <v>181363.87287360002</v>
      </c>
      <c r="AB553" s="249">
        <f t="shared" si="31"/>
        <v>182016.94679039999</v>
      </c>
      <c r="AC553" s="249">
        <f t="shared" si="31"/>
        <v>182631.82848960001</v>
      </c>
      <c r="AD553" s="249">
        <f t="shared" si="31"/>
        <v>183210.38356800002</v>
      </c>
      <c r="AE553" s="249">
        <f t="shared" si="31"/>
        <v>183753.77739840001</v>
      </c>
      <c r="AF553" s="249">
        <f t="shared" si="31"/>
        <v>184262.49013440002</v>
      </c>
      <c r="AG553" s="249">
        <f t="shared" si="31"/>
        <v>184736.14665600003</v>
      </c>
      <c r="AH553" s="249">
        <f t="shared" si="31"/>
        <v>185174.84199360001</v>
      </c>
    </row>
    <row r="554" spans="2:34" x14ac:dyDescent="0.25">
      <c r="B554" s="256" t="s">
        <v>318</v>
      </c>
      <c r="C554" s="249">
        <f t="shared" si="30"/>
        <v>128101.67942400002</v>
      </c>
      <c r="D554" s="249">
        <f t="shared" si="31"/>
        <v>129265.63822400002</v>
      </c>
      <c r="E554" s="249">
        <f t="shared" si="31"/>
        <v>130368.204912</v>
      </c>
      <c r="F554" s="249">
        <f t="shared" si="31"/>
        <v>131410.29448000001</v>
      </c>
      <c r="G554" s="249">
        <f t="shared" si="31"/>
        <v>132399.78196800002</v>
      </c>
      <c r="H554" s="249">
        <f t="shared" si="31"/>
        <v>133349.90753600001</v>
      </c>
      <c r="I554" s="249">
        <f t="shared" si="31"/>
        <v>134269.87422400003</v>
      </c>
      <c r="J554" s="249">
        <f t="shared" si="31"/>
        <v>135162.04188800001</v>
      </c>
      <c r="K554" s="249">
        <f t="shared" si="31"/>
        <v>136021.44248000003</v>
      </c>
      <c r="L554" s="249">
        <f t="shared" si="31"/>
        <v>136841.49576000002</v>
      </c>
      <c r="M554" s="249">
        <f t="shared" si="31"/>
        <v>137612.84065600001</v>
      </c>
      <c r="N554" s="249">
        <f t="shared" si="31"/>
        <v>138329.15854400001</v>
      </c>
      <c r="O554" s="249">
        <f t="shared" si="31"/>
        <v>138989.03776000001</v>
      </c>
      <c r="P554" s="249">
        <f t="shared" si="31"/>
        <v>139596.23123200002</v>
      </c>
      <c r="Q554" s="249">
        <f t="shared" si="31"/>
        <v>140155.88230400003</v>
      </c>
      <c r="R554" s="249">
        <f t="shared" si="31"/>
        <v>140675.50745600002</v>
      </c>
      <c r="S554" s="249">
        <f t="shared" si="31"/>
        <v>141161.23673600002</v>
      </c>
      <c r="T554" s="249">
        <f t="shared" si="31"/>
        <v>141614.76201600002</v>
      </c>
      <c r="U554" s="249">
        <f t="shared" si="31"/>
        <v>142036.74729600002</v>
      </c>
      <c r="V554" s="249">
        <f t="shared" si="31"/>
        <v>142430.96808000002</v>
      </c>
      <c r="W554" s="249">
        <f t="shared" si="31"/>
        <v>142801.59428799999</v>
      </c>
      <c r="X554" s="249">
        <f t="shared" si="31"/>
        <v>143151.80648000003</v>
      </c>
      <c r="Y554" s="249">
        <f t="shared" si="31"/>
        <v>143483.405424</v>
      </c>
      <c r="Z554" s="249">
        <f t="shared" si="31"/>
        <v>143796.74038400003</v>
      </c>
      <c r="AA554" s="249">
        <f t="shared" si="31"/>
        <v>144091.48467199999</v>
      </c>
      <c r="AB554" s="249">
        <f t="shared" si="31"/>
        <v>144366.47097600001</v>
      </c>
      <c r="AC554" s="249">
        <f t="shared" si="31"/>
        <v>144620.58244800003</v>
      </c>
      <c r="AD554" s="249">
        <f t="shared" si="31"/>
        <v>144853.92532800001</v>
      </c>
      <c r="AE554" s="249">
        <f t="shared" si="31"/>
        <v>145066.30307200001</v>
      </c>
      <c r="AF554" s="249">
        <f t="shared" si="31"/>
        <v>145255.70508800002</v>
      </c>
      <c r="AG554" s="249">
        <f t="shared" si="31"/>
        <v>145419.47537600002</v>
      </c>
      <c r="AH554" s="249">
        <f t="shared" si="31"/>
        <v>145555.45327999999</v>
      </c>
    </row>
    <row r="555" spans="2:34" x14ac:dyDescent="0.25">
      <c r="B555" s="256" t="s">
        <v>277</v>
      </c>
      <c r="C555" s="249">
        <f t="shared" si="30"/>
        <v>55430.981337599995</v>
      </c>
      <c r="D555" s="249">
        <f t="shared" si="31"/>
        <v>56693.199974399999</v>
      </c>
      <c r="E555" s="249">
        <f t="shared" si="31"/>
        <v>57956.606611200004</v>
      </c>
      <c r="F555" s="249">
        <f t="shared" si="31"/>
        <v>59219.169292800012</v>
      </c>
      <c r="G555" s="249">
        <f t="shared" si="31"/>
        <v>60480.110592000012</v>
      </c>
      <c r="H555" s="249">
        <f t="shared" si="31"/>
        <v>61738.356556800012</v>
      </c>
      <c r="I555" s="249">
        <f t="shared" ref="D555:AH557" si="32">($C$374/1000)*I370</f>
        <v>62993.080339200002</v>
      </c>
      <c r="J555" s="249">
        <f t="shared" si="32"/>
        <v>64243.624262400008</v>
      </c>
      <c r="K555" s="249">
        <f t="shared" si="32"/>
        <v>65489.7963456</v>
      </c>
      <c r="L555" s="249">
        <f t="shared" si="32"/>
        <v>66731.530060800011</v>
      </c>
      <c r="M555" s="249">
        <f t="shared" si="32"/>
        <v>67969.044000000009</v>
      </c>
      <c r="N555" s="249">
        <f t="shared" si="32"/>
        <v>69202.226016000001</v>
      </c>
      <c r="O555" s="249">
        <f t="shared" si="32"/>
        <v>70430.490662400014</v>
      </c>
      <c r="P555" s="249">
        <f t="shared" si="32"/>
        <v>71652.967372800005</v>
      </c>
      <c r="Q555" s="249">
        <f t="shared" si="32"/>
        <v>72868.796985600013</v>
      </c>
      <c r="R555" s="249">
        <f t="shared" si="32"/>
        <v>74077.086124800015</v>
      </c>
      <c r="S555" s="249">
        <f t="shared" si="32"/>
        <v>75276.768441600012</v>
      </c>
      <c r="T555" s="249">
        <f t="shared" si="32"/>
        <v>76467.032294400007</v>
      </c>
      <c r="U555" s="249">
        <f t="shared" si="32"/>
        <v>77646.75811200001</v>
      </c>
      <c r="V555" s="249">
        <f t="shared" si="32"/>
        <v>78814.457568000013</v>
      </c>
      <c r="W555" s="249">
        <f t="shared" si="32"/>
        <v>79968.456057600008</v>
      </c>
      <c r="X555" s="249">
        <f t="shared" si="32"/>
        <v>81107.179718400002</v>
      </c>
      <c r="Y555" s="249">
        <f t="shared" si="32"/>
        <v>82229.442451199997</v>
      </c>
      <c r="Z555" s="249">
        <f t="shared" si="32"/>
        <v>83334.196915200009</v>
      </c>
      <c r="AA555" s="249">
        <f t="shared" si="32"/>
        <v>84420.06693120001</v>
      </c>
      <c r="AB555" s="249">
        <f t="shared" si="32"/>
        <v>85485.642105599996</v>
      </c>
      <c r="AC555" s="249">
        <f t="shared" si="32"/>
        <v>86529.624192000003</v>
      </c>
      <c r="AD555" s="249">
        <f t="shared" si="32"/>
        <v>87550.768166400012</v>
      </c>
      <c r="AE555" s="249">
        <f t="shared" si="32"/>
        <v>88548.08941439999</v>
      </c>
      <c r="AF555" s="249">
        <f t="shared" si="32"/>
        <v>89520.878937599991</v>
      </c>
      <c r="AG555" s="249">
        <f t="shared" si="32"/>
        <v>90468.579801600004</v>
      </c>
      <c r="AH555" s="249">
        <f t="shared" si="32"/>
        <v>91390.486809600014</v>
      </c>
    </row>
    <row r="556" spans="2:34" x14ac:dyDescent="0.25">
      <c r="B556" s="256" t="s">
        <v>213</v>
      </c>
      <c r="C556" s="249">
        <f t="shared" si="30"/>
        <v>38979.920601600003</v>
      </c>
      <c r="D556" s="249">
        <f t="shared" si="32"/>
        <v>40121.145574399998</v>
      </c>
      <c r="E556" s="249">
        <f t="shared" si="32"/>
        <v>41292.441836799997</v>
      </c>
      <c r="F556" s="249">
        <f t="shared" si="32"/>
        <v>42491.847411200004</v>
      </c>
      <c r="G556" s="249">
        <f t="shared" si="32"/>
        <v>43719.584902400005</v>
      </c>
      <c r="H556" s="249">
        <f t="shared" si="32"/>
        <v>44975.676134400004</v>
      </c>
      <c r="I556" s="249">
        <f t="shared" si="32"/>
        <v>46259.88104320001</v>
      </c>
      <c r="J556" s="249">
        <f t="shared" si="32"/>
        <v>47572.300019199996</v>
      </c>
      <c r="K556" s="249">
        <f t="shared" si="32"/>
        <v>48912.625344</v>
      </c>
      <c r="L556" s="249">
        <f t="shared" si="32"/>
        <v>50279.728716799997</v>
      </c>
      <c r="M556" s="249">
        <f t="shared" si="32"/>
        <v>51671.955878400004</v>
      </c>
      <c r="N556" s="249">
        <f t="shared" si="32"/>
        <v>53087.975564800006</v>
      </c>
      <c r="O556" s="249">
        <f t="shared" si="32"/>
        <v>54527.183251200004</v>
      </c>
      <c r="P556" s="249">
        <f t="shared" si="32"/>
        <v>55989.031155199998</v>
      </c>
      <c r="Q556" s="249">
        <f t="shared" si="32"/>
        <v>57472.539379200003</v>
      </c>
      <c r="R556" s="249">
        <f t="shared" si="32"/>
        <v>58976.60362880001</v>
      </c>
      <c r="S556" s="249">
        <f t="shared" si="32"/>
        <v>60500.278924799997</v>
      </c>
      <c r="T556" s="249">
        <f t="shared" si="32"/>
        <v>62042.729407999999</v>
      </c>
      <c r="U556" s="249">
        <f t="shared" si="32"/>
        <v>63603.464038400001</v>
      </c>
      <c r="V556" s="249">
        <f t="shared" si="32"/>
        <v>65182.190374400001</v>
      </c>
      <c r="W556" s="249">
        <f t="shared" si="32"/>
        <v>66778.801478400012</v>
      </c>
      <c r="X556" s="249">
        <f t="shared" si="32"/>
        <v>68393.114028800017</v>
      </c>
      <c r="Y556" s="249">
        <f t="shared" si="32"/>
        <v>70024.717734400008</v>
      </c>
      <c r="Z556" s="249">
        <f t="shared" si="32"/>
        <v>71672.938233600013</v>
      </c>
      <c r="AA556" s="249">
        <f t="shared" si="32"/>
        <v>73337.04005760001</v>
      </c>
      <c r="AB556" s="249">
        <f t="shared" si="32"/>
        <v>75016.060767999996</v>
      </c>
      <c r="AC556" s="249">
        <f t="shared" si="32"/>
        <v>76709.277990400005</v>
      </c>
      <c r="AD556" s="249">
        <f t="shared" si="32"/>
        <v>78416.045734400002</v>
      </c>
      <c r="AE556" s="249">
        <f t="shared" si="32"/>
        <v>80136.19159040002</v>
      </c>
      <c r="AF556" s="249">
        <f t="shared" si="32"/>
        <v>81869.674092800007</v>
      </c>
      <c r="AG556" s="249">
        <f t="shared" si="32"/>
        <v>83616.770406399999</v>
      </c>
      <c r="AH556" s="249">
        <f t="shared" si="32"/>
        <v>85377.465254400027</v>
      </c>
    </row>
    <row r="557" spans="2:34" x14ac:dyDescent="0.25">
      <c r="B557" s="256" t="s">
        <v>214</v>
      </c>
      <c r="C557" s="249">
        <f t="shared" ref="C557" si="33">($C$374/1000)*C372</f>
        <v>37117.486771199998</v>
      </c>
      <c r="D557" s="249">
        <f t="shared" si="32"/>
        <v>37668.602188799996</v>
      </c>
      <c r="E557" s="249">
        <f t="shared" si="32"/>
        <v>38249.598182399997</v>
      </c>
      <c r="F557" s="249">
        <f t="shared" si="32"/>
        <v>38855.9660544</v>
      </c>
      <c r="G557" s="249">
        <f t="shared" si="32"/>
        <v>39488.544691199997</v>
      </c>
      <c r="H557" s="249">
        <f t="shared" si="32"/>
        <v>40146.928588799994</v>
      </c>
      <c r="I557" s="249">
        <f t="shared" si="32"/>
        <v>40830.413183999997</v>
      </c>
      <c r="J557" s="249">
        <f t="shared" si="32"/>
        <v>41539.801881599997</v>
      </c>
      <c r="K557" s="249">
        <f t="shared" si="32"/>
        <v>42274.917273599989</v>
      </c>
      <c r="L557" s="249">
        <f t="shared" si="32"/>
        <v>43032.413952000003</v>
      </c>
      <c r="M557" s="249">
        <f t="shared" si="32"/>
        <v>43807.54498559999</v>
      </c>
      <c r="N557" s="249">
        <f t="shared" si="32"/>
        <v>44596.420070399996</v>
      </c>
      <c r="O557" s="249">
        <f t="shared" si="32"/>
        <v>45397.153612799993</v>
      </c>
      <c r="P557" s="249">
        <f t="shared" si="32"/>
        <v>46208.863641599994</v>
      </c>
      <c r="Q557" s="249">
        <f t="shared" si="32"/>
        <v>47029.621478399989</v>
      </c>
      <c r="R557" s="249">
        <f t="shared" si="32"/>
        <v>47857.612492799992</v>
      </c>
      <c r="S557" s="249">
        <f t="shared" si="32"/>
        <v>48691.131033600002</v>
      </c>
      <c r="T557" s="249">
        <f t="shared" si="32"/>
        <v>49528.311782399993</v>
      </c>
      <c r="U557" s="249">
        <f t="shared" si="32"/>
        <v>50367.398399999998</v>
      </c>
      <c r="V557" s="249">
        <f t="shared" si="32"/>
        <v>51206.396313600002</v>
      </c>
      <c r="W557" s="249">
        <f t="shared" si="32"/>
        <v>52043.460479999994</v>
      </c>
      <c r="X557" s="249">
        <f t="shared" si="32"/>
        <v>52876.733183999997</v>
      </c>
      <c r="Y557" s="249">
        <f t="shared" si="32"/>
        <v>53704.802764799999</v>
      </c>
      <c r="Z557" s="249">
        <f t="shared" si="32"/>
        <v>54526.209407999995</v>
      </c>
      <c r="AA557" s="249">
        <f t="shared" si="32"/>
        <v>55339.331097599992</v>
      </c>
      <c r="AB557" s="249">
        <f t="shared" si="32"/>
        <v>56142.596505599991</v>
      </c>
      <c r="AC557" s="249">
        <f t="shared" si="32"/>
        <v>56934.568627199995</v>
      </c>
      <c r="AD557" s="249">
        <f t="shared" si="32"/>
        <v>57714.330009599988</v>
      </c>
      <c r="AE557" s="249">
        <f t="shared" si="32"/>
        <v>58481.084851199994</v>
      </c>
      <c r="AF557" s="249">
        <f t="shared" si="32"/>
        <v>59233.761100799995</v>
      </c>
      <c r="AG557" s="249">
        <f t="shared" si="32"/>
        <v>59971.494527999996</v>
      </c>
      <c r="AH557" s="249">
        <f t="shared" si="32"/>
        <v>60693.610982399994</v>
      </c>
    </row>
    <row r="559" spans="2:34" ht="20.399999999999999" x14ac:dyDescent="0.35">
      <c r="B559" s="258" t="s">
        <v>1038</v>
      </c>
    </row>
    <row r="560" spans="2:34" x14ac:dyDescent="0.25">
      <c r="B560" s="279" t="s">
        <v>593</v>
      </c>
      <c r="C560" s="238"/>
      <c r="D560" s="238"/>
    </row>
    <row r="561" spans="2:34" x14ac:dyDescent="0.25">
      <c r="B561" s="280">
        <v>0.749</v>
      </c>
      <c r="C561" s="238" t="s">
        <v>594</v>
      </c>
      <c r="D561" s="238"/>
    </row>
    <row r="562" spans="2:34" x14ac:dyDescent="0.25">
      <c r="B562" s="280">
        <v>0.23200000000000001</v>
      </c>
      <c r="C562" s="238" t="s">
        <v>595</v>
      </c>
      <c r="D562" s="238"/>
    </row>
    <row r="563" spans="2:34" x14ac:dyDescent="0.25">
      <c r="B563" s="280" t="s">
        <v>1039</v>
      </c>
      <c r="C563" s="238"/>
      <c r="D563" s="238"/>
    </row>
    <row r="564" spans="2:34" x14ac:dyDescent="0.25">
      <c r="B564" s="238" t="s">
        <v>596</v>
      </c>
      <c r="C564" s="238"/>
      <c r="D564" s="238"/>
    </row>
    <row r="565" spans="2:34" x14ac:dyDescent="0.25">
      <c r="B565" s="238" t="s">
        <v>597</v>
      </c>
      <c r="C565" s="238"/>
      <c r="D565" s="238"/>
    </row>
    <row r="566" spans="2:34" x14ac:dyDescent="0.25">
      <c r="B566" s="238"/>
      <c r="C566" s="238"/>
      <c r="D566" s="238"/>
    </row>
    <row r="567" spans="2:34" x14ac:dyDescent="0.25">
      <c r="B567" s="238"/>
      <c r="C567" s="238" t="s">
        <v>598</v>
      </c>
      <c r="D567" s="238"/>
    </row>
    <row r="568" spans="2:34" x14ac:dyDescent="0.25">
      <c r="B568" s="238"/>
      <c r="C568" s="238" t="s">
        <v>599</v>
      </c>
      <c r="D568" s="238"/>
    </row>
    <row r="569" spans="2:34" x14ac:dyDescent="0.25">
      <c r="B569" s="238"/>
      <c r="C569" s="238" t="s">
        <v>600</v>
      </c>
      <c r="D569" s="238"/>
    </row>
    <row r="570" spans="2:34" x14ac:dyDescent="0.25">
      <c r="B570" s="238"/>
      <c r="C570" s="238" t="s">
        <v>601</v>
      </c>
      <c r="D570" s="238"/>
    </row>
    <row r="572" spans="2:34" ht="15.6" x14ac:dyDescent="0.3">
      <c r="C572" s="1" t="s">
        <v>602</v>
      </c>
    </row>
    <row r="573" spans="2:34" x14ac:dyDescent="0.25">
      <c r="B573" s="233" t="s">
        <v>603</v>
      </c>
      <c r="C573" s="282">
        <v>2019</v>
      </c>
      <c r="D573" s="282">
        <v>2020</v>
      </c>
      <c r="E573" s="282">
        <v>2021</v>
      </c>
      <c r="F573" s="282">
        <v>2022</v>
      </c>
      <c r="G573" s="282">
        <v>2023</v>
      </c>
      <c r="H573" s="282">
        <v>2024</v>
      </c>
      <c r="I573" s="282">
        <v>2025</v>
      </c>
      <c r="J573" s="282">
        <v>2026</v>
      </c>
      <c r="K573" s="282">
        <v>2027</v>
      </c>
      <c r="L573" s="282">
        <v>2028</v>
      </c>
      <c r="M573" s="282">
        <v>2029</v>
      </c>
      <c r="N573" s="282">
        <v>2030</v>
      </c>
      <c r="O573" s="282">
        <v>2031</v>
      </c>
      <c r="P573" s="282">
        <v>2032</v>
      </c>
      <c r="Q573" s="282">
        <v>2033</v>
      </c>
      <c r="R573" s="282">
        <v>2034</v>
      </c>
      <c r="S573" s="282">
        <v>2035</v>
      </c>
      <c r="T573" s="282">
        <v>2036</v>
      </c>
      <c r="U573" s="282">
        <v>2037</v>
      </c>
      <c r="V573" s="282">
        <v>2038</v>
      </c>
      <c r="W573" s="282">
        <v>2039</v>
      </c>
      <c r="X573" s="282">
        <v>2040</v>
      </c>
      <c r="Y573" s="282">
        <v>2041</v>
      </c>
      <c r="Z573" s="282">
        <v>2042</v>
      </c>
      <c r="AA573" s="282">
        <v>2043</v>
      </c>
      <c r="AB573" s="282">
        <v>2044</v>
      </c>
      <c r="AC573" s="282">
        <v>2045</v>
      </c>
      <c r="AD573" s="282">
        <v>2046</v>
      </c>
      <c r="AE573" s="282">
        <v>2047</v>
      </c>
      <c r="AF573" s="282">
        <v>2048</v>
      </c>
      <c r="AG573" s="282">
        <v>2049</v>
      </c>
      <c r="AH573" s="282">
        <v>2050</v>
      </c>
    </row>
    <row r="574" spans="2:34" x14ac:dyDescent="0.25">
      <c r="B574" s="233" t="s">
        <v>548</v>
      </c>
      <c r="C574" s="273">
        <v>0.115</v>
      </c>
      <c r="D574" s="273">
        <v>0.115</v>
      </c>
      <c r="E574" s="252">
        <f>_xlfn.FORECAST.LINEAR(E$573,CHOOSE({1,2},$D574,$N574),CHOOSE({1,2},$D$573,$N$573))</f>
        <v>0.12650000000000006</v>
      </c>
      <c r="F574" s="252">
        <f>_xlfn.FORECAST.LINEAR(F$573,CHOOSE({1,2},$D574,$N574),CHOOSE({1,2},$D$573,$N$573))</f>
        <v>0.13800000000000168</v>
      </c>
      <c r="G574" s="252">
        <f>_xlfn.FORECAST.LINEAR(G$573,CHOOSE({1,2},$D574,$N574),CHOOSE({1,2},$D$573,$N$573))</f>
        <v>0.14949999999999974</v>
      </c>
      <c r="H574" s="252">
        <f>_xlfn.FORECAST.LINEAR(H$573,CHOOSE({1,2},$D574,$N574),CHOOSE({1,2},$D$573,$N$573))</f>
        <v>0.16100000000000136</v>
      </c>
      <c r="I574" s="252">
        <f>_xlfn.FORECAST.LINEAR(I$573,CHOOSE({1,2},$D574,$N574),CHOOSE({1,2},$D$573,$N$573))</f>
        <v>0.17249999999999943</v>
      </c>
      <c r="J574" s="252">
        <f>_xlfn.FORECAST.LINEAR(J$573,CHOOSE({1,2},$D574,$N574),CHOOSE({1,2},$D$573,$N$573))</f>
        <v>0.18400000000000105</v>
      </c>
      <c r="K574" s="252">
        <f>_xlfn.FORECAST.LINEAR(K$573,CHOOSE({1,2},$D574,$N574),CHOOSE({1,2},$D$573,$N$573))</f>
        <v>0.19550000000000267</v>
      </c>
      <c r="L574" s="252">
        <f>_xlfn.FORECAST.LINEAR(L$573,CHOOSE({1,2},$D574,$N574),CHOOSE({1,2},$D$573,$N$573))</f>
        <v>0.20700000000000074</v>
      </c>
      <c r="M574" s="252">
        <f>_xlfn.FORECAST.LINEAR(M$573,CHOOSE({1,2},$D574,$N574),CHOOSE({1,2},$D$573,$N$573))</f>
        <v>0.21850000000000236</v>
      </c>
      <c r="N574" s="273">
        <v>0.23</v>
      </c>
      <c r="O574" s="252">
        <f>_xlfn.FORECAST.LINEAR(O$573,CHOOSE({1,2},$N574,$AH574),CHOOSE({1,2},$N$573,$AH$573))</f>
        <v>0.24349999999999739</v>
      </c>
      <c r="P574" s="252">
        <f>_xlfn.FORECAST.LINEAR(P$573,CHOOSE({1,2},$N574,$AH574),CHOOSE({1,2},$N$573,$AH$573))</f>
        <v>0.2569999999999979</v>
      </c>
      <c r="Q574" s="252">
        <f>_xlfn.FORECAST.LINEAR(Q$573,CHOOSE({1,2},$N574,$AH574),CHOOSE({1,2},$N$573,$AH$573))</f>
        <v>0.27049999999999841</v>
      </c>
      <c r="R574" s="252">
        <f>_xlfn.FORECAST.LINEAR(R$573,CHOOSE({1,2},$N574,$AH574),CHOOSE({1,2},$N$573,$AH$573))</f>
        <v>0.28399999999999892</v>
      </c>
      <c r="S574" s="252">
        <f>_xlfn.FORECAST.LINEAR(S$573,CHOOSE({1,2},$N574,$AH574),CHOOSE({1,2},$N$573,$AH$573))</f>
        <v>0.29749999999999943</v>
      </c>
      <c r="T574" s="252">
        <f>_xlfn.FORECAST.LINEAR(T$573,CHOOSE({1,2},$N574,$AH574),CHOOSE({1,2},$N$573,$AH$573))</f>
        <v>0.31099999999999994</v>
      </c>
      <c r="U574" s="252">
        <f>_xlfn.FORECAST.LINEAR(U$573,CHOOSE({1,2},$N574,$AH574),CHOOSE({1,2},$N$573,$AH$573))</f>
        <v>0.32450000000000045</v>
      </c>
      <c r="V574" s="252">
        <f>_xlfn.FORECAST.LINEAR(V$573,CHOOSE({1,2},$N574,$AH574),CHOOSE({1,2},$N$573,$AH$573))</f>
        <v>0.33799999999999741</v>
      </c>
      <c r="W574" s="252">
        <f>_xlfn.FORECAST.LINEAR(W$573,CHOOSE({1,2},$N574,$AH574),CHOOSE({1,2},$N$573,$AH$573))</f>
        <v>0.35149999999999793</v>
      </c>
      <c r="X574" s="252">
        <f>_xlfn.FORECAST.LINEAR(X$573,CHOOSE({1,2},$N574,$AH574),CHOOSE({1,2},$N$573,$AH$573))</f>
        <v>0.36499999999999844</v>
      </c>
      <c r="Y574" s="252">
        <f>_xlfn.FORECAST.LINEAR(Y$573,CHOOSE({1,2},$N574,$AH574),CHOOSE({1,2},$N$573,$AH$573))</f>
        <v>0.37849999999999895</v>
      </c>
      <c r="Z574" s="252">
        <f>_xlfn.FORECAST.LINEAR(Z$573,CHOOSE({1,2},$N574,$AH574),CHOOSE({1,2},$N$573,$AH$573))</f>
        <v>0.39199999999999946</v>
      </c>
      <c r="AA574" s="252">
        <f>_xlfn.FORECAST.LINEAR(AA$573,CHOOSE({1,2},$N574,$AH574),CHOOSE({1,2},$N$573,$AH$573))</f>
        <v>0.40549999999999997</v>
      </c>
      <c r="AB574" s="252">
        <f>_xlfn.FORECAST.LINEAR(AB$573,CHOOSE({1,2},$N574,$AH574),CHOOSE({1,2},$N$573,$AH$573))</f>
        <v>0.41900000000000048</v>
      </c>
      <c r="AC574" s="252">
        <f>_xlfn.FORECAST.LINEAR(AC$573,CHOOSE({1,2},$N574,$AH574),CHOOSE({1,2},$N$573,$AH$573))</f>
        <v>0.43249999999999744</v>
      </c>
      <c r="AD574" s="252">
        <f>_xlfn.FORECAST.LINEAR(AD$573,CHOOSE({1,2},$N574,$AH574),CHOOSE({1,2},$N$573,$AH$573))</f>
        <v>0.44599999999999795</v>
      </c>
      <c r="AE574" s="252">
        <f>_xlfn.FORECAST.LINEAR(AE$573,CHOOSE({1,2},$N574,$AH574),CHOOSE({1,2},$N$573,$AH$573))</f>
        <v>0.45949999999999847</v>
      </c>
      <c r="AF574" s="252">
        <f>_xlfn.FORECAST.LINEAR(AF$573,CHOOSE({1,2},$N574,$AH574),CHOOSE({1,2},$N$573,$AH$573))</f>
        <v>0.47299999999999898</v>
      </c>
      <c r="AG574" s="252">
        <f>_xlfn.FORECAST.LINEAR(AG$573,CHOOSE({1,2},$N574,$AH574),CHOOSE({1,2},$N$573,$AH$573))</f>
        <v>0.48649999999999949</v>
      </c>
      <c r="AH574" s="273">
        <v>0.5</v>
      </c>
    </row>
    <row r="575" spans="2:34" x14ac:dyDescent="0.25">
      <c r="B575" s="233" t="s">
        <v>549</v>
      </c>
      <c r="C575" s="273">
        <v>0.115</v>
      </c>
      <c r="D575" s="273">
        <v>0.115</v>
      </c>
      <c r="E575" s="252">
        <f>_xlfn.FORECAST.LINEAR(E$573,CHOOSE({1,2},$D575,$I575),CHOOSE({1,2},$D$573,$I$573))</f>
        <v>0.13799999999999812</v>
      </c>
      <c r="F575" s="252">
        <f>_xlfn.FORECAST.LINEAR(F$573,CHOOSE({1,2},$D575,$I575),CHOOSE({1,2},$D$573,$I$573))</f>
        <v>0.16100000000000136</v>
      </c>
      <c r="G575" s="252">
        <f>_xlfn.FORECAST.LINEAR(G$573,CHOOSE({1,2},$D575,$I575),CHOOSE({1,2},$D$573,$I$573))</f>
        <v>0.1839999999999975</v>
      </c>
      <c r="H575" s="252">
        <f>_xlfn.FORECAST.LINEAR(H$573,CHOOSE({1,2},$D575,$I575),CHOOSE({1,2},$D$573,$I$573))</f>
        <v>0.20700000000000074</v>
      </c>
      <c r="I575" s="273">
        <v>0.23</v>
      </c>
      <c r="J575" s="252">
        <f>_xlfn.FORECAST.LINEAR(J$573,CHOOSE({1,2},$I575,$N575),CHOOSE({1,2},$I$573,$N$573))</f>
        <v>0.28399999999999181</v>
      </c>
      <c r="K575" s="252">
        <f>_xlfn.FORECAST.LINEAR(K$573,CHOOSE({1,2},$I575,$N575),CHOOSE({1,2},$I$573,$N$573))</f>
        <v>0.33799999999999386</v>
      </c>
      <c r="L575" s="252">
        <f>_xlfn.FORECAST.LINEAR(L$573,CHOOSE({1,2},$I575,$N575),CHOOSE({1,2},$I$573,$N$573))</f>
        <v>0.39199999999999591</v>
      </c>
      <c r="M575" s="252">
        <f>_xlfn.FORECAST.LINEAR(M$573,CHOOSE({1,2},$I575,$N575),CHOOSE({1,2},$I$573,$N$573))</f>
        <v>0.44599999999999795</v>
      </c>
      <c r="N575" s="273">
        <v>0.5</v>
      </c>
      <c r="O575" s="252">
        <f>_xlfn.FORECAST.LINEAR(O$573,CHOOSE({1,2},$N575,$AH575),CHOOSE({1,2},$N$573,$AH$573))</f>
        <v>0.51250000000000284</v>
      </c>
      <c r="P575" s="252">
        <f>_xlfn.FORECAST.LINEAR(P$573,CHOOSE({1,2},$N575,$AH575),CHOOSE({1,2},$N$573,$AH$573))</f>
        <v>0.52500000000000213</v>
      </c>
      <c r="Q575" s="252">
        <f>_xlfn.FORECAST.LINEAR(Q$573,CHOOSE({1,2},$N575,$AH575),CHOOSE({1,2},$N$573,$AH$573))</f>
        <v>0.53750000000000142</v>
      </c>
      <c r="R575" s="252">
        <f>_xlfn.FORECAST.LINEAR(R$573,CHOOSE({1,2},$N575,$AH575),CHOOSE({1,2},$N$573,$AH$573))</f>
        <v>0.55000000000000071</v>
      </c>
      <c r="S575" s="252">
        <f>_xlfn.FORECAST.LINEAR(S$573,CHOOSE({1,2},$N575,$AH575),CHOOSE({1,2},$N$573,$AH$573))</f>
        <v>0.5625</v>
      </c>
      <c r="T575" s="252">
        <f>_xlfn.FORECAST.LINEAR(T$573,CHOOSE({1,2},$N575,$AH575),CHOOSE({1,2},$N$573,$AH$573))</f>
        <v>0.57500000000000284</v>
      </c>
      <c r="U575" s="252">
        <f>_xlfn.FORECAST.LINEAR(U$573,CHOOSE({1,2},$N575,$AH575),CHOOSE({1,2},$N$573,$AH$573))</f>
        <v>0.58750000000000213</v>
      </c>
      <c r="V575" s="252">
        <f>_xlfn.FORECAST.LINEAR(V$573,CHOOSE({1,2},$N575,$AH575),CHOOSE({1,2},$N$573,$AH$573))</f>
        <v>0.60000000000000142</v>
      </c>
      <c r="W575" s="252">
        <f>_xlfn.FORECAST.LINEAR(W$573,CHOOSE({1,2},$N575,$AH575),CHOOSE({1,2},$N$573,$AH$573))</f>
        <v>0.61250000000000071</v>
      </c>
      <c r="X575" s="252">
        <f>_xlfn.FORECAST.LINEAR(X$573,CHOOSE({1,2},$N575,$AH575),CHOOSE({1,2},$N$573,$AH$573))</f>
        <v>0.625</v>
      </c>
      <c r="Y575" s="252">
        <f>_xlfn.FORECAST.LINEAR(Y$573,CHOOSE({1,2},$N575,$AH575),CHOOSE({1,2},$N$573,$AH$573))</f>
        <v>0.63750000000000284</v>
      </c>
      <c r="Z575" s="252">
        <f>_xlfn.FORECAST.LINEAR(Z$573,CHOOSE({1,2},$N575,$AH575),CHOOSE({1,2},$N$573,$AH$573))</f>
        <v>0.65000000000000213</v>
      </c>
      <c r="AA575" s="252">
        <f>_xlfn.FORECAST.LINEAR(AA$573,CHOOSE({1,2},$N575,$AH575),CHOOSE({1,2},$N$573,$AH$573))</f>
        <v>0.66250000000000142</v>
      </c>
      <c r="AB575" s="252">
        <f>_xlfn.FORECAST.LINEAR(AB$573,CHOOSE({1,2},$N575,$AH575),CHOOSE({1,2},$N$573,$AH$573))</f>
        <v>0.67500000000000071</v>
      </c>
      <c r="AC575" s="252">
        <f>_xlfn.FORECAST.LINEAR(AC$573,CHOOSE({1,2},$N575,$AH575),CHOOSE({1,2},$N$573,$AH$573))</f>
        <v>0.6875</v>
      </c>
      <c r="AD575" s="252">
        <f>_xlfn.FORECAST.LINEAR(AD$573,CHOOSE({1,2},$N575,$AH575),CHOOSE({1,2},$N$573,$AH$573))</f>
        <v>0.70000000000000284</v>
      </c>
      <c r="AE575" s="252">
        <f>_xlfn.FORECAST.LINEAR(AE$573,CHOOSE({1,2},$N575,$AH575),CHOOSE({1,2},$N$573,$AH$573))</f>
        <v>0.71250000000000213</v>
      </c>
      <c r="AF575" s="252">
        <f>_xlfn.FORECAST.LINEAR(AF$573,CHOOSE({1,2},$N575,$AH575),CHOOSE({1,2},$N$573,$AH$573))</f>
        <v>0.72500000000000142</v>
      </c>
      <c r="AG575" s="252">
        <f>_xlfn.FORECAST.LINEAR(AG$573,CHOOSE({1,2},$N575,$AH575),CHOOSE({1,2},$N$573,$AH$573))</f>
        <v>0.73750000000000071</v>
      </c>
      <c r="AH575" s="273">
        <v>0.75</v>
      </c>
    </row>
    <row r="576" spans="2:34" x14ac:dyDescent="0.25">
      <c r="B576" s="233" t="s">
        <v>550</v>
      </c>
      <c r="C576" s="273">
        <v>0.115</v>
      </c>
      <c r="D576" s="273">
        <v>0.115</v>
      </c>
      <c r="E576" s="252">
        <f>_xlfn.FORECAST.LINEAR(E$573,CHOOSE({1,2},$D576,$I576),CHOOSE({1,2},$D$573,$I$573))</f>
        <v>0.13799999999999812</v>
      </c>
      <c r="F576" s="252">
        <f>_xlfn.FORECAST.LINEAR(F$573,CHOOSE({1,2},$D576,$I576),CHOOSE({1,2},$D$573,$I$573))</f>
        <v>0.16100000000000136</v>
      </c>
      <c r="G576" s="252">
        <f>_xlfn.FORECAST.LINEAR(G$573,CHOOSE({1,2},$D576,$I576),CHOOSE({1,2},$D$573,$I$573))</f>
        <v>0.1839999999999975</v>
      </c>
      <c r="H576" s="252">
        <f>_xlfn.FORECAST.LINEAR(H$573,CHOOSE({1,2},$D576,$I576),CHOOSE({1,2},$D$573,$I$573))</f>
        <v>0.20700000000000074</v>
      </c>
      <c r="I576" s="273">
        <v>0.23</v>
      </c>
      <c r="J576" s="252">
        <f>_xlfn.FORECAST.LINEAR(J$573,CHOOSE({1,2},$I576,$N576),CHOOSE({1,2},$I$573,$N$573))</f>
        <v>0.28399999999999181</v>
      </c>
      <c r="K576" s="252">
        <f>_xlfn.FORECAST.LINEAR(K$573,CHOOSE({1,2},$I576,$N576),CHOOSE({1,2},$I$573,$N$573))</f>
        <v>0.33799999999999386</v>
      </c>
      <c r="L576" s="252">
        <f>_xlfn.FORECAST.LINEAR(L$573,CHOOSE({1,2},$I576,$N576),CHOOSE({1,2},$I$573,$N$573))</f>
        <v>0.39199999999999591</v>
      </c>
      <c r="M576" s="252">
        <f>_xlfn.FORECAST.LINEAR(M$573,CHOOSE({1,2},$I576,$N576),CHOOSE({1,2},$I$573,$N$573))</f>
        <v>0.44599999999999795</v>
      </c>
      <c r="N576" s="273">
        <v>0.5</v>
      </c>
      <c r="O576" s="252">
        <f>_xlfn.FORECAST.LINEAR(O$573,CHOOSE({1,2},$N576,$AH576),CHOOSE({1,2},$N$573,$AH$573))</f>
        <v>0.51250000000000284</v>
      </c>
      <c r="P576" s="252">
        <f>_xlfn.FORECAST.LINEAR(P$573,CHOOSE({1,2},$N576,$X576),CHOOSE({1,2},$N$573,$X$573))</f>
        <v>0.55000000000000426</v>
      </c>
      <c r="Q576" s="252">
        <f>_xlfn.FORECAST.LINEAR(Q$573,CHOOSE({1,2},$N576,$X576),CHOOSE({1,2},$N$573,$X$573))</f>
        <v>0.57500000000000284</v>
      </c>
      <c r="R576" s="252">
        <f>_xlfn.FORECAST.LINEAR(R$573,CHOOSE({1,2},$N576,$X576),CHOOSE({1,2},$N$573,$X$573))</f>
        <v>0.60000000000000142</v>
      </c>
      <c r="S576" s="252">
        <f>_xlfn.FORECAST.LINEAR(S$573,CHOOSE({1,2},$N576,$X576),CHOOSE({1,2},$N$573,$X$573))</f>
        <v>0.625</v>
      </c>
      <c r="T576" s="252">
        <f>_xlfn.FORECAST.LINEAR(T$573,CHOOSE({1,2},$N576,$X576),CHOOSE({1,2},$N$573,$X$573))</f>
        <v>0.65000000000000568</v>
      </c>
      <c r="U576" s="252">
        <f>_xlfn.FORECAST.LINEAR(U$573,CHOOSE({1,2},$N576,$X576),CHOOSE({1,2},$N$573,$X$573))</f>
        <v>0.67500000000000426</v>
      </c>
      <c r="V576" s="252">
        <f>_xlfn.FORECAST.LINEAR(V$573,CHOOSE({1,2},$N576,$X576),CHOOSE({1,2},$N$573,$X$573))</f>
        <v>0.70000000000000284</v>
      </c>
      <c r="W576" s="252">
        <f>_xlfn.FORECAST.LINEAR(W$573,CHOOSE({1,2},$N576,$X576),CHOOSE({1,2},$N$573,$X$573))</f>
        <v>0.72500000000000142</v>
      </c>
      <c r="X576" s="273">
        <v>0.75</v>
      </c>
      <c r="Y576" s="250">
        <f>X576</f>
        <v>0.75</v>
      </c>
      <c r="Z576" s="250">
        <f t="shared" ref="Z576:AH576" si="34">Y576</f>
        <v>0.75</v>
      </c>
      <c r="AA576" s="250">
        <f t="shared" si="34"/>
        <v>0.75</v>
      </c>
      <c r="AB576" s="250">
        <f t="shared" si="34"/>
        <v>0.75</v>
      </c>
      <c r="AC576" s="250">
        <f t="shared" si="34"/>
        <v>0.75</v>
      </c>
      <c r="AD576" s="250">
        <f t="shared" si="34"/>
        <v>0.75</v>
      </c>
      <c r="AE576" s="250">
        <f t="shared" si="34"/>
        <v>0.75</v>
      </c>
      <c r="AF576" s="250">
        <f t="shared" si="34"/>
        <v>0.75</v>
      </c>
      <c r="AG576" s="250">
        <f t="shared" si="34"/>
        <v>0.75</v>
      </c>
      <c r="AH576" s="250">
        <f t="shared" si="34"/>
        <v>0.75</v>
      </c>
    </row>
    <row r="578" spans="2:34" ht="15.6" x14ac:dyDescent="0.3">
      <c r="B578" s="1" t="s">
        <v>548</v>
      </c>
    </row>
    <row r="580" spans="2:34" x14ac:dyDescent="0.25">
      <c r="C580" s="311" t="s">
        <v>592</v>
      </c>
      <c r="D580" s="312"/>
      <c r="E580" s="312"/>
      <c r="F580" s="312"/>
      <c r="G580" s="312"/>
      <c r="H580" s="312"/>
      <c r="I580" s="312"/>
      <c r="J580" s="312"/>
      <c r="K580" s="312"/>
      <c r="L580" s="312"/>
      <c r="M580" s="312"/>
      <c r="N580" s="312"/>
      <c r="O580" s="312"/>
      <c r="P580" s="312"/>
      <c r="Q580" s="312"/>
      <c r="R580" s="312"/>
      <c r="S580" s="312"/>
      <c r="T580" s="312"/>
      <c r="U580" s="312"/>
      <c r="V580" s="312"/>
      <c r="W580" s="312"/>
      <c r="X580" s="312"/>
      <c r="Y580" s="312"/>
      <c r="Z580" s="312"/>
      <c r="AA580" s="312"/>
      <c r="AB580" s="312"/>
      <c r="AC580" s="312"/>
      <c r="AD580" s="312"/>
      <c r="AE580" s="312"/>
      <c r="AF580" s="312"/>
      <c r="AG580" s="312"/>
      <c r="AH580" s="313"/>
    </row>
    <row r="581" spans="2:34" x14ac:dyDescent="0.25">
      <c r="C581" s="282">
        <v>2019</v>
      </c>
      <c r="D581" s="282">
        <v>2020</v>
      </c>
      <c r="E581" s="282">
        <v>2021</v>
      </c>
      <c r="F581" s="282">
        <v>2022</v>
      </c>
      <c r="G581" s="282">
        <v>2023</v>
      </c>
      <c r="H581" s="282">
        <v>2024</v>
      </c>
      <c r="I581" s="282">
        <v>2025</v>
      </c>
      <c r="J581" s="282">
        <v>2026</v>
      </c>
      <c r="K581" s="282">
        <v>2027</v>
      </c>
      <c r="L581" s="282">
        <v>2028</v>
      </c>
      <c r="M581" s="282">
        <v>2029</v>
      </c>
      <c r="N581" s="282">
        <v>2030</v>
      </c>
      <c r="O581" s="282">
        <v>2031</v>
      </c>
      <c r="P581" s="282">
        <v>2032</v>
      </c>
      <c r="Q581" s="282">
        <v>2033</v>
      </c>
      <c r="R581" s="282">
        <v>2034</v>
      </c>
      <c r="S581" s="282">
        <v>2035</v>
      </c>
      <c r="T581" s="282">
        <v>2036</v>
      </c>
      <c r="U581" s="282">
        <v>2037</v>
      </c>
      <c r="V581" s="282">
        <v>2038</v>
      </c>
      <c r="W581" s="282">
        <v>2039</v>
      </c>
      <c r="X581" s="282">
        <v>2040</v>
      </c>
      <c r="Y581" s="282">
        <v>2041</v>
      </c>
      <c r="Z581" s="282">
        <v>2042</v>
      </c>
      <c r="AA581" s="282">
        <v>2043</v>
      </c>
      <c r="AB581" s="282">
        <v>2044</v>
      </c>
      <c r="AC581" s="282">
        <v>2045</v>
      </c>
      <c r="AD581" s="282">
        <v>2046</v>
      </c>
      <c r="AE581" s="282">
        <v>2047</v>
      </c>
      <c r="AF581" s="282">
        <v>2048</v>
      </c>
      <c r="AG581" s="282">
        <v>2049</v>
      </c>
      <c r="AH581" s="282">
        <v>2050</v>
      </c>
    </row>
    <row r="582" spans="2:34" x14ac:dyDescent="0.25">
      <c r="B582" s="256" t="s">
        <v>286</v>
      </c>
      <c r="C582" s="249">
        <f t="shared" ref="C582:AH582" si="35">C$574*C380</f>
        <v>8973.5939752159975</v>
      </c>
      <c r="D582" s="249">
        <f t="shared" si="35"/>
        <v>9182.7285018080001</v>
      </c>
      <c r="E582" s="249">
        <f t="shared" si="35"/>
        <v>10336.369384070404</v>
      </c>
      <c r="F582" s="249">
        <f t="shared" si="35"/>
        <v>11536.16444265614</v>
      </c>
      <c r="G582" s="249">
        <f t="shared" si="35"/>
        <v>12781.733190220777</v>
      </c>
      <c r="H582" s="249">
        <f t="shared" si="35"/>
        <v>14071.238059244917</v>
      </c>
      <c r="I582" s="249">
        <f t="shared" si="35"/>
        <v>15402.84584613595</v>
      </c>
      <c r="J582" s="249">
        <f t="shared" si="35"/>
        <v>16776.017145804894</v>
      </c>
      <c r="K582" s="249">
        <f t="shared" si="35"/>
        <v>18191.223050176246</v>
      </c>
      <c r="L582" s="249">
        <f t="shared" si="35"/>
        <v>19648.420462512069</v>
      </c>
      <c r="M582" s="249">
        <f t="shared" si="35"/>
        <v>21147.786982888225</v>
      </c>
      <c r="N582" s="249">
        <f t="shared" si="35"/>
        <v>22689.394910976</v>
      </c>
      <c r="O582" s="249">
        <f t="shared" si="35"/>
        <v>24473.987698767738</v>
      </c>
      <c r="P582" s="249">
        <f t="shared" si="35"/>
        <v>26307.317010866984</v>
      </c>
      <c r="Q582" s="249">
        <f t="shared" si="35"/>
        <v>28188.57075565583</v>
      </c>
      <c r="R582" s="249">
        <f t="shared" si="35"/>
        <v>30116.68303013108</v>
      </c>
      <c r="S582" s="249">
        <f t="shared" si="35"/>
        <v>32090.523430279936</v>
      </c>
      <c r="T582" s="249">
        <f t="shared" si="35"/>
        <v>34109.077305407991</v>
      </c>
      <c r="U582" s="249">
        <f t="shared" si="35"/>
        <v>36171.428093204842</v>
      </c>
      <c r="V582" s="249">
        <f t="shared" si="35"/>
        <v>38276.392029740498</v>
      </c>
      <c r="W582" s="249">
        <f t="shared" si="35"/>
        <v>40422.798788497355</v>
      </c>
      <c r="X582" s="249">
        <f t="shared" si="35"/>
        <v>42609.337445503814</v>
      </c>
      <c r="Y582" s="249">
        <f t="shared" si="35"/>
        <v>44834.718703615872</v>
      </c>
      <c r="Z582" s="249">
        <f t="shared" si="35"/>
        <v>47097.496586828733</v>
      </c>
      <c r="AA582" s="249">
        <f t="shared" si="35"/>
        <v>49396.000809135992</v>
      </c>
      <c r="AB582" s="249">
        <f t="shared" si="35"/>
        <v>51728.372123884852</v>
      </c>
      <c r="AC582" s="249">
        <f t="shared" si="35"/>
        <v>54092.81406755167</v>
      </c>
      <c r="AD582" s="249">
        <f t="shared" si="35"/>
        <v>56487.523124588537</v>
      </c>
      <c r="AE582" s="249">
        <f t="shared" si="35"/>
        <v>58910.876498370999</v>
      </c>
      <c r="AF582" s="249">
        <f t="shared" si="35"/>
        <v>61361.431516351855</v>
      </c>
      <c r="AG582" s="249">
        <f t="shared" si="35"/>
        <v>63837.904418601538</v>
      </c>
      <c r="AH582" s="249">
        <f t="shared" si="35"/>
        <v>66338.860185600002</v>
      </c>
    </row>
    <row r="583" spans="2:34" x14ac:dyDescent="0.25">
      <c r="B583" s="256" t="s">
        <v>431</v>
      </c>
      <c r="C583" s="249">
        <f t="shared" ref="C583:AH583" si="36">C$574*C381</f>
        <v>999.74595291200001</v>
      </c>
      <c r="D583" s="249">
        <f t="shared" si="36"/>
        <v>998.66566720000014</v>
      </c>
      <c r="E583" s="249">
        <f t="shared" si="36"/>
        <v>1096.6747532576005</v>
      </c>
      <c r="F583" s="249">
        <f t="shared" si="36"/>
        <v>1193.6423508864145</v>
      </c>
      <c r="G583" s="249">
        <f t="shared" si="36"/>
        <v>1289.5215424415978</v>
      </c>
      <c r="H583" s="249">
        <f t="shared" si="36"/>
        <v>1384.4591190752117</v>
      </c>
      <c r="I583" s="249">
        <f t="shared" si="36"/>
        <v>1478.5658508479951</v>
      </c>
      <c r="J583" s="249">
        <f t="shared" si="36"/>
        <v>1571.8010665472091</v>
      </c>
      <c r="K583" s="249">
        <f t="shared" si="36"/>
        <v>1664.0011790592223</v>
      </c>
      <c r="L583" s="249">
        <f t="shared" si="36"/>
        <v>1755.1618158816061</v>
      </c>
      <c r="M583" s="249">
        <f t="shared" si="36"/>
        <v>1845.2650358736198</v>
      </c>
      <c r="N583" s="249">
        <f t="shared" si="36"/>
        <v>1934.2923426560003</v>
      </c>
      <c r="O583" s="249">
        <f t="shared" si="36"/>
        <v>2038.9947702911784</v>
      </c>
      <c r="P583" s="249">
        <f t="shared" si="36"/>
        <v>2142.4192895903825</v>
      </c>
      <c r="Q583" s="249">
        <f t="shared" si="36"/>
        <v>2244.3580452479869</v>
      </c>
      <c r="R583" s="249">
        <f t="shared" si="36"/>
        <v>2344.5736517247906</v>
      </c>
      <c r="S583" s="249">
        <f t="shared" si="36"/>
        <v>2442.8168612959948</v>
      </c>
      <c r="T583" s="249">
        <f t="shared" si="36"/>
        <v>2538.9145693375999</v>
      </c>
      <c r="U583" s="249">
        <f t="shared" si="36"/>
        <v>2632.8218000304037</v>
      </c>
      <c r="V583" s="249">
        <f t="shared" si="36"/>
        <v>2724.525992614379</v>
      </c>
      <c r="W583" s="249">
        <f t="shared" si="36"/>
        <v>2814.0901168575833</v>
      </c>
      <c r="X583" s="249">
        <f t="shared" si="36"/>
        <v>2901.5748642399876</v>
      </c>
      <c r="Y583" s="249">
        <f t="shared" si="36"/>
        <v>2986.9501779567913</v>
      </c>
      <c r="Z583" s="249">
        <f t="shared" si="36"/>
        <v>3070.1438996479956</v>
      </c>
      <c r="AA583" s="249">
        <f t="shared" si="36"/>
        <v>3151.1792346575999</v>
      </c>
      <c r="AB583" s="249">
        <f t="shared" si="36"/>
        <v>3230.0049803488037</v>
      </c>
      <c r="AC583" s="249">
        <f t="shared" si="36"/>
        <v>3306.6826625679801</v>
      </c>
      <c r="AD583" s="249">
        <f t="shared" si="36"/>
        <v>3381.1712208319841</v>
      </c>
      <c r="AE583" s="249">
        <f t="shared" si="36"/>
        <v>3453.4784511103881</v>
      </c>
      <c r="AF583" s="249">
        <f t="shared" si="36"/>
        <v>3523.6267424863927</v>
      </c>
      <c r="AG583" s="249">
        <f t="shared" si="36"/>
        <v>3591.6043851631966</v>
      </c>
      <c r="AH583" s="249">
        <f t="shared" si="36"/>
        <v>3657.4096576000002</v>
      </c>
    </row>
    <row r="584" spans="2:34" x14ac:dyDescent="0.25">
      <c r="B584" s="256" t="s">
        <v>251</v>
      </c>
      <c r="C584" s="249">
        <f t="shared" ref="C584:AH584" si="37">C$574*C382</f>
        <v>34317.072706752006</v>
      </c>
      <c r="D584" s="249">
        <f t="shared" si="37"/>
        <v>34953.140162784002</v>
      </c>
      <c r="E584" s="249">
        <f t="shared" si="37"/>
        <v>39119.714903596825</v>
      </c>
      <c r="F584" s="249">
        <f t="shared" si="37"/>
        <v>43377.663827290133</v>
      </c>
      <c r="G584" s="249">
        <f t="shared" si="37"/>
        <v>47721.276037468728</v>
      </c>
      <c r="H584" s="249">
        <f t="shared" si="37"/>
        <v>52148.614371168449</v>
      </c>
      <c r="I584" s="249">
        <f t="shared" si="37"/>
        <v>56658.156071471822</v>
      </c>
      <c r="J584" s="249">
        <f t="shared" si="37"/>
        <v>61244.659487693156</v>
      </c>
      <c r="K584" s="249">
        <f t="shared" si="37"/>
        <v>65901.711249783315</v>
      </c>
      <c r="L584" s="249">
        <f t="shared" si="37"/>
        <v>70627.323739104264</v>
      </c>
      <c r="M584" s="249">
        <f t="shared" si="37"/>
        <v>75421.257111879226</v>
      </c>
      <c r="N584" s="249">
        <f t="shared" si="37"/>
        <v>80283.884644416015</v>
      </c>
      <c r="O584" s="249">
        <f t="shared" si="37"/>
        <v>85919.736568261491</v>
      </c>
      <c r="P584" s="249">
        <f t="shared" si="37"/>
        <v>91637.511401567259</v>
      </c>
      <c r="Q584" s="249">
        <f t="shared" si="37"/>
        <v>97440.116138130659</v>
      </c>
      <c r="R584" s="249">
        <f t="shared" si="37"/>
        <v>103332.55052282843</v>
      </c>
      <c r="S584" s="249">
        <f t="shared" si="37"/>
        <v>109319.80390027183</v>
      </c>
      <c r="T584" s="249">
        <f t="shared" si="37"/>
        <v>115404.45091668479</v>
      </c>
      <c r="U584" s="249">
        <f t="shared" si="37"/>
        <v>121588.06940776338</v>
      </c>
      <c r="V584" s="249">
        <f t="shared" si="37"/>
        <v>127873.70590275744</v>
      </c>
      <c r="W584" s="249">
        <f t="shared" si="37"/>
        <v>134264.42726706163</v>
      </c>
      <c r="X584" s="249">
        <f t="shared" si="37"/>
        <v>140762.36873654343</v>
      </c>
      <c r="Y584" s="249">
        <f t="shared" si="37"/>
        <v>147369.402192662</v>
      </c>
      <c r="Z584" s="249">
        <f t="shared" si="37"/>
        <v>154085.34527554541</v>
      </c>
      <c r="AA584" s="249">
        <f t="shared" si="37"/>
        <v>160907.03716045441</v>
      </c>
      <c r="AB584" s="249">
        <f t="shared" si="37"/>
        <v>167828.94571357465</v>
      </c>
      <c r="AC584" s="249">
        <f t="shared" si="37"/>
        <v>174845.09453889501</v>
      </c>
      <c r="AD584" s="249">
        <f t="shared" si="37"/>
        <v>181952.08613199281</v>
      </c>
      <c r="AE584" s="249">
        <f t="shared" si="37"/>
        <v>189145.42213366981</v>
      </c>
      <c r="AF584" s="249">
        <f t="shared" si="37"/>
        <v>196415.40116161885</v>
      </c>
      <c r="AG584" s="249">
        <f t="shared" si="37"/>
        <v>203749.56301492781</v>
      </c>
      <c r="AH584" s="249">
        <f t="shared" si="37"/>
        <v>211136.10038400002</v>
      </c>
    </row>
    <row r="585" spans="2:34" x14ac:dyDescent="0.25">
      <c r="B585" s="256" t="s">
        <v>216</v>
      </c>
      <c r="C585" s="249">
        <f t="shared" ref="C585:AH585" si="38">C$574*C383</f>
        <v>13339.637726448002</v>
      </c>
      <c r="D585" s="249">
        <f t="shared" si="38"/>
        <v>13775.961964736</v>
      </c>
      <c r="E585" s="249">
        <f t="shared" si="38"/>
        <v>15645.675009659206</v>
      </c>
      <c r="F585" s="249">
        <f t="shared" si="38"/>
        <v>17618.135538816212</v>
      </c>
      <c r="G585" s="249">
        <f t="shared" si="38"/>
        <v>19697.304999673568</v>
      </c>
      <c r="H585" s="249">
        <f t="shared" si="38"/>
        <v>21887.310572400187</v>
      </c>
      <c r="I585" s="249">
        <f t="shared" si="38"/>
        <v>24192.335561615921</v>
      </c>
      <c r="J585" s="249">
        <f t="shared" si="38"/>
        <v>26616.550362060952</v>
      </c>
      <c r="K585" s="249">
        <f t="shared" si="38"/>
        <v>29164.026993499603</v>
      </c>
      <c r="L585" s="249">
        <f t="shared" si="38"/>
        <v>31838.738388163314</v>
      </c>
      <c r="M585" s="249">
        <f t="shared" si="38"/>
        <v>34644.504781211581</v>
      </c>
      <c r="N585" s="249">
        <f t="shared" si="38"/>
        <v>37585.114216928006</v>
      </c>
      <c r="O585" s="249">
        <f t="shared" si="38"/>
        <v>41001.349869564365</v>
      </c>
      <c r="P585" s="249">
        <f t="shared" si="38"/>
        <v>44580.592590534026</v>
      </c>
      <c r="Q585" s="249">
        <f t="shared" si="38"/>
        <v>48326.727705655714</v>
      </c>
      <c r="R585" s="249">
        <f t="shared" si="38"/>
        <v>52243.240327129402</v>
      </c>
      <c r="S585" s="249">
        <f t="shared" si="38"/>
        <v>56333.600299087899</v>
      </c>
      <c r="T585" s="249">
        <f t="shared" si="38"/>
        <v>60601.487118204794</v>
      </c>
      <c r="U585" s="249">
        <f t="shared" si="38"/>
        <v>65050.906262953693</v>
      </c>
      <c r="V585" s="249">
        <f t="shared" si="38"/>
        <v>69686.100612210677</v>
      </c>
      <c r="W585" s="249">
        <f t="shared" si="38"/>
        <v>74511.500653644369</v>
      </c>
      <c r="X585" s="249">
        <f t="shared" si="38"/>
        <v>79531.324102431667</v>
      </c>
      <c r="Y585" s="249">
        <f t="shared" si="38"/>
        <v>84749.54586081898</v>
      </c>
      <c r="Z585" s="249">
        <f t="shared" si="38"/>
        <v>90169.404610611091</v>
      </c>
      <c r="AA585" s="249">
        <f t="shared" si="38"/>
        <v>95793.518737857594</v>
      </c>
      <c r="AB585" s="249">
        <f t="shared" si="38"/>
        <v>101624.00397424013</v>
      </c>
      <c r="AC585" s="249">
        <f t="shared" si="38"/>
        <v>107663.03011293538</v>
      </c>
      <c r="AD585" s="249">
        <f t="shared" si="38"/>
        <v>113913.26380625868</v>
      </c>
      <c r="AE585" s="249">
        <f t="shared" si="38"/>
        <v>120377.91642917242</v>
      </c>
      <c r="AF585" s="249">
        <f t="shared" si="38"/>
        <v>127060.17333641251</v>
      </c>
      <c r="AG585" s="249">
        <f t="shared" si="38"/>
        <v>133963.39546366545</v>
      </c>
      <c r="AH585" s="249">
        <f t="shared" si="38"/>
        <v>141090.85495200002</v>
      </c>
    </row>
    <row r="586" spans="2:34" x14ac:dyDescent="0.25">
      <c r="B586" s="256" t="s">
        <v>323</v>
      </c>
      <c r="C586" s="249">
        <f t="shared" ref="C586:AH586" si="39">C$574*C384</f>
        <v>18.834094640000004</v>
      </c>
      <c r="D586" s="249">
        <f t="shared" si="39"/>
        <v>18.991764608</v>
      </c>
      <c r="E586" s="249">
        <f t="shared" si="39"/>
        <v>21.061604748800008</v>
      </c>
      <c r="F586" s="249">
        <f t="shared" si="39"/>
        <v>23.15712201600028</v>
      </c>
      <c r="G586" s="249">
        <f t="shared" si="39"/>
        <v>25.280255769599965</v>
      </c>
      <c r="H586" s="249">
        <f t="shared" si="39"/>
        <v>27.426894566400236</v>
      </c>
      <c r="I586" s="249">
        <f t="shared" si="39"/>
        <v>29.590463975999903</v>
      </c>
      <c r="J586" s="249">
        <f t="shared" si="39"/>
        <v>31.775094835200182</v>
      </c>
      <c r="K586" s="249">
        <f t="shared" si="39"/>
        <v>33.980282910400462</v>
      </c>
      <c r="L586" s="249">
        <f t="shared" si="39"/>
        <v>36.196951996800131</v>
      </c>
      <c r="M586" s="249">
        <f t="shared" si="39"/>
        <v>38.433034076800418</v>
      </c>
      <c r="N586" s="249">
        <f t="shared" si="39"/>
        <v>40.671870048000002</v>
      </c>
      <c r="O586" s="249">
        <f t="shared" si="39"/>
        <v>43.28580438239954</v>
      </c>
      <c r="P586" s="249">
        <f t="shared" si="39"/>
        <v>45.908403439999631</v>
      </c>
      <c r="Q586" s="249">
        <f t="shared" si="39"/>
        <v>48.540265049599718</v>
      </c>
      <c r="R586" s="249">
        <f t="shared" si="39"/>
        <v>51.181666623999803</v>
      </c>
      <c r="S586" s="249">
        <f t="shared" si="39"/>
        <v>53.831835791999893</v>
      </c>
      <c r="T586" s="249">
        <f t="shared" si="39"/>
        <v>56.482839727999988</v>
      </c>
      <c r="U586" s="249">
        <f t="shared" si="39"/>
        <v>59.152467422400093</v>
      </c>
      <c r="V586" s="249">
        <f t="shared" si="39"/>
        <v>61.814567027199537</v>
      </c>
      <c r="W586" s="249">
        <f t="shared" si="39"/>
        <v>64.482069857599626</v>
      </c>
      <c r="X586" s="249">
        <f t="shared" si="39"/>
        <v>67.144513487999717</v>
      </c>
      <c r="Y586" s="249">
        <f t="shared" si="39"/>
        <v>69.809218580799808</v>
      </c>
      <c r="Z586" s="249">
        <f t="shared" si="39"/>
        <v>72.4756168191999</v>
      </c>
      <c r="AA586" s="249">
        <f t="shared" si="39"/>
        <v>75.127502742399997</v>
      </c>
      <c r="AB586" s="249">
        <f t="shared" si="39"/>
        <v>77.777757916800084</v>
      </c>
      <c r="AC586" s="249">
        <f t="shared" si="39"/>
        <v>80.431785567999526</v>
      </c>
      <c r="AD586" s="249">
        <f t="shared" si="39"/>
        <v>83.064971001599631</v>
      </c>
      <c r="AE586" s="249">
        <f t="shared" si="39"/>
        <v>85.690080265599718</v>
      </c>
      <c r="AF586" s="249">
        <f t="shared" si="39"/>
        <v>88.312128713599833</v>
      </c>
      <c r="AG586" s="249">
        <f t="shared" si="39"/>
        <v>90.91963111839992</v>
      </c>
      <c r="AH586" s="249">
        <f t="shared" si="39"/>
        <v>93.511723199999992</v>
      </c>
    </row>
    <row r="587" spans="2:34" x14ac:dyDescent="0.25">
      <c r="B587" s="256" t="s">
        <v>360</v>
      </c>
      <c r="C587" s="249">
        <f t="shared" ref="C587:AH587" si="40">C$574*C385</f>
        <v>24273.991813200006</v>
      </c>
      <c r="D587" s="249">
        <f t="shared" si="40"/>
        <v>24499.003663728003</v>
      </c>
      <c r="E587" s="249">
        <f t="shared" si="40"/>
        <v>27193.402322539208</v>
      </c>
      <c r="F587" s="249">
        <f t="shared" si="40"/>
        <v>29928.589779571565</v>
      </c>
      <c r="G587" s="249">
        <f t="shared" si="40"/>
        <v>32703.764538993546</v>
      </c>
      <c r="H587" s="249">
        <f t="shared" si="40"/>
        <v>35518.348652169901</v>
      </c>
      <c r="I587" s="249">
        <f t="shared" si="40"/>
        <v>38371.703676119876</v>
      </c>
      <c r="J587" s="249">
        <f t="shared" si="40"/>
        <v>41263.011419443435</v>
      </c>
      <c r="K587" s="249">
        <f t="shared" si="40"/>
        <v>44191.153549901413</v>
      </c>
      <c r="L587" s="249">
        <f t="shared" si="40"/>
        <v>47154.864727497777</v>
      </c>
      <c r="M587" s="249">
        <f t="shared" si="40"/>
        <v>50152.679102765338</v>
      </c>
      <c r="N587" s="249">
        <f t="shared" si="40"/>
        <v>53183.158796735996</v>
      </c>
      <c r="O587" s="249">
        <f t="shared" si="40"/>
        <v>56710.780141031391</v>
      </c>
      <c r="P587" s="249">
        <f t="shared" si="40"/>
        <v>60275.198354562708</v>
      </c>
      <c r="Q587" s="249">
        <f t="shared" si="40"/>
        <v>63875.244021450824</v>
      </c>
      <c r="R587" s="249">
        <f t="shared" si="40"/>
        <v>67509.863953766151</v>
      </c>
      <c r="S587" s="249">
        <f t="shared" si="40"/>
        <v>71178.02783867986</v>
      </c>
      <c r="T587" s="249">
        <f t="shared" si="40"/>
        <v>74878.478973868798</v>
      </c>
      <c r="U587" s="249">
        <f t="shared" si="40"/>
        <v>78609.834224116901</v>
      </c>
      <c r="V587" s="249">
        <f t="shared" si="40"/>
        <v>82370.661168805775</v>
      </c>
      <c r="W587" s="249">
        <f t="shared" si="40"/>
        <v>86159.452108770696</v>
      </c>
      <c r="X587" s="249">
        <f t="shared" si="40"/>
        <v>89974.751392415623</v>
      </c>
      <c r="Y587" s="249">
        <f t="shared" si="40"/>
        <v>93815.079187377341</v>
      </c>
      <c r="Z587" s="249">
        <f t="shared" si="40"/>
        <v>97679.134730956663</v>
      </c>
      <c r="AA587" s="249">
        <f t="shared" si="40"/>
        <v>101565.87528998881</v>
      </c>
      <c r="AB587" s="249">
        <f t="shared" si="40"/>
        <v>105474.36492734413</v>
      </c>
      <c r="AC587" s="249">
        <f t="shared" si="40"/>
        <v>109403.60623819137</v>
      </c>
      <c r="AD587" s="249">
        <f t="shared" si="40"/>
        <v>113352.32377186508</v>
      </c>
      <c r="AE587" s="249">
        <f t="shared" si="40"/>
        <v>117318.99058356922</v>
      </c>
      <c r="AF587" s="249">
        <f t="shared" si="40"/>
        <v>121302.11301595173</v>
      </c>
      <c r="AG587" s="249">
        <f t="shared" si="40"/>
        <v>125300.05679083188</v>
      </c>
      <c r="AH587" s="249">
        <f t="shared" si="40"/>
        <v>129311.13008640001</v>
      </c>
    </row>
    <row r="588" spans="2:34" x14ac:dyDescent="0.25">
      <c r="B588" s="256" t="s">
        <v>259</v>
      </c>
      <c r="C588" s="249">
        <f t="shared" ref="C588:AH588" si="41">C$574*C386</f>
        <v>870.75512320000007</v>
      </c>
      <c r="D588" s="249">
        <f t="shared" si="41"/>
        <v>872.3760896</v>
      </c>
      <c r="E588" s="249">
        <f t="shared" si="41"/>
        <v>961.19857152000043</v>
      </c>
      <c r="F588" s="249">
        <f t="shared" si="41"/>
        <v>1049.9372083200128</v>
      </c>
      <c r="G588" s="249">
        <f t="shared" si="41"/>
        <v>1138.503974399998</v>
      </c>
      <c r="H588" s="249">
        <f t="shared" si="41"/>
        <v>1226.8000102400106</v>
      </c>
      <c r="I588" s="249">
        <f t="shared" si="41"/>
        <v>1314.7650815999955</v>
      </c>
      <c r="J588" s="249">
        <f t="shared" si="41"/>
        <v>1402.2912614400079</v>
      </c>
      <c r="K588" s="249">
        <f t="shared" si="41"/>
        <v>1489.3033600000203</v>
      </c>
      <c r="L588" s="249">
        <f t="shared" si="41"/>
        <v>1575.7648128000058</v>
      </c>
      <c r="M588" s="249">
        <f t="shared" si="41"/>
        <v>1661.6594278400178</v>
      </c>
      <c r="N588" s="249">
        <f t="shared" si="41"/>
        <v>1746.9754880000003</v>
      </c>
      <c r="O588" s="249">
        <f t="shared" si="41"/>
        <v>1846.8523596799801</v>
      </c>
      <c r="P588" s="249">
        <f t="shared" si="41"/>
        <v>1946.031961599984</v>
      </c>
      <c r="Q588" s="249">
        <f t="shared" si="41"/>
        <v>2044.515345919988</v>
      </c>
      <c r="R588" s="249">
        <f t="shared" si="41"/>
        <v>2142.314239999992</v>
      </c>
      <c r="S588" s="249">
        <f t="shared" si="41"/>
        <v>2239.4185407999958</v>
      </c>
      <c r="T588" s="249">
        <f t="shared" si="41"/>
        <v>2335.8450662399996</v>
      </c>
      <c r="U588" s="249">
        <f t="shared" si="41"/>
        <v>2431.5656217600035</v>
      </c>
      <c r="V588" s="249">
        <f t="shared" si="41"/>
        <v>2526.5829887999807</v>
      </c>
      <c r="W588" s="249">
        <f t="shared" si="41"/>
        <v>2620.9216755199845</v>
      </c>
      <c r="X588" s="249">
        <f t="shared" si="41"/>
        <v>2714.5693567999883</v>
      </c>
      <c r="Y588" s="249">
        <f t="shared" si="41"/>
        <v>2807.530593279992</v>
      </c>
      <c r="Z588" s="249">
        <f t="shared" si="41"/>
        <v>2899.7894553599963</v>
      </c>
      <c r="AA588" s="249">
        <f t="shared" si="41"/>
        <v>2991.2773478399995</v>
      </c>
      <c r="AB588" s="249">
        <f t="shared" si="41"/>
        <v>3081.9113932800037</v>
      </c>
      <c r="AC588" s="249">
        <f t="shared" si="41"/>
        <v>3171.6275455999812</v>
      </c>
      <c r="AD588" s="249">
        <f t="shared" si="41"/>
        <v>3260.3687526399849</v>
      </c>
      <c r="AE588" s="249">
        <f t="shared" si="41"/>
        <v>3348.1066815999889</v>
      </c>
      <c r="AF588" s="249">
        <f t="shared" si="41"/>
        <v>3434.7628339199923</v>
      </c>
      <c r="AG588" s="249">
        <f t="shared" si="41"/>
        <v>3520.2959411199959</v>
      </c>
      <c r="AH588" s="249">
        <f t="shared" si="41"/>
        <v>3604.62592</v>
      </c>
    </row>
    <row r="589" spans="2:34" x14ac:dyDescent="0.25">
      <c r="B589" s="256" t="s">
        <v>375</v>
      </c>
      <c r="C589" s="249">
        <f t="shared" ref="C589:AH589" si="42">C$574*C387</f>
        <v>13884.342067200003</v>
      </c>
      <c r="D589" s="249">
        <f t="shared" si="42"/>
        <v>14047.782443376003</v>
      </c>
      <c r="E589" s="249">
        <f t="shared" si="42"/>
        <v>15627.288151675208</v>
      </c>
      <c r="F589" s="249">
        <f t="shared" si="42"/>
        <v>17233.432546233813</v>
      </c>
      <c r="G589" s="249">
        <f t="shared" si="42"/>
        <v>18865.98160643037</v>
      </c>
      <c r="H589" s="249">
        <f t="shared" si="42"/>
        <v>20525.325476812974</v>
      </c>
      <c r="I589" s="249">
        <f t="shared" si="42"/>
        <v>22211.922613031929</v>
      </c>
      <c r="J589" s="249">
        <f t="shared" si="42"/>
        <v>23925.831079526535</v>
      </c>
      <c r="K589" s="249">
        <f t="shared" si="42"/>
        <v>25666.661062286756</v>
      </c>
      <c r="L589" s="249">
        <f t="shared" si="42"/>
        <v>27434.023188019295</v>
      </c>
      <c r="M589" s="249">
        <f t="shared" si="42"/>
        <v>29227.251148013114</v>
      </c>
      <c r="N589" s="249">
        <f t="shared" si="42"/>
        <v>31045.72204416</v>
      </c>
      <c r="O589" s="249">
        <f t="shared" si="42"/>
        <v>33161.645352887645</v>
      </c>
      <c r="P589" s="249">
        <f t="shared" si="42"/>
        <v>35307.360868194912</v>
      </c>
      <c r="Q589" s="249">
        <f t="shared" si="42"/>
        <v>37482.004255814179</v>
      </c>
      <c r="R589" s="249">
        <f t="shared" si="42"/>
        <v>39684.470722559847</v>
      </c>
      <c r="S589" s="249">
        <f t="shared" si="42"/>
        <v>41913.83705056792</v>
      </c>
      <c r="T589" s="249">
        <f t="shared" si="42"/>
        <v>44169.367772121594</v>
      </c>
      <c r="U589" s="249">
        <f t="shared" si="42"/>
        <v>46450.912710576064</v>
      </c>
      <c r="V589" s="249">
        <f t="shared" si="42"/>
        <v>48758.728039756432</v>
      </c>
      <c r="W589" s="249">
        <f t="shared" si="42"/>
        <v>51093.515696975701</v>
      </c>
      <c r="X589" s="249">
        <f t="shared" si="42"/>
        <v>53455.876475039775</v>
      </c>
      <c r="Y589" s="249">
        <f t="shared" si="42"/>
        <v>55845.902258611044</v>
      </c>
      <c r="Z589" s="249">
        <f t="shared" si="42"/>
        <v>58263.458365593528</v>
      </c>
      <c r="AA589" s="249">
        <f t="shared" si="42"/>
        <v>60708.618079526394</v>
      </c>
      <c r="AB589" s="249">
        <f t="shared" si="42"/>
        <v>63181.466813241677</v>
      </c>
      <c r="AC589" s="249">
        <f t="shared" si="42"/>
        <v>65682.023642111613</v>
      </c>
      <c r="AD589" s="249">
        <f t="shared" si="42"/>
        <v>68210.403114182089</v>
      </c>
      <c r="AE589" s="249">
        <f t="shared" si="42"/>
        <v>70766.57563196616</v>
      </c>
      <c r="AF589" s="249">
        <f t="shared" si="42"/>
        <v>73350.038282505455</v>
      </c>
      <c r="AG589" s="249">
        <f t="shared" si="42"/>
        <v>75960.158467132729</v>
      </c>
      <c r="AH589" s="249">
        <f t="shared" si="42"/>
        <v>78596.346691200015</v>
      </c>
    </row>
    <row r="590" spans="2:34" x14ac:dyDescent="0.25">
      <c r="B590" s="256" t="s">
        <v>448</v>
      </c>
      <c r="C590" s="249">
        <f t="shared" ref="C590:AH590" si="43">C$574*C388</f>
        <v>4590.603283391999</v>
      </c>
      <c r="D590" s="249">
        <f t="shared" si="43"/>
        <v>4616.896793599999</v>
      </c>
      <c r="E590" s="249">
        <f t="shared" si="43"/>
        <v>5099.2653150208016</v>
      </c>
      <c r="F590" s="249">
        <f t="shared" si="43"/>
        <v>5577.3770067456671</v>
      </c>
      <c r="G590" s="249">
        <f t="shared" si="43"/>
        <v>6051.8007276271901</v>
      </c>
      <c r="H590" s="249">
        <f t="shared" si="43"/>
        <v>6525.3130030368548</v>
      </c>
      <c r="I590" s="249">
        <f t="shared" si="43"/>
        <v>7000.7278311599757</v>
      </c>
      <c r="J590" s="249">
        <f t="shared" si="43"/>
        <v>7479.1070613504417</v>
      </c>
      <c r="K590" s="249">
        <f t="shared" si="43"/>
        <v>7959.7469121185077</v>
      </c>
      <c r="L590" s="249">
        <f t="shared" si="43"/>
        <v>8442.2030922432295</v>
      </c>
      <c r="M590" s="249">
        <f t="shared" si="43"/>
        <v>8925.1277594416952</v>
      </c>
      <c r="N590" s="249">
        <f t="shared" si="43"/>
        <v>9407.3567958719996</v>
      </c>
      <c r="O590" s="249">
        <f t="shared" si="43"/>
        <v>9970.5317829710912</v>
      </c>
      <c r="P590" s="249">
        <f t="shared" si="43"/>
        <v>10533.252059209512</v>
      </c>
      <c r="Q590" s="249">
        <f t="shared" si="43"/>
        <v>11095.228364236733</v>
      </c>
      <c r="R590" s="249">
        <f t="shared" si="43"/>
        <v>11656.173978534352</v>
      </c>
      <c r="S590" s="249">
        <f t="shared" si="43"/>
        <v>12215.855595775975</v>
      </c>
      <c r="T590" s="249">
        <f t="shared" si="43"/>
        <v>12773.962084396795</v>
      </c>
      <c r="U590" s="249">
        <f t="shared" si="43"/>
        <v>13330.281409737616</v>
      </c>
      <c r="V590" s="249">
        <f t="shared" si="43"/>
        <v>13884.721393087893</v>
      </c>
      <c r="W590" s="249">
        <f t="shared" si="43"/>
        <v>14437.23766572631</v>
      </c>
      <c r="X590" s="249">
        <f t="shared" si="43"/>
        <v>14987.800158911934</v>
      </c>
      <c r="Y590" s="249">
        <f t="shared" si="43"/>
        <v>15536.331042948756</v>
      </c>
      <c r="Z590" s="249">
        <f t="shared" si="43"/>
        <v>16082.637018470376</v>
      </c>
      <c r="AA590" s="249">
        <f t="shared" si="43"/>
        <v>16626.493094803198</v>
      </c>
      <c r="AB590" s="249">
        <f t="shared" si="43"/>
        <v>17167.684168230418</v>
      </c>
      <c r="AC590" s="249">
        <f t="shared" si="43"/>
        <v>17706.001645359895</v>
      </c>
      <c r="AD590" s="249">
        <f t="shared" si="43"/>
        <v>18241.374173388711</v>
      </c>
      <c r="AE590" s="249">
        <f t="shared" si="43"/>
        <v>18773.667489404736</v>
      </c>
      <c r="AF590" s="249">
        <f t="shared" si="43"/>
        <v>19302.74678221115</v>
      </c>
      <c r="AG590" s="249">
        <f t="shared" si="43"/>
        <v>19828.384707521574</v>
      </c>
      <c r="AH590" s="249">
        <f t="shared" si="43"/>
        <v>20350.499702399997</v>
      </c>
    </row>
    <row r="591" spans="2:34" x14ac:dyDescent="0.25">
      <c r="B591" s="256" t="s">
        <v>260</v>
      </c>
      <c r="C591" s="249">
        <f t="shared" ref="C591:AH591" si="44">C$574*C389</f>
        <v>573.12189176000004</v>
      </c>
      <c r="D591" s="249">
        <f t="shared" si="44"/>
        <v>578.33854199999996</v>
      </c>
      <c r="E591" s="249">
        <f t="shared" si="44"/>
        <v>641.45349593600019</v>
      </c>
      <c r="F591" s="249">
        <f t="shared" si="44"/>
        <v>705.02781580800865</v>
      </c>
      <c r="G591" s="249">
        <f t="shared" si="44"/>
        <v>768.99257447999867</v>
      </c>
      <c r="H591" s="249">
        <f t="shared" si="44"/>
        <v>833.32459089600718</v>
      </c>
      <c r="I591" s="249">
        <f t="shared" si="44"/>
        <v>898.01115083999719</v>
      </c>
      <c r="J591" s="249">
        <f t="shared" si="44"/>
        <v>962.98797593600557</v>
      </c>
      <c r="K591" s="249">
        <f t="shared" si="44"/>
        <v>1028.186515512014</v>
      </c>
      <c r="L591" s="249">
        <f t="shared" si="44"/>
        <v>1093.6037236320039</v>
      </c>
      <c r="M591" s="249">
        <f t="shared" si="44"/>
        <v>1159.2639335600124</v>
      </c>
      <c r="N591" s="249">
        <f t="shared" si="44"/>
        <v>1225.1890828800001</v>
      </c>
      <c r="O591" s="249">
        <f t="shared" si="44"/>
        <v>1302.0716836559861</v>
      </c>
      <c r="P591" s="249">
        <f t="shared" si="44"/>
        <v>1379.2689651839889</v>
      </c>
      <c r="Q591" s="249">
        <f t="shared" si="44"/>
        <v>1456.7353658959914</v>
      </c>
      <c r="R591" s="249">
        <f t="shared" si="44"/>
        <v>1534.413380543994</v>
      </c>
      <c r="S591" s="249">
        <f t="shared" si="44"/>
        <v>1612.2374612399969</v>
      </c>
      <c r="T591" s="249">
        <f t="shared" si="44"/>
        <v>1690.1749706879998</v>
      </c>
      <c r="U591" s="249">
        <f t="shared" si="44"/>
        <v>1768.1818139920026</v>
      </c>
      <c r="V591" s="249">
        <f t="shared" si="44"/>
        <v>1846.1489966399861</v>
      </c>
      <c r="W591" s="249">
        <f t="shared" si="44"/>
        <v>1923.9338102559889</v>
      </c>
      <c r="X591" s="249">
        <f t="shared" si="44"/>
        <v>2001.4086055199914</v>
      </c>
      <c r="Y591" s="249">
        <f t="shared" si="44"/>
        <v>2078.4800749119945</v>
      </c>
      <c r="Z591" s="249">
        <f t="shared" si="44"/>
        <v>2155.093231871997</v>
      </c>
      <c r="AA591" s="249">
        <f t="shared" si="44"/>
        <v>2231.1680130720001</v>
      </c>
      <c r="AB591" s="249">
        <f t="shared" si="44"/>
        <v>2306.6427324800025</v>
      </c>
      <c r="AC591" s="249">
        <f t="shared" si="44"/>
        <v>2381.4555954399862</v>
      </c>
      <c r="AD591" s="249">
        <f t="shared" si="44"/>
        <v>2455.5391886079888</v>
      </c>
      <c r="AE591" s="249">
        <f t="shared" si="44"/>
        <v>2528.8454575199917</v>
      </c>
      <c r="AF591" s="249">
        <f t="shared" si="44"/>
        <v>2601.3637684319951</v>
      </c>
      <c r="AG591" s="249">
        <f t="shared" si="44"/>
        <v>2673.1169685919976</v>
      </c>
      <c r="AH591" s="249">
        <f t="shared" si="44"/>
        <v>2744.1187600000007</v>
      </c>
    </row>
    <row r="592" spans="2:34" x14ac:dyDescent="0.25">
      <c r="B592" s="256" t="s">
        <v>325</v>
      </c>
      <c r="C592" s="249">
        <f t="shared" ref="C592:AH592" si="45">C$574*C390</f>
        <v>54.322391392</v>
      </c>
      <c r="D592" s="249">
        <f t="shared" si="45"/>
        <v>54.847085056000004</v>
      </c>
      <c r="E592" s="249">
        <f t="shared" si="45"/>
        <v>60.894228348800027</v>
      </c>
      <c r="F592" s="249">
        <f t="shared" si="45"/>
        <v>67.03275369600081</v>
      </c>
      <c r="G592" s="249">
        <f t="shared" si="45"/>
        <v>73.259397452799874</v>
      </c>
      <c r="H592" s="249">
        <f t="shared" si="45"/>
        <v>79.573071737600685</v>
      </c>
      <c r="I592" s="249">
        <f t="shared" si="45"/>
        <v>85.97047106399971</v>
      </c>
      <c r="J592" s="249">
        <f t="shared" si="45"/>
        <v>92.447397324800534</v>
      </c>
      <c r="K592" s="249">
        <f t="shared" si="45"/>
        <v>99.001395812801363</v>
      </c>
      <c r="L592" s="249">
        <f t="shared" si="45"/>
        <v>105.62510240640039</v>
      </c>
      <c r="M592" s="249">
        <f t="shared" si="45"/>
        <v>112.31306375040121</v>
      </c>
      <c r="N592" s="249">
        <f t="shared" si="45"/>
        <v>119.05608864000001</v>
      </c>
      <c r="O592" s="249">
        <f t="shared" si="45"/>
        <v>126.89733364319865</v>
      </c>
      <c r="P592" s="249">
        <f t="shared" si="45"/>
        <v>134.7967130015989</v>
      </c>
      <c r="Q592" s="249">
        <f t="shared" si="45"/>
        <v>142.75012017439917</v>
      </c>
      <c r="R592" s="249">
        <f t="shared" si="45"/>
        <v>150.74860954879941</v>
      </c>
      <c r="S592" s="249">
        <f t="shared" si="45"/>
        <v>158.79087918399969</v>
      </c>
      <c r="T592" s="249">
        <f t="shared" si="45"/>
        <v>166.86101411199996</v>
      </c>
      <c r="U592" s="249">
        <f t="shared" si="45"/>
        <v>174.96409172000025</v>
      </c>
      <c r="V592" s="249">
        <f t="shared" si="45"/>
        <v>183.09075707519858</v>
      </c>
      <c r="W592" s="249">
        <f t="shared" si="45"/>
        <v>191.23910001759887</v>
      </c>
      <c r="X592" s="249">
        <f t="shared" si="45"/>
        <v>199.40602911999912</v>
      </c>
      <c r="Y592" s="249">
        <f t="shared" si="45"/>
        <v>207.57914047039944</v>
      </c>
      <c r="Z592" s="249">
        <f t="shared" si="45"/>
        <v>215.76399900159967</v>
      </c>
      <c r="AA592" s="249">
        <f t="shared" si="45"/>
        <v>223.94856160960001</v>
      </c>
      <c r="AB592" s="249">
        <f t="shared" si="45"/>
        <v>232.12793343360028</v>
      </c>
      <c r="AC592" s="249">
        <f t="shared" si="45"/>
        <v>240.30777582399858</v>
      </c>
      <c r="AD592" s="249">
        <f t="shared" si="45"/>
        <v>248.47348909439887</v>
      </c>
      <c r="AE592" s="249">
        <f t="shared" si="45"/>
        <v>256.62706223679913</v>
      </c>
      <c r="AF592" s="249">
        <f t="shared" si="45"/>
        <v>264.76387812159948</v>
      </c>
      <c r="AG592" s="249">
        <f t="shared" si="45"/>
        <v>272.87105923839971</v>
      </c>
      <c r="AH592" s="249">
        <f t="shared" si="45"/>
        <v>280.96270559999999</v>
      </c>
    </row>
    <row r="593" spans="2:34" x14ac:dyDescent="0.25">
      <c r="B593" s="256" t="s">
        <v>287</v>
      </c>
      <c r="C593" s="249">
        <f t="shared" ref="C593:AH593" si="46">C$574*C391</f>
        <v>42840.708048096007</v>
      </c>
      <c r="D593" s="249">
        <f t="shared" si="46"/>
        <v>43272.464762016003</v>
      </c>
      <c r="E593" s="249">
        <f t="shared" si="46"/>
        <v>48066.233221036819</v>
      </c>
      <c r="F593" s="249">
        <f t="shared" si="46"/>
        <v>52934.757829632632</v>
      </c>
      <c r="G593" s="249">
        <f t="shared" si="46"/>
        <v>57874.106582947097</v>
      </c>
      <c r="H593" s="249">
        <f t="shared" si="46"/>
        <v>62879.817400243723</v>
      </c>
      <c r="I593" s="249">
        <f t="shared" si="46"/>
        <v>67947.302237471769</v>
      </c>
      <c r="J593" s="249">
        <f t="shared" si="46"/>
        <v>73071.863430451616</v>
      </c>
      <c r="K593" s="249">
        <f t="shared" si="46"/>
        <v>78249.195367258668</v>
      </c>
      <c r="L593" s="249">
        <f t="shared" si="46"/>
        <v>83475.520094534688</v>
      </c>
      <c r="M593" s="249">
        <f t="shared" si="46"/>
        <v>88747.604238720945</v>
      </c>
      <c r="N593" s="249">
        <f t="shared" si="46"/>
        <v>94061.994660480006</v>
      </c>
      <c r="O593" s="249">
        <f t="shared" si="46"/>
        <v>100237.99308284053</v>
      </c>
      <c r="P593" s="249">
        <f t="shared" si="46"/>
        <v>106457.93133252392</v>
      </c>
      <c r="Q593" s="249">
        <f t="shared" si="46"/>
        <v>112716.24823488893</v>
      </c>
      <c r="R593" s="249">
        <f t="shared" si="46"/>
        <v>119006.97174428114</v>
      </c>
      <c r="S593" s="249">
        <f t="shared" si="46"/>
        <v>125324.25999609577</v>
      </c>
      <c r="T593" s="249">
        <f t="shared" si="46"/>
        <v>131662.51516978556</v>
      </c>
      <c r="U593" s="249">
        <f t="shared" si="46"/>
        <v>138016.71680005459</v>
      </c>
      <c r="V593" s="249">
        <f t="shared" si="46"/>
        <v>144382.24471856529</v>
      </c>
      <c r="W593" s="249">
        <f t="shared" si="46"/>
        <v>150754.93154608231</v>
      </c>
      <c r="X593" s="249">
        <f t="shared" si="46"/>
        <v>157130.50714905534</v>
      </c>
      <c r="Y593" s="249">
        <f t="shared" si="46"/>
        <v>163504.06008256273</v>
      </c>
      <c r="Z593" s="249">
        <f t="shared" si="46"/>
        <v>169870.48208901097</v>
      </c>
      <c r="AA593" s="249">
        <f t="shared" si="46"/>
        <v>176225.25117335038</v>
      </c>
      <c r="AB593" s="249">
        <f t="shared" si="46"/>
        <v>182563.99898190741</v>
      </c>
      <c r="AC593" s="249">
        <f t="shared" si="46"/>
        <v>188882.21071675088</v>
      </c>
      <c r="AD593" s="249">
        <f t="shared" si="46"/>
        <v>195175.45056092073</v>
      </c>
      <c r="AE593" s="249">
        <f t="shared" si="46"/>
        <v>201438.78878423932</v>
      </c>
      <c r="AF593" s="249">
        <f t="shared" si="46"/>
        <v>207666.39903018196</v>
      </c>
      <c r="AG593" s="249">
        <f t="shared" si="46"/>
        <v>213851.93708316455</v>
      </c>
      <c r="AH593" s="249">
        <f t="shared" si="46"/>
        <v>219989.43072960002</v>
      </c>
    </row>
    <row r="594" spans="2:34" x14ac:dyDescent="0.25">
      <c r="B594" s="256" t="s">
        <v>326</v>
      </c>
      <c r="C594" s="249">
        <f t="shared" ref="C594:AH594" si="47">C$574*C392</f>
        <v>81.013399375999981</v>
      </c>
      <c r="D594" s="249">
        <f t="shared" si="47"/>
        <v>81.112188975999985</v>
      </c>
      <c r="E594" s="249">
        <f t="shared" si="47"/>
        <v>89.32804017280003</v>
      </c>
      <c r="F594" s="249">
        <f t="shared" si="47"/>
        <v>97.555463865601183</v>
      </c>
      <c r="G594" s="249">
        <f t="shared" si="47"/>
        <v>105.79186329919982</v>
      </c>
      <c r="H594" s="249">
        <f t="shared" si="47"/>
        <v>114.02967401280095</v>
      </c>
      <c r="I594" s="249">
        <f t="shared" si="47"/>
        <v>122.27372258399957</v>
      </c>
      <c r="J594" s="249">
        <f t="shared" si="47"/>
        <v>130.51472279040073</v>
      </c>
      <c r="K594" s="249">
        <f t="shared" si="47"/>
        <v>138.75250527840186</v>
      </c>
      <c r="L594" s="249">
        <f t="shared" si="47"/>
        <v>146.9850378048005</v>
      </c>
      <c r="M594" s="249">
        <f t="shared" si="47"/>
        <v>155.19860272800165</v>
      </c>
      <c r="N594" s="249">
        <f t="shared" si="47"/>
        <v>163.396304864</v>
      </c>
      <c r="O594" s="249">
        <f t="shared" si="47"/>
        <v>172.98934812639811</v>
      </c>
      <c r="P594" s="249">
        <f t="shared" si="47"/>
        <v>182.5485943007985</v>
      </c>
      <c r="Q594" s="249">
        <f t="shared" si="47"/>
        <v>192.07797042719884</v>
      </c>
      <c r="R594" s="249">
        <f t="shared" si="47"/>
        <v>201.55677118719919</v>
      </c>
      <c r="S594" s="249">
        <f t="shared" si="47"/>
        <v>210.96476127999961</v>
      </c>
      <c r="T594" s="249">
        <f t="shared" si="47"/>
        <v>220.30742997119992</v>
      </c>
      <c r="U594" s="249">
        <f t="shared" si="47"/>
        <v>229.57194443040029</v>
      </c>
      <c r="V594" s="249">
        <f t="shared" si="47"/>
        <v>238.73777482879817</v>
      </c>
      <c r="W594" s="249">
        <f t="shared" si="47"/>
        <v>247.8245440943985</v>
      </c>
      <c r="X594" s="249">
        <f t="shared" si="47"/>
        <v>256.78816383999884</v>
      </c>
      <c r="Y594" s="249">
        <f t="shared" si="47"/>
        <v>265.6605977167992</v>
      </c>
      <c r="Z594" s="249">
        <f t="shared" si="47"/>
        <v>274.40472783359957</v>
      </c>
      <c r="AA594" s="249">
        <f t="shared" si="47"/>
        <v>283.02882551839997</v>
      </c>
      <c r="AB594" s="249">
        <f t="shared" si="47"/>
        <v>291.53004612160026</v>
      </c>
      <c r="AC594" s="249">
        <f t="shared" si="47"/>
        <v>299.9050136159982</v>
      </c>
      <c r="AD594" s="249">
        <f t="shared" si="47"/>
        <v>308.16607486079857</v>
      </c>
      <c r="AE594" s="249">
        <f t="shared" si="47"/>
        <v>316.29512374719894</v>
      </c>
      <c r="AF594" s="249">
        <f t="shared" si="47"/>
        <v>324.29916513279926</v>
      </c>
      <c r="AG594" s="249">
        <f t="shared" si="47"/>
        <v>332.17949739519963</v>
      </c>
      <c r="AH594" s="249">
        <f t="shared" si="47"/>
        <v>339.95771680000001</v>
      </c>
    </row>
    <row r="595" spans="2:34" x14ac:dyDescent="0.25">
      <c r="B595" s="256" t="s">
        <v>405</v>
      </c>
      <c r="C595" s="249">
        <f t="shared" ref="C595:AH595" si="48">C$574*C393</f>
        <v>5276.8640387040004</v>
      </c>
      <c r="D595" s="249">
        <f t="shared" si="48"/>
        <v>5275.1401441759999</v>
      </c>
      <c r="E595" s="249">
        <f t="shared" si="48"/>
        <v>5798.6908759472017</v>
      </c>
      <c r="F595" s="249">
        <f t="shared" si="48"/>
        <v>6319.1033157888769</v>
      </c>
      <c r="G595" s="249">
        <f t="shared" si="48"/>
        <v>6836.0357552031883</v>
      </c>
      <c r="H595" s="249">
        <f t="shared" si="48"/>
        <v>7349.4070795936623</v>
      </c>
      <c r="I595" s="249">
        <f t="shared" si="48"/>
        <v>7859.2181263439761</v>
      </c>
      <c r="J595" s="249">
        <f t="shared" si="48"/>
        <v>8365.177653299248</v>
      </c>
      <c r="K595" s="249">
        <f t="shared" si="48"/>
        <v>8866.9174906273201</v>
      </c>
      <c r="L595" s="249">
        <f t="shared" si="48"/>
        <v>9364.1490758016353</v>
      </c>
      <c r="M595" s="249">
        <f t="shared" si="48"/>
        <v>9856.6585409489071</v>
      </c>
      <c r="N595" s="249">
        <f t="shared" si="48"/>
        <v>10344.234697824</v>
      </c>
      <c r="O595" s="249">
        <f t="shared" si="48"/>
        <v>10916.408908259084</v>
      </c>
      <c r="P595" s="249">
        <f t="shared" si="48"/>
        <v>11482.893373542307</v>
      </c>
      <c r="Q595" s="249">
        <f t="shared" si="48"/>
        <v>12043.81514060313</v>
      </c>
      <c r="R595" s="249">
        <f t="shared" si="48"/>
        <v>12599.46628655355</v>
      </c>
      <c r="S595" s="249">
        <f t="shared" si="48"/>
        <v>13150.160386215974</v>
      </c>
      <c r="T595" s="249">
        <f t="shared" si="48"/>
        <v>13696.0505862016</v>
      </c>
      <c r="U595" s="249">
        <f t="shared" si="48"/>
        <v>14237.292331680021</v>
      </c>
      <c r="V595" s="249">
        <f t="shared" si="48"/>
        <v>14774.200894086285</v>
      </c>
      <c r="W595" s="249">
        <f t="shared" si="48"/>
        <v>15307.153419038308</v>
      </c>
      <c r="X595" s="249">
        <f t="shared" si="48"/>
        <v>15836.52999391993</v>
      </c>
      <c r="Y595" s="249">
        <f t="shared" si="48"/>
        <v>16362.610110811151</v>
      </c>
      <c r="Z595" s="249">
        <f t="shared" si="48"/>
        <v>16885.572766003181</v>
      </c>
      <c r="AA595" s="249">
        <f t="shared" si="48"/>
        <v>17405.506001321599</v>
      </c>
      <c r="AB595" s="249">
        <f t="shared" si="48"/>
        <v>17922.343411001624</v>
      </c>
      <c r="AC595" s="249">
        <f t="shared" si="48"/>
        <v>18436.026751951893</v>
      </c>
      <c r="AD595" s="249">
        <f t="shared" si="48"/>
        <v>18946.638597516714</v>
      </c>
      <c r="AE595" s="249">
        <f t="shared" si="48"/>
        <v>19454.223600894333</v>
      </c>
      <c r="AF595" s="249">
        <f t="shared" si="48"/>
        <v>19958.647452972757</v>
      </c>
      <c r="AG595" s="249">
        <f t="shared" si="48"/>
        <v>20459.664084215983</v>
      </c>
      <c r="AH595" s="249">
        <f t="shared" si="48"/>
        <v>20956.969075200002</v>
      </c>
    </row>
    <row r="596" spans="2:34" x14ac:dyDescent="0.25">
      <c r="B596" s="256" t="s">
        <v>449</v>
      </c>
      <c r="C596" s="249">
        <f t="shared" ref="C596:AH596" si="49">C$574*C394</f>
        <v>3843.0571310399996</v>
      </c>
      <c r="D596" s="249">
        <f t="shared" si="49"/>
        <v>3859.8057126400008</v>
      </c>
      <c r="E596" s="249">
        <f t="shared" si="49"/>
        <v>4261.4357668960029</v>
      </c>
      <c r="F596" s="249">
        <f t="shared" si="49"/>
        <v>4663.2031668480568</v>
      </c>
      <c r="G596" s="249">
        <f t="shared" si="49"/>
        <v>5065.2786287999916</v>
      </c>
      <c r="H596" s="249">
        <f t="shared" si="49"/>
        <v>5468.4657782720469</v>
      </c>
      <c r="I596" s="249">
        <f t="shared" si="49"/>
        <v>5873.5737026399811</v>
      </c>
      <c r="J596" s="249">
        <f t="shared" si="49"/>
        <v>6280.9756065280371</v>
      </c>
      <c r="K596" s="249">
        <f t="shared" si="49"/>
        <v>6690.479725504093</v>
      </c>
      <c r="L596" s="249">
        <f t="shared" si="49"/>
        <v>7101.9082162080258</v>
      </c>
      <c r="M596" s="249">
        <f t="shared" si="49"/>
        <v>7514.8363860320824</v>
      </c>
      <c r="N596" s="249">
        <f t="shared" si="49"/>
        <v>7928.8504660799999</v>
      </c>
      <c r="O596" s="249">
        <f t="shared" si="49"/>
        <v>8412.9612327999112</v>
      </c>
      <c r="P596" s="249">
        <f t="shared" si="49"/>
        <v>8898.453513151926</v>
      </c>
      <c r="Q596" s="249">
        <f t="shared" si="49"/>
        <v>9385.1740088239458</v>
      </c>
      <c r="R596" s="249">
        <f t="shared" si="49"/>
        <v>9872.9244755839645</v>
      </c>
      <c r="S596" s="249">
        <f t="shared" si="49"/>
        <v>10361.538416599982</v>
      </c>
      <c r="T596" s="249">
        <f t="shared" si="49"/>
        <v>10850.844099071999</v>
      </c>
      <c r="U596" s="249">
        <f t="shared" si="49"/>
        <v>11340.689378744017</v>
      </c>
      <c r="V596" s="249">
        <f t="shared" si="49"/>
        <v>11830.980454175909</v>
      </c>
      <c r="W596" s="249">
        <f t="shared" si="49"/>
        <v>12321.618658647929</v>
      </c>
      <c r="X596" s="249">
        <f t="shared" si="49"/>
        <v>12812.493886239947</v>
      </c>
      <c r="Y596" s="249">
        <f t="shared" si="49"/>
        <v>13303.520925047964</v>
      </c>
      <c r="Z596" s="249">
        <f t="shared" si="49"/>
        <v>13794.527573119984</v>
      </c>
      <c r="AA596" s="249">
        <f t="shared" si="49"/>
        <v>14285.270315952001</v>
      </c>
      <c r="AB596" s="249">
        <f t="shared" si="49"/>
        <v>14775.491526832016</v>
      </c>
      <c r="AC596" s="249">
        <f t="shared" si="49"/>
        <v>15264.850773719911</v>
      </c>
      <c r="AD596" s="249">
        <f t="shared" si="49"/>
        <v>15753.24620863993</v>
      </c>
      <c r="AE596" s="249">
        <f t="shared" si="49"/>
        <v>16240.574800599945</v>
      </c>
      <c r="AF596" s="249">
        <f t="shared" si="49"/>
        <v>16726.770691663965</v>
      </c>
      <c r="AG596" s="249">
        <f t="shared" si="49"/>
        <v>17211.826404359985</v>
      </c>
      <c r="AH596" s="249">
        <f t="shared" si="49"/>
        <v>17695.673512000001</v>
      </c>
    </row>
    <row r="597" spans="2:34" x14ac:dyDescent="0.25">
      <c r="B597" s="256" t="s">
        <v>351</v>
      </c>
      <c r="C597" s="249">
        <f t="shared" ref="C597:AH597" si="50">C$574*C395</f>
        <v>96.101293392000002</v>
      </c>
      <c r="D597" s="249">
        <f t="shared" si="50"/>
        <v>97.891109232000005</v>
      </c>
      <c r="E597" s="249">
        <f t="shared" si="50"/>
        <v>109.65551704800005</v>
      </c>
      <c r="F597" s="249">
        <f t="shared" si="50"/>
        <v>121.77670631040148</v>
      </c>
      <c r="G597" s="249">
        <f t="shared" si="50"/>
        <v>134.23808367839976</v>
      </c>
      <c r="H597" s="249">
        <f t="shared" si="50"/>
        <v>147.04329279360124</v>
      </c>
      <c r="I597" s="249">
        <f t="shared" si="50"/>
        <v>160.16943779999946</v>
      </c>
      <c r="J597" s="249">
        <f t="shared" si="50"/>
        <v>173.59923601920099</v>
      </c>
      <c r="K597" s="249">
        <f t="shared" si="50"/>
        <v>187.33869453600255</v>
      </c>
      <c r="L597" s="249">
        <f t="shared" si="50"/>
        <v>201.3627017664007</v>
      </c>
      <c r="M597" s="249">
        <f t="shared" si="50"/>
        <v>215.6704452768023</v>
      </c>
      <c r="N597" s="249">
        <f t="shared" si="50"/>
        <v>230.25845376000001</v>
      </c>
      <c r="O597" s="249">
        <f t="shared" si="50"/>
        <v>247.12757027519731</v>
      </c>
      <c r="P597" s="249">
        <f t="shared" si="50"/>
        <v>264.30090945599778</v>
      </c>
      <c r="Q597" s="249">
        <f t="shared" si="50"/>
        <v>281.76433238879832</v>
      </c>
      <c r="R597" s="249">
        <f t="shared" si="50"/>
        <v>299.51395031039885</v>
      </c>
      <c r="S597" s="249">
        <f t="shared" si="50"/>
        <v>317.52560750399937</v>
      </c>
      <c r="T597" s="249">
        <f t="shared" si="50"/>
        <v>335.78791812479989</v>
      </c>
      <c r="U597" s="249">
        <f t="shared" si="50"/>
        <v>354.28891724160042</v>
      </c>
      <c r="V597" s="249">
        <f t="shared" si="50"/>
        <v>373.02387582719712</v>
      </c>
      <c r="W597" s="249">
        <f t="shared" si="50"/>
        <v>391.97642853599763</v>
      </c>
      <c r="X597" s="249">
        <f t="shared" si="50"/>
        <v>411.13408915199818</v>
      </c>
      <c r="Y597" s="249">
        <f t="shared" si="50"/>
        <v>430.48587644159886</v>
      </c>
      <c r="Z597" s="249">
        <f t="shared" si="50"/>
        <v>450.02344235519934</v>
      </c>
      <c r="AA597" s="249">
        <f t="shared" si="50"/>
        <v>469.71459461279994</v>
      </c>
      <c r="AB597" s="249">
        <f t="shared" si="50"/>
        <v>489.57639217920058</v>
      </c>
      <c r="AC597" s="249">
        <f t="shared" si="50"/>
        <v>509.56501180799688</v>
      </c>
      <c r="AD597" s="249">
        <f t="shared" si="50"/>
        <v>529.67638919039757</v>
      </c>
      <c r="AE597" s="249">
        <f t="shared" si="50"/>
        <v>549.9085997471982</v>
      </c>
      <c r="AF597" s="249">
        <f t="shared" si="50"/>
        <v>570.24478895999869</v>
      </c>
      <c r="AG597" s="249">
        <f t="shared" si="50"/>
        <v>590.69668627199928</v>
      </c>
      <c r="AH597" s="249">
        <f t="shared" si="50"/>
        <v>611.24977920000003</v>
      </c>
    </row>
    <row r="598" spans="2:34" x14ac:dyDescent="0.25">
      <c r="B598" s="256" t="s">
        <v>232</v>
      </c>
      <c r="C598" s="249">
        <f t="shared" ref="C598:AH598" si="51">C$574*C396</f>
        <v>3739.171092048</v>
      </c>
      <c r="D598" s="249">
        <f t="shared" si="51"/>
        <v>3841.2110399040007</v>
      </c>
      <c r="E598" s="249">
        <f t="shared" si="51"/>
        <v>4339.5926973168016</v>
      </c>
      <c r="F598" s="249">
        <f t="shared" si="51"/>
        <v>4860.9785968128581</v>
      </c>
      <c r="G598" s="249">
        <f t="shared" si="51"/>
        <v>5405.9500277327907</v>
      </c>
      <c r="H598" s="249">
        <f t="shared" si="51"/>
        <v>5975.1639427200516</v>
      </c>
      <c r="I598" s="249">
        <f t="shared" si="51"/>
        <v>6569.2404766799782</v>
      </c>
      <c r="J598" s="249">
        <f t="shared" si="51"/>
        <v>7188.7594614528407</v>
      </c>
      <c r="K598" s="249">
        <f t="shared" si="51"/>
        <v>7834.2280439473061</v>
      </c>
      <c r="L598" s="249">
        <f t="shared" si="51"/>
        <v>8506.1724453216302</v>
      </c>
      <c r="M598" s="249">
        <f t="shared" si="51"/>
        <v>9205.1004144960989</v>
      </c>
      <c r="N598" s="249">
        <f t="shared" si="51"/>
        <v>9931.4801577599992</v>
      </c>
      <c r="O598" s="249">
        <f t="shared" si="51"/>
        <v>10774.285910774284</v>
      </c>
      <c r="P598" s="249">
        <f t="shared" si="51"/>
        <v>11649.815570937506</v>
      </c>
      <c r="Q598" s="249">
        <f t="shared" si="51"/>
        <v>12558.568081550327</v>
      </c>
      <c r="R598" s="249">
        <f t="shared" si="51"/>
        <v>13501.018244851146</v>
      </c>
      <c r="S598" s="249">
        <f t="shared" si="51"/>
        <v>14477.624732759974</v>
      </c>
      <c r="T598" s="249">
        <f t="shared" si="51"/>
        <v>15488.835188131196</v>
      </c>
      <c r="U598" s="249">
        <f t="shared" si="51"/>
        <v>16535.049303696025</v>
      </c>
      <c r="V598" s="249">
        <f t="shared" si="51"/>
        <v>17616.586981593464</v>
      </c>
      <c r="W598" s="249">
        <f t="shared" si="51"/>
        <v>18733.73449950229</v>
      </c>
      <c r="X598" s="249">
        <f t="shared" si="51"/>
        <v>19886.698250831912</v>
      </c>
      <c r="Y598" s="249">
        <f t="shared" si="51"/>
        <v>21075.79328719194</v>
      </c>
      <c r="Z598" s="249">
        <f t="shared" si="51"/>
        <v>22301.29494673917</v>
      </c>
      <c r="AA598" s="249">
        <f t="shared" si="51"/>
        <v>23563.503471883199</v>
      </c>
      <c r="AB598" s="249">
        <f t="shared" si="51"/>
        <v>24862.75182027843</v>
      </c>
      <c r="AC598" s="249">
        <f t="shared" si="51"/>
        <v>26199.300271535842</v>
      </c>
      <c r="AD598" s="249">
        <f t="shared" si="51"/>
        <v>27573.413816659071</v>
      </c>
      <c r="AE598" s="249">
        <f t="shared" si="51"/>
        <v>28985.251564315105</v>
      </c>
      <c r="AF598" s="249">
        <f t="shared" si="51"/>
        <v>30435.003219667135</v>
      </c>
      <c r="AG598" s="249">
        <f t="shared" si="51"/>
        <v>31922.805933815962</v>
      </c>
      <c r="AH598" s="249">
        <f t="shared" si="51"/>
        <v>33448.794758399999</v>
      </c>
    </row>
    <row r="599" spans="2:34" x14ac:dyDescent="0.25">
      <c r="B599" s="256" t="s">
        <v>361</v>
      </c>
      <c r="C599" s="249">
        <f t="shared" ref="C599:AH599" si="52">C$574*C397</f>
        <v>1063.4422055360001</v>
      </c>
      <c r="D599" s="249">
        <f t="shared" si="52"/>
        <v>1078.2143426719999</v>
      </c>
      <c r="E599" s="249">
        <f t="shared" si="52"/>
        <v>1202.2830956928003</v>
      </c>
      <c r="F599" s="249">
        <f t="shared" si="52"/>
        <v>1329.2841817152162</v>
      </c>
      <c r="G599" s="249">
        <f t="shared" si="52"/>
        <v>1459.1915160159974</v>
      </c>
      <c r="H599" s="249">
        <f t="shared" si="52"/>
        <v>1591.9577877056136</v>
      </c>
      <c r="I599" s="249">
        <f t="shared" si="52"/>
        <v>1727.5329795119944</v>
      </c>
      <c r="J599" s="249">
        <f t="shared" si="52"/>
        <v>1865.8829614592107</v>
      </c>
      <c r="K599" s="249">
        <f t="shared" si="52"/>
        <v>2006.9697887728273</v>
      </c>
      <c r="L599" s="249">
        <f t="shared" si="52"/>
        <v>2150.7316672608076</v>
      </c>
      <c r="M599" s="249">
        <f t="shared" si="52"/>
        <v>2297.090425884825</v>
      </c>
      <c r="N599" s="249">
        <f t="shared" si="52"/>
        <v>2445.9752091519999</v>
      </c>
      <c r="O599" s="249">
        <f t="shared" si="52"/>
        <v>2618.8180050687715</v>
      </c>
      <c r="P599" s="249">
        <f t="shared" si="52"/>
        <v>2794.5233318911769</v>
      </c>
      <c r="Q599" s="249">
        <f t="shared" si="52"/>
        <v>2973.0355294655824</v>
      </c>
      <c r="R599" s="249">
        <f t="shared" si="52"/>
        <v>3154.3065069951881</v>
      </c>
      <c r="S599" s="249">
        <f t="shared" si="52"/>
        <v>3338.2808276159935</v>
      </c>
      <c r="T599" s="249">
        <f t="shared" si="52"/>
        <v>3524.8950385279986</v>
      </c>
      <c r="U599" s="249">
        <f t="shared" si="52"/>
        <v>3714.063056369605</v>
      </c>
      <c r="V599" s="249">
        <f t="shared" si="52"/>
        <v>3905.6803547007694</v>
      </c>
      <c r="W599" s="249">
        <f t="shared" si="52"/>
        <v>4099.6375738255756</v>
      </c>
      <c r="X599" s="249">
        <f t="shared" si="52"/>
        <v>4295.8211934719811</v>
      </c>
      <c r="Y599" s="249">
        <f t="shared" si="52"/>
        <v>4494.131903180788</v>
      </c>
      <c r="Z599" s="249">
        <f t="shared" si="52"/>
        <v>4694.4809931263935</v>
      </c>
      <c r="AA599" s="249">
        <f t="shared" si="52"/>
        <v>4896.7904597375991</v>
      </c>
      <c r="AB599" s="249">
        <f t="shared" si="52"/>
        <v>5101.0071271584056</v>
      </c>
      <c r="AC599" s="249">
        <f t="shared" si="52"/>
        <v>5307.0517183439679</v>
      </c>
      <c r="AD599" s="249">
        <f t="shared" si="52"/>
        <v>5514.8479200575748</v>
      </c>
      <c r="AE599" s="249">
        <f t="shared" si="52"/>
        <v>5724.2907616895809</v>
      </c>
      <c r="AF599" s="249">
        <f t="shared" si="52"/>
        <v>5935.2560632991872</v>
      </c>
      <c r="AG599" s="249">
        <f t="shared" si="52"/>
        <v>6147.5899526495932</v>
      </c>
      <c r="AH599" s="249">
        <f t="shared" si="52"/>
        <v>6361.1676975999999</v>
      </c>
    </row>
    <row r="600" spans="2:34" x14ac:dyDescent="0.25">
      <c r="B600" s="256" t="s">
        <v>433</v>
      </c>
      <c r="C600" s="249">
        <f t="shared" ref="C600:AH600" si="53">C$574*C398</f>
        <v>862.48475744000007</v>
      </c>
      <c r="D600" s="249">
        <f t="shared" si="53"/>
        <v>857.21134319999999</v>
      </c>
      <c r="E600" s="249">
        <f t="shared" si="53"/>
        <v>937.94422427200027</v>
      </c>
      <c r="F600" s="249">
        <f t="shared" si="53"/>
        <v>1018.7766007680124</v>
      </c>
      <c r="G600" s="249">
        <f t="shared" si="53"/>
        <v>1099.5107098559981</v>
      </c>
      <c r="H600" s="249">
        <f t="shared" si="53"/>
        <v>1179.69163692801</v>
      </c>
      <c r="I600" s="249">
        <f t="shared" si="53"/>
        <v>1258.8325389599961</v>
      </c>
      <c r="J600" s="249">
        <f t="shared" si="53"/>
        <v>1336.5981153280077</v>
      </c>
      <c r="K600" s="249">
        <f t="shared" si="53"/>
        <v>1412.8763291680193</v>
      </c>
      <c r="L600" s="249">
        <f t="shared" si="53"/>
        <v>1487.6971231680052</v>
      </c>
      <c r="M600" s="249">
        <f t="shared" si="53"/>
        <v>1561.2925400960169</v>
      </c>
      <c r="N600" s="249">
        <f t="shared" si="53"/>
        <v>1633.8580435200001</v>
      </c>
      <c r="O600" s="249">
        <f t="shared" si="53"/>
        <v>1719.5070179839815</v>
      </c>
      <c r="P600" s="249">
        <f t="shared" si="53"/>
        <v>1803.7734645439853</v>
      </c>
      <c r="Q600" s="249">
        <f t="shared" si="53"/>
        <v>1886.6241756479887</v>
      </c>
      <c r="R600" s="249">
        <f t="shared" si="53"/>
        <v>1968.0186597119923</v>
      </c>
      <c r="S600" s="249">
        <f t="shared" si="53"/>
        <v>2047.9193139999957</v>
      </c>
      <c r="T600" s="249">
        <f t="shared" si="53"/>
        <v>2126.2907782399993</v>
      </c>
      <c r="U600" s="249">
        <f t="shared" si="53"/>
        <v>2203.1188263040031</v>
      </c>
      <c r="V600" s="249">
        <f t="shared" si="53"/>
        <v>2278.3777993599824</v>
      </c>
      <c r="W600" s="249">
        <f t="shared" si="53"/>
        <v>2352.0291358879863</v>
      </c>
      <c r="X600" s="249">
        <f t="shared" si="53"/>
        <v>2424.0501238399893</v>
      </c>
      <c r="Y600" s="249">
        <f t="shared" si="53"/>
        <v>2494.4128891839932</v>
      </c>
      <c r="Z600" s="249">
        <f t="shared" si="53"/>
        <v>2563.1152314879964</v>
      </c>
      <c r="AA600" s="249">
        <f t="shared" si="53"/>
        <v>2630.1195059840002</v>
      </c>
      <c r="AB600" s="249">
        <f t="shared" si="53"/>
        <v>2695.3879156800031</v>
      </c>
      <c r="AC600" s="249">
        <f t="shared" si="53"/>
        <v>2758.8924911199833</v>
      </c>
      <c r="AD600" s="249">
        <f t="shared" si="53"/>
        <v>2820.631977023987</v>
      </c>
      <c r="AE600" s="249">
        <f t="shared" si="53"/>
        <v>2880.5982362239897</v>
      </c>
      <c r="AF600" s="249">
        <f t="shared" si="53"/>
        <v>2938.8262995519935</v>
      </c>
      <c r="AG600" s="249">
        <f t="shared" si="53"/>
        <v>2995.350453759997</v>
      </c>
      <c r="AH600" s="249">
        <f t="shared" si="53"/>
        <v>3050.2020320000001</v>
      </c>
    </row>
    <row r="601" spans="2:34" x14ac:dyDescent="0.25">
      <c r="B601" s="256" t="s">
        <v>226</v>
      </c>
      <c r="C601" s="249">
        <f t="shared" ref="C601:AH601" si="54">C$574*C399</f>
        <v>887.60755108800004</v>
      </c>
      <c r="D601" s="249">
        <f t="shared" si="54"/>
        <v>906.07170600000018</v>
      </c>
      <c r="E601" s="249">
        <f t="shared" si="54"/>
        <v>1016.0116813440004</v>
      </c>
      <c r="F601" s="249">
        <f t="shared" si="54"/>
        <v>1128.6802459008138</v>
      </c>
      <c r="G601" s="249">
        <f t="shared" si="54"/>
        <v>1244.0746255391978</v>
      </c>
      <c r="H601" s="249">
        <f t="shared" si="54"/>
        <v>1362.4340120160114</v>
      </c>
      <c r="I601" s="249">
        <f t="shared" si="54"/>
        <v>1484.0330443199955</v>
      </c>
      <c r="J601" s="249">
        <f t="shared" si="54"/>
        <v>1608.8154692352093</v>
      </c>
      <c r="K601" s="249">
        <f t="shared" si="54"/>
        <v>1736.6145691824238</v>
      </c>
      <c r="L601" s="249">
        <f t="shared" si="54"/>
        <v>1867.3876918944068</v>
      </c>
      <c r="M601" s="249">
        <f t="shared" si="54"/>
        <v>2001.1496712672219</v>
      </c>
      <c r="N601" s="249">
        <f t="shared" si="54"/>
        <v>2137.887291648</v>
      </c>
      <c r="O601" s="249">
        <f t="shared" si="54"/>
        <v>2296.4462364239757</v>
      </c>
      <c r="P601" s="249">
        <f t="shared" si="54"/>
        <v>2458.46848297918</v>
      </c>
      <c r="Q601" s="249">
        <f t="shared" si="54"/>
        <v>2623.9472484287849</v>
      </c>
      <c r="R601" s="249">
        <f t="shared" si="54"/>
        <v>2792.8151612543897</v>
      </c>
      <c r="S601" s="249">
        <f t="shared" si="54"/>
        <v>2965.0343116799945</v>
      </c>
      <c r="T601" s="249">
        <f t="shared" si="54"/>
        <v>3140.5577304479993</v>
      </c>
      <c r="U601" s="249">
        <f t="shared" si="54"/>
        <v>3319.3232307840049</v>
      </c>
      <c r="V601" s="249">
        <f t="shared" si="54"/>
        <v>3501.2155890815729</v>
      </c>
      <c r="W601" s="249">
        <f t="shared" si="54"/>
        <v>3686.1133483151789</v>
      </c>
      <c r="X601" s="249">
        <f t="shared" si="54"/>
        <v>3873.876496943984</v>
      </c>
      <c r="Y601" s="249">
        <f t="shared" si="54"/>
        <v>4064.3856920447888</v>
      </c>
      <c r="Z601" s="249">
        <f t="shared" si="54"/>
        <v>4257.550765977594</v>
      </c>
      <c r="AA601" s="249">
        <f t="shared" si="54"/>
        <v>4453.1811999215997</v>
      </c>
      <c r="AB601" s="249">
        <f t="shared" si="54"/>
        <v>4651.1649715776066</v>
      </c>
      <c r="AC601" s="249">
        <f t="shared" si="54"/>
        <v>4851.2996782559712</v>
      </c>
      <c r="AD601" s="249">
        <f t="shared" si="54"/>
        <v>5053.4298898751777</v>
      </c>
      <c r="AE601" s="249">
        <f t="shared" si="54"/>
        <v>5257.4625792287834</v>
      </c>
      <c r="AF601" s="249">
        <f t="shared" si="54"/>
        <v>5463.2172401663875</v>
      </c>
      <c r="AG601" s="249">
        <f t="shared" si="54"/>
        <v>5670.6593484911946</v>
      </c>
      <c r="AH601" s="249">
        <f t="shared" si="54"/>
        <v>5879.6387376000011</v>
      </c>
    </row>
    <row r="602" spans="2:34" x14ac:dyDescent="0.25">
      <c r="B602" s="256" t="s">
        <v>362</v>
      </c>
      <c r="C602" s="249">
        <f t="shared" ref="C602:AH602" si="55">C$574*C400</f>
        <v>134906.22933710401</v>
      </c>
      <c r="D602" s="249">
        <f t="shared" si="55"/>
        <v>135871.37518334403</v>
      </c>
      <c r="E602" s="249">
        <f t="shared" si="55"/>
        <v>150466.8345204817</v>
      </c>
      <c r="F602" s="249">
        <f t="shared" si="55"/>
        <v>165188.95092841162</v>
      </c>
      <c r="G602" s="249">
        <f t="shared" si="55"/>
        <v>180025.20868569089</v>
      </c>
      <c r="H602" s="249">
        <f t="shared" si="55"/>
        <v>194966.15378768809</v>
      </c>
      <c r="I602" s="249">
        <f t="shared" si="55"/>
        <v>210002.5030921913</v>
      </c>
      <c r="J602" s="249">
        <f t="shared" si="55"/>
        <v>225121.3756936717</v>
      </c>
      <c r="K602" s="249">
        <f t="shared" si="55"/>
        <v>240308.63379616651</v>
      </c>
      <c r="L602" s="249">
        <f t="shared" si="55"/>
        <v>255553.70118742174</v>
      </c>
      <c r="M602" s="249">
        <f t="shared" si="55"/>
        <v>270847.20887853415</v>
      </c>
      <c r="N602" s="249">
        <f t="shared" si="55"/>
        <v>286179.70836211205</v>
      </c>
      <c r="O602" s="249">
        <f t="shared" si="55"/>
        <v>304038.45694276952</v>
      </c>
      <c r="P602" s="249">
        <f t="shared" si="55"/>
        <v>321931.27448559098</v>
      </c>
      <c r="Q602" s="249">
        <f t="shared" si="55"/>
        <v>339844.6100115772</v>
      </c>
      <c r="R602" s="249">
        <f t="shared" si="55"/>
        <v>357764.19659757946</v>
      </c>
      <c r="S602" s="249">
        <f t="shared" si="55"/>
        <v>375676.23186928732</v>
      </c>
      <c r="T602" s="249">
        <f t="shared" si="55"/>
        <v>393568.2886894847</v>
      </c>
      <c r="U602" s="249">
        <f t="shared" si="55"/>
        <v>411429.18841263419</v>
      </c>
      <c r="V602" s="249">
        <f t="shared" si="55"/>
        <v>429247.91088541108</v>
      </c>
      <c r="W602" s="249">
        <f t="shared" si="55"/>
        <v>447014.27832446626</v>
      </c>
      <c r="X602" s="249">
        <f t="shared" si="55"/>
        <v>464718.332858974</v>
      </c>
      <c r="Y602" s="249">
        <f t="shared" si="55"/>
        <v>482349.35813274595</v>
      </c>
      <c r="Z602" s="249">
        <f t="shared" si="55"/>
        <v>499897.3918643705</v>
      </c>
      <c r="AA602" s="249">
        <f t="shared" si="55"/>
        <v>517354.71858610562</v>
      </c>
      <c r="AB602" s="249">
        <f t="shared" si="55"/>
        <v>534714.89146274945</v>
      </c>
      <c r="AC602" s="249">
        <f t="shared" si="55"/>
        <v>551971.12455222884</v>
      </c>
      <c r="AD602" s="249">
        <f t="shared" si="55"/>
        <v>569115.59185802622</v>
      </c>
      <c r="AE602" s="249">
        <f t="shared" si="55"/>
        <v>586139.02020970359</v>
      </c>
      <c r="AF602" s="249">
        <f t="shared" si="55"/>
        <v>603031.69536667073</v>
      </c>
      <c r="AG602" s="249">
        <f t="shared" si="55"/>
        <v>619782.88145719608</v>
      </c>
      <c r="AH602" s="249">
        <f t="shared" si="55"/>
        <v>636382.32767999999</v>
      </c>
    </row>
    <row r="603" spans="2:34" x14ac:dyDescent="0.25">
      <c r="B603" s="256" t="s">
        <v>406</v>
      </c>
      <c r="C603" s="249">
        <f t="shared" ref="C603:AH603" si="56">C$574*C401</f>
        <v>3706.9259575840001</v>
      </c>
      <c r="D603" s="249">
        <f t="shared" si="56"/>
        <v>3679.5629466400005</v>
      </c>
      <c r="E603" s="249">
        <f t="shared" si="56"/>
        <v>4017.3511934160019</v>
      </c>
      <c r="F603" s="249">
        <f t="shared" si="56"/>
        <v>4349.4802238784532</v>
      </c>
      <c r="G603" s="249">
        <f t="shared" si="56"/>
        <v>4675.8886099951924</v>
      </c>
      <c r="H603" s="249">
        <f t="shared" si="56"/>
        <v>4996.5094163936428</v>
      </c>
      <c r="I603" s="249">
        <f t="shared" si="56"/>
        <v>5311.2511364879829</v>
      </c>
      <c r="J603" s="249">
        <f t="shared" si="56"/>
        <v>5620.1201249024325</v>
      </c>
      <c r="K603" s="249">
        <f t="shared" si="56"/>
        <v>5923.1158520848821</v>
      </c>
      <c r="L603" s="249">
        <f t="shared" si="56"/>
        <v>6220.1706412896219</v>
      </c>
      <c r="M603" s="249">
        <f t="shared" si="56"/>
        <v>6511.1571352608707</v>
      </c>
      <c r="N603" s="249">
        <f t="shared" si="56"/>
        <v>6796.0034737919996</v>
      </c>
      <c r="O603" s="249">
        <f t="shared" si="56"/>
        <v>7133.2777604207249</v>
      </c>
      <c r="P603" s="249">
        <f t="shared" si="56"/>
        <v>7463.4080221855384</v>
      </c>
      <c r="Q603" s="249">
        <f t="shared" si="56"/>
        <v>7786.5594539839558</v>
      </c>
      <c r="R603" s="249">
        <f t="shared" si="56"/>
        <v>8102.9687908863689</v>
      </c>
      <c r="S603" s="249">
        <f t="shared" si="56"/>
        <v>8412.9127882799839</v>
      </c>
      <c r="T603" s="249">
        <f t="shared" si="56"/>
        <v>8716.5044318399996</v>
      </c>
      <c r="U603" s="249">
        <f t="shared" si="56"/>
        <v>9013.9072472240132</v>
      </c>
      <c r="V603" s="249">
        <f t="shared" si="56"/>
        <v>9305.3608129663298</v>
      </c>
      <c r="W603" s="249">
        <f t="shared" si="56"/>
        <v>9591.1488699359434</v>
      </c>
      <c r="X603" s="249">
        <f t="shared" si="56"/>
        <v>9871.5489563359588</v>
      </c>
      <c r="Y603" s="249">
        <f t="shared" si="56"/>
        <v>10146.813679982373</v>
      </c>
      <c r="Z603" s="249">
        <f t="shared" si="56"/>
        <v>10417.060930662386</v>
      </c>
      <c r="AA603" s="249">
        <f t="shared" si="56"/>
        <v>10682.343000484801</v>
      </c>
      <c r="AB603" s="249">
        <f t="shared" si="56"/>
        <v>10942.638256099212</v>
      </c>
      <c r="AC603" s="249">
        <f t="shared" si="56"/>
        <v>11197.912889063935</v>
      </c>
      <c r="AD603" s="249">
        <f t="shared" si="56"/>
        <v>11448.212523737549</v>
      </c>
      <c r="AE603" s="249">
        <f t="shared" si="56"/>
        <v>11693.63905052956</v>
      </c>
      <c r="AF603" s="249">
        <f t="shared" si="56"/>
        <v>11934.081157609573</v>
      </c>
      <c r="AG603" s="249">
        <f t="shared" si="56"/>
        <v>12169.376530382388</v>
      </c>
      <c r="AH603" s="249">
        <f t="shared" si="56"/>
        <v>12399.446265600003</v>
      </c>
    </row>
    <row r="604" spans="2:34" x14ac:dyDescent="0.25">
      <c r="B604" s="256" t="s">
        <v>233</v>
      </c>
      <c r="C604" s="249">
        <f t="shared" ref="C604:AH604" si="57">C$574*C402</f>
        <v>2961.3945018240001</v>
      </c>
      <c r="D604" s="249">
        <f t="shared" si="57"/>
        <v>3046.1928963839996</v>
      </c>
      <c r="E604" s="249">
        <f t="shared" si="57"/>
        <v>3446.0018467776017</v>
      </c>
      <c r="F604" s="249">
        <f t="shared" si="57"/>
        <v>3865.2028512768461</v>
      </c>
      <c r="G604" s="249">
        <f t="shared" si="57"/>
        <v>4304.3817218687927</v>
      </c>
      <c r="H604" s="249">
        <f t="shared" si="57"/>
        <v>4764.1570010496398</v>
      </c>
      <c r="I604" s="249">
        <f t="shared" si="57"/>
        <v>5245.1476102079823</v>
      </c>
      <c r="J604" s="249">
        <f t="shared" si="57"/>
        <v>5747.9264206848329</v>
      </c>
      <c r="K604" s="249">
        <f t="shared" si="57"/>
        <v>6273.0123261696845</v>
      </c>
      <c r="L604" s="249">
        <f t="shared" si="57"/>
        <v>6820.920810316823</v>
      </c>
      <c r="M604" s="249">
        <f t="shared" si="57"/>
        <v>7392.1210735680806</v>
      </c>
      <c r="N604" s="249">
        <f t="shared" si="57"/>
        <v>7987.0707164160003</v>
      </c>
      <c r="O604" s="249">
        <f t="shared" si="57"/>
        <v>8677.4979310271065</v>
      </c>
      <c r="P604" s="249">
        <f t="shared" si="57"/>
        <v>9396.256058956722</v>
      </c>
      <c r="Q604" s="249">
        <f t="shared" si="57"/>
        <v>10143.795921811139</v>
      </c>
      <c r="R604" s="249">
        <f t="shared" si="57"/>
        <v>10920.510278092757</v>
      </c>
      <c r="S604" s="249">
        <f t="shared" si="57"/>
        <v>11726.768946815975</v>
      </c>
      <c r="T604" s="249">
        <f t="shared" si="57"/>
        <v>12562.934687423998</v>
      </c>
      <c r="U604" s="249">
        <f t="shared" si="57"/>
        <v>13429.361598048019</v>
      </c>
      <c r="V604" s="249">
        <f t="shared" si="57"/>
        <v>14326.258991615889</v>
      </c>
      <c r="W604" s="249">
        <f t="shared" si="57"/>
        <v>15253.782724223909</v>
      </c>
      <c r="X604" s="249">
        <f t="shared" si="57"/>
        <v>16212.070315583927</v>
      </c>
      <c r="Y604" s="249">
        <f t="shared" si="57"/>
        <v>17201.26509551995</v>
      </c>
      <c r="Z604" s="249">
        <f t="shared" si="57"/>
        <v>18221.545449676778</v>
      </c>
      <c r="AA604" s="249">
        <f t="shared" si="57"/>
        <v>19273.090034246397</v>
      </c>
      <c r="AB604" s="249">
        <f t="shared" si="57"/>
        <v>20356.102143590422</v>
      </c>
      <c r="AC604" s="249">
        <f t="shared" si="57"/>
        <v>21470.746451615869</v>
      </c>
      <c r="AD604" s="249">
        <f t="shared" si="57"/>
        <v>22617.156157516696</v>
      </c>
      <c r="AE604" s="249">
        <f t="shared" si="57"/>
        <v>23795.340183014319</v>
      </c>
      <c r="AF604" s="249">
        <f t="shared" si="57"/>
        <v>25005.145684147144</v>
      </c>
      <c r="AG604" s="249">
        <f t="shared" si="57"/>
        <v>26246.317870079969</v>
      </c>
      <c r="AH604" s="249">
        <f t="shared" si="57"/>
        <v>27518.625446399994</v>
      </c>
    </row>
    <row r="605" spans="2:34" x14ac:dyDescent="0.25">
      <c r="B605" s="256" t="s">
        <v>194</v>
      </c>
      <c r="C605" s="249">
        <f t="shared" ref="C605:AH605" si="58">C$574*C403</f>
        <v>721.35289711999997</v>
      </c>
      <c r="D605" s="249">
        <f t="shared" si="58"/>
        <v>743.88725936000003</v>
      </c>
      <c r="E605" s="249">
        <f t="shared" si="58"/>
        <v>843.36960206400033</v>
      </c>
      <c r="F605" s="249">
        <f t="shared" si="58"/>
        <v>947.77236384001151</v>
      </c>
      <c r="G605" s="249">
        <f t="shared" si="58"/>
        <v>1057.194139247998</v>
      </c>
      <c r="H605" s="249">
        <f t="shared" si="58"/>
        <v>1171.7628634880098</v>
      </c>
      <c r="I605" s="249">
        <f t="shared" si="58"/>
        <v>1291.6067219999957</v>
      </c>
      <c r="J605" s="249">
        <f t="shared" si="58"/>
        <v>1416.8204431360082</v>
      </c>
      <c r="K605" s="249">
        <f t="shared" si="58"/>
        <v>1547.4893462240213</v>
      </c>
      <c r="L605" s="249">
        <f t="shared" si="58"/>
        <v>1683.7339593600059</v>
      </c>
      <c r="M605" s="249">
        <f t="shared" si="58"/>
        <v>1825.6923211840196</v>
      </c>
      <c r="N605" s="249">
        <f t="shared" si="58"/>
        <v>1973.49611424</v>
      </c>
      <c r="O605" s="249">
        <f t="shared" si="58"/>
        <v>2144.882123695977</v>
      </c>
      <c r="P605" s="249">
        <f t="shared" si="58"/>
        <v>2323.2785936959808</v>
      </c>
      <c r="Q605" s="249">
        <f t="shared" si="58"/>
        <v>2508.841389487985</v>
      </c>
      <c r="R605" s="249">
        <f t="shared" si="58"/>
        <v>2701.7382942719896</v>
      </c>
      <c r="S605" s="249">
        <f t="shared" si="58"/>
        <v>2902.1263706399941</v>
      </c>
      <c r="T605" s="249">
        <f t="shared" si="58"/>
        <v>3110.1570127039995</v>
      </c>
      <c r="U605" s="249">
        <f t="shared" si="58"/>
        <v>3325.9622827200046</v>
      </c>
      <c r="V605" s="249">
        <f t="shared" si="58"/>
        <v>3549.6866537599731</v>
      </c>
      <c r="W605" s="249">
        <f t="shared" si="58"/>
        <v>3781.4652437279778</v>
      </c>
      <c r="X605" s="249">
        <f t="shared" si="58"/>
        <v>4021.4247591999824</v>
      </c>
      <c r="Y605" s="249">
        <f t="shared" si="58"/>
        <v>4269.6772318079884</v>
      </c>
      <c r="Z605" s="249">
        <f t="shared" si="58"/>
        <v>4526.3291171839937</v>
      </c>
      <c r="AA605" s="249">
        <f t="shared" si="58"/>
        <v>4791.4543462879992</v>
      </c>
      <c r="AB605" s="249">
        <f t="shared" si="58"/>
        <v>5065.1181172480055</v>
      </c>
      <c r="AC605" s="249">
        <f t="shared" si="58"/>
        <v>5347.3709031999679</v>
      </c>
      <c r="AD605" s="249">
        <f t="shared" si="58"/>
        <v>5638.2675619199745</v>
      </c>
      <c r="AE605" s="249">
        <f t="shared" si="58"/>
        <v>5937.84785817598</v>
      </c>
      <c r="AF605" s="249">
        <f t="shared" si="58"/>
        <v>6246.0882373119866</v>
      </c>
      <c r="AG605" s="249">
        <f t="shared" si="58"/>
        <v>6562.9384293759931</v>
      </c>
      <c r="AH605" s="249">
        <f t="shared" si="58"/>
        <v>6888.3374399999993</v>
      </c>
    </row>
    <row r="606" spans="2:34" x14ac:dyDescent="0.25">
      <c r="B606" s="256" t="s">
        <v>234</v>
      </c>
      <c r="C606" s="249">
        <f t="shared" ref="C606:AH606" si="59">C$574*C404</f>
        <v>100.78347110400001</v>
      </c>
      <c r="D606" s="249">
        <f t="shared" si="59"/>
        <v>101.89258483200003</v>
      </c>
      <c r="E606" s="249">
        <f t="shared" si="59"/>
        <v>113.27384735040005</v>
      </c>
      <c r="F606" s="249">
        <f t="shared" si="59"/>
        <v>124.84148935680155</v>
      </c>
      <c r="G606" s="249">
        <f t="shared" si="59"/>
        <v>136.5900679103998</v>
      </c>
      <c r="H606" s="249">
        <f t="shared" si="59"/>
        <v>148.51993121280128</v>
      </c>
      <c r="I606" s="249">
        <f t="shared" si="59"/>
        <v>160.62585623999951</v>
      </c>
      <c r="J606" s="249">
        <f t="shared" si="59"/>
        <v>172.90386616320103</v>
      </c>
      <c r="K606" s="249">
        <f t="shared" si="59"/>
        <v>185.35003913280255</v>
      </c>
      <c r="L606" s="249">
        <f t="shared" si="59"/>
        <v>197.95348926720075</v>
      </c>
      <c r="M606" s="249">
        <f t="shared" si="59"/>
        <v>210.70549320000228</v>
      </c>
      <c r="N606" s="249">
        <f t="shared" si="59"/>
        <v>223.60480473600003</v>
      </c>
      <c r="O606" s="249">
        <f t="shared" si="59"/>
        <v>238.59552663359744</v>
      </c>
      <c r="P606" s="249">
        <f t="shared" si="59"/>
        <v>253.74238149119796</v>
      </c>
      <c r="Q606" s="249">
        <f t="shared" si="59"/>
        <v>269.04426335039847</v>
      </c>
      <c r="R606" s="249">
        <f t="shared" si="59"/>
        <v>284.48650790399898</v>
      </c>
      <c r="S606" s="249">
        <f t="shared" si="59"/>
        <v>300.05014334399948</v>
      </c>
      <c r="T606" s="249">
        <f t="shared" si="59"/>
        <v>315.74048592000003</v>
      </c>
      <c r="U606" s="249">
        <f t="shared" si="59"/>
        <v>331.53595749120046</v>
      </c>
      <c r="V606" s="249">
        <f t="shared" si="59"/>
        <v>347.43043146239739</v>
      </c>
      <c r="W606" s="249">
        <f t="shared" si="59"/>
        <v>363.41045545919792</v>
      </c>
      <c r="X606" s="249">
        <f t="shared" si="59"/>
        <v>379.46770531199849</v>
      </c>
      <c r="Y606" s="249">
        <f t="shared" si="59"/>
        <v>395.57834634239896</v>
      </c>
      <c r="Z606" s="249">
        <f t="shared" si="59"/>
        <v>411.74458967039948</v>
      </c>
      <c r="AA606" s="249">
        <f t="shared" si="59"/>
        <v>427.94848259520006</v>
      </c>
      <c r="AB606" s="249">
        <f t="shared" si="59"/>
        <v>444.17162142720059</v>
      </c>
      <c r="AC606" s="249">
        <f t="shared" si="59"/>
        <v>460.4180037119973</v>
      </c>
      <c r="AD606" s="249">
        <f t="shared" si="59"/>
        <v>476.65798291199786</v>
      </c>
      <c r="AE606" s="249">
        <f t="shared" si="59"/>
        <v>492.88659655679845</v>
      </c>
      <c r="AF606" s="249">
        <f t="shared" si="59"/>
        <v>509.09211893759897</v>
      </c>
      <c r="AG606" s="249">
        <f t="shared" si="59"/>
        <v>525.24723256319953</v>
      </c>
      <c r="AH606" s="249">
        <f t="shared" si="59"/>
        <v>541.34512319999999</v>
      </c>
    </row>
    <row r="607" spans="2:34" x14ac:dyDescent="0.25">
      <c r="B607" s="256" t="s">
        <v>309</v>
      </c>
      <c r="C607" s="249">
        <f t="shared" ref="C607:AH607" si="60">C$574*C405</f>
        <v>2554.2269789760007</v>
      </c>
      <c r="D607" s="249">
        <f t="shared" si="60"/>
        <v>2590.2367390880004</v>
      </c>
      <c r="E607" s="249">
        <f t="shared" si="60"/>
        <v>2888.026884476802</v>
      </c>
      <c r="F607" s="249">
        <f t="shared" si="60"/>
        <v>3191.8827399360393</v>
      </c>
      <c r="G607" s="249">
        <f t="shared" si="60"/>
        <v>3501.5848034751953</v>
      </c>
      <c r="H607" s="249">
        <f t="shared" si="60"/>
        <v>3816.9639247040327</v>
      </c>
      <c r="I607" s="249">
        <f t="shared" si="60"/>
        <v>4137.8701643039876</v>
      </c>
      <c r="J607" s="249">
        <f t="shared" si="60"/>
        <v>4464.0708514048265</v>
      </c>
      <c r="K607" s="249">
        <f t="shared" si="60"/>
        <v>4795.3446713584663</v>
      </c>
      <c r="L607" s="249">
        <f t="shared" si="60"/>
        <v>5131.636454304019</v>
      </c>
      <c r="M607" s="249">
        <f t="shared" si="60"/>
        <v>5472.9872406688592</v>
      </c>
      <c r="N607" s="249">
        <f t="shared" si="60"/>
        <v>5819.4179302400016</v>
      </c>
      <c r="O607" s="249">
        <f t="shared" si="60"/>
        <v>6221.9445277039349</v>
      </c>
      <c r="P607" s="249">
        <f t="shared" si="60"/>
        <v>6630.3277403679467</v>
      </c>
      <c r="Q607" s="249">
        <f t="shared" si="60"/>
        <v>7044.4804623215605</v>
      </c>
      <c r="R607" s="249">
        <f t="shared" si="60"/>
        <v>7464.3414943103735</v>
      </c>
      <c r="S607" s="249">
        <f t="shared" si="60"/>
        <v>7889.8033405519864</v>
      </c>
      <c r="T607" s="249">
        <f t="shared" si="60"/>
        <v>8320.7731466336008</v>
      </c>
      <c r="U607" s="249">
        <f t="shared" si="60"/>
        <v>8757.0519647952151</v>
      </c>
      <c r="V607" s="249">
        <f t="shared" si="60"/>
        <v>9198.2629333503301</v>
      </c>
      <c r="W607" s="249">
        <f t="shared" si="60"/>
        <v>9643.9022655119461</v>
      </c>
      <c r="X607" s="249">
        <f t="shared" si="60"/>
        <v>10093.47396939196</v>
      </c>
      <c r="Y607" s="249">
        <f t="shared" si="60"/>
        <v>10546.613305409572</v>
      </c>
      <c r="Z607" s="249">
        <f t="shared" si="60"/>
        <v>11003.036212403189</v>
      </c>
      <c r="AA607" s="249">
        <f t="shared" si="60"/>
        <v>11462.347265617602</v>
      </c>
      <c r="AB607" s="249">
        <f t="shared" si="60"/>
        <v>11924.148477923216</v>
      </c>
      <c r="AC607" s="249">
        <f t="shared" si="60"/>
        <v>12388.03328793593</v>
      </c>
      <c r="AD607" s="249">
        <f t="shared" si="60"/>
        <v>12853.634189599945</v>
      </c>
      <c r="AE607" s="249">
        <f t="shared" si="60"/>
        <v>13320.573527727958</v>
      </c>
      <c r="AF607" s="249">
        <f t="shared" si="60"/>
        <v>13788.445564748772</v>
      </c>
      <c r="AG607" s="249">
        <f t="shared" si="60"/>
        <v>14256.885283558388</v>
      </c>
      <c r="AH607" s="249">
        <f t="shared" si="60"/>
        <v>14725.513691200003</v>
      </c>
    </row>
    <row r="608" spans="2:34" x14ac:dyDescent="0.25">
      <c r="B608" s="256" t="s">
        <v>217</v>
      </c>
      <c r="C608" s="249">
        <f t="shared" ref="C608:AH608" si="61">C$574*C406</f>
        <v>7275.1979578239998</v>
      </c>
      <c r="D608" s="249">
        <f t="shared" si="61"/>
        <v>7463.4227553279998</v>
      </c>
      <c r="E608" s="249">
        <f t="shared" si="61"/>
        <v>8419.5712808064036</v>
      </c>
      <c r="F608" s="249">
        <f t="shared" si="61"/>
        <v>9416.863702425715</v>
      </c>
      <c r="G608" s="249">
        <f t="shared" si="61"/>
        <v>10456.202489990383</v>
      </c>
      <c r="H608" s="249">
        <f t="shared" si="61"/>
        <v>11538.636818419296</v>
      </c>
      <c r="I608" s="249">
        <f t="shared" si="61"/>
        <v>12665.199077855959</v>
      </c>
      <c r="J608" s="249">
        <f t="shared" si="61"/>
        <v>13836.771073433682</v>
      </c>
      <c r="K608" s="249">
        <f t="shared" si="61"/>
        <v>15054.063107565005</v>
      </c>
      <c r="L608" s="249">
        <f t="shared" si="61"/>
        <v>16317.778453862456</v>
      </c>
      <c r="M608" s="249">
        <f t="shared" si="61"/>
        <v>17628.503370476988</v>
      </c>
      <c r="N608" s="249">
        <f t="shared" si="61"/>
        <v>18986.820404351998</v>
      </c>
      <c r="O608" s="249">
        <f t="shared" si="61"/>
        <v>20562.237412812578</v>
      </c>
      <c r="P608" s="249">
        <f t="shared" si="61"/>
        <v>22194.168848358218</v>
      </c>
      <c r="Q608" s="249">
        <f t="shared" si="61"/>
        <v>23883.372493862258</v>
      </c>
      <c r="R608" s="249">
        <f t="shared" si="61"/>
        <v>25630.6312598527</v>
      </c>
      <c r="S608" s="249">
        <f t="shared" si="61"/>
        <v>27436.627570687946</v>
      </c>
      <c r="T608" s="249">
        <f t="shared" si="61"/>
        <v>29302.008058854397</v>
      </c>
      <c r="U608" s="249">
        <f t="shared" si="61"/>
        <v>31227.280830803244</v>
      </c>
      <c r="V608" s="249">
        <f t="shared" si="61"/>
        <v>33212.828887679745</v>
      </c>
      <c r="W608" s="249">
        <f t="shared" si="61"/>
        <v>35258.947727570994</v>
      </c>
      <c r="X608" s="249">
        <f t="shared" si="61"/>
        <v>37365.877378495839</v>
      </c>
      <c r="Y608" s="249">
        <f t="shared" si="61"/>
        <v>39533.813137190285</v>
      </c>
      <c r="Z608" s="249">
        <f t="shared" si="61"/>
        <v>41763.018916147143</v>
      </c>
      <c r="AA608" s="249">
        <f t="shared" si="61"/>
        <v>44053.806728076794</v>
      </c>
      <c r="AB608" s="249">
        <f t="shared" si="61"/>
        <v>46406.510728243251</v>
      </c>
      <c r="AC608" s="249">
        <f t="shared" si="61"/>
        <v>48821.303188255712</v>
      </c>
      <c r="AD608" s="249">
        <f t="shared" si="61"/>
        <v>51298.394225228563</v>
      </c>
      <c r="AE608" s="249">
        <f t="shared" si="61"/>
        <v>53837.603316351808</v>
      </c>
      <c r="AF608" s="249">
        <f t="shared" si="61"/>
        <v>56438.29839647987</v>
      </c>
      <c r="AG608" s="249">
        <f t="shared" si="61"/>
        <v>59099.541713676728</v>
      </c>
      <c r="AH608" s="249">
        <f t="shared" si="61"/>
        <v>61820.479206399999</v>
      </c>
    </row>
    <row r="609" spans="2:34" x14ac:dyDescent="0.25">
      <c r="B609" s="256" t="s">
        <v>460</v>
      </c>
      <c r="C609" s="249">
        <f t="shared" ref="C609:AH609" si="62">C$574*C407</f>
        <v>22399.335247968</v>
      </c>
      <c r="D609" s="249">
        <f t="shared" si="62"/>
        <v>22597.588113551999</v>
      </c>
      <c r="E609" s="249">
        <f t="shared" si="62"/>
        <v>25071.892953764811</v>
      </c>
      <c r="F609" s="249">
        <f t="shared" si="62"/>
        <v>27581.431970611531</v>
      </c>
      <c r="G609" s="249">
        <f t="shared" si="62"/>
        <v>30125.89442010715</v>
      </c>
      <c r="H609" s="249">
        <f t="shared" si="62"/>
        <v>32705.313472227481</v>
      </c>
      <c r="I609" s="249">
        <f t="shared" si="62"/>
        <v>35319.703676255886</v>
      </c>
      <c r="J609" s="249">
        <f t="shared" si="62"/>
        <v>37968.811826739417</v>
      </c>
      <c r="K609" s="249">
        <f t="shared" si="62"/>
        <v>40651.998772997351</v>
      </c>
      <c r="L609" s="249">
        <f t="shared" si="62"/>
        <v>43368.517831363351</v>
      </c>
      <c r="M609" s="249">
        <f t="shared" si="62"/>
        <v>46117.313130902898</v>
      </c>
      <c r="N609" s="249">
        <f t="shared" si="62"/>
        <v>48897.251922976007</v>
      </c>
      <c r="O609" s="249">
        <f t="shared" si="62"/>
        <v>52135.939195108236</v>
      </c>
      <c r="P609" s="249">
        <f t="shared" si="62"/>
        <v>55410.308430719546</v>
      </c>
      <c r="Q609" s="249">
        <f t="shared" si="62"/>
        <v>58718.193512295657</v>
      </c>
      <c r="R609" s="249">
        <f t="shared" si="62"/>
        <v>62056.845799052557</v>
      </c>
      <c r="S609" s="249">
        <f t="shared" si="62"/>
        <v>65423.703776031871</v>
      </c>
      <c r="T609" s="249">
        <f t="shared" si="62"/>
        <v>68816.910020985582</v>
      </c>
      <c r="U609" s="249">
        <f t="shared" si="62"/>
        <v>72235.4102873745</v>
      </c>
      <c r="V609" s="249">
        <f t="shared" si="62"/>
        <v>75678.567142629836</v>
      </c>
      <c r="W609" s="249">
        <f t="shared" si="62"/>
        <v>79146.281568834718</v>
      </c>
      <c r="X609" s="249">
        <f t="shared" si="62"/>
        <v>82638.530087727646</v>
      </c>
      <c r="Y609" s="249">
        <f t="shared" si="62"/>
        <v>86154.677252982161</v>
      </c>
      <c r="Z609" s="249">
        <f t="shared" si="62"/>
        <v>89694.025256012683</v>
      </c>
      <c r="AA609" s="249">
        <f t="shared" si="62"/>
        <v>93256.757304828789</v>
      </c>
      <c r="AB609" s="249">
        <f t="shared" si="62"/>
        <v>96843.39835032972</v>
      </c>
      <c r="AC609" s="249">
        <f t="shared" si="62"/>
        <v>100454.4373880154</v>
      </c>
      <c r="AD609" s="249">
        <f t="shared" si="62"/>
        <v>104090.37034831311</v>
      </c>
      <c r="AE609" s="249">
        <f t="shared" si="62"/>
        <v>107751.43872227646</v>
      </c>
      <c r="AF609" s="249">
        <f t="shared" si="62"/>
        <v>111437.80376512936</v>
      </c>
      <c r="AG609" s="249">
        <f t="shared" si="62"/>
        <v>115149.45639170388</v>
      </c>
      <c r="AH609" s="249">
        <f t="shared" si="62"/>
        <v>118886.7200496</v>
      </c>
    </row>
    <row r="610" spans="2:34" x14ac:dyDescent="0.25">
      <c r="B610" s="256" t="s">
        <v>218</v>
      </c>
      <c r="C610" s="249">
        <f t="shared" ref="C610:AH610" si="63">C$574*C408</f>
        <v>1320.146759232</v>
      </c>
      <c r="D610" s="249">
        <f t="shared" si="63"/>
        <v>1343.6789829120003</v>
      </c>
      <c r="E610" s="249">
        <f t="shared" si="63"/>
        <v>1505.6577176256005</v>
      </c>
      <c r="F610" s="249">
        <f t="shared" si="63"/>
        <v>1674.8159436288204</v>
      </c>
      <c r="G610" s="249">
        <f t="shared" si="63"/>
        <v>1851.4399647743969</v>
      </c>
      <c r="H610" s="249">
        <f t="shared" si="63"/>
        <v>2035.7045791488169</v>
      </c>
      <c r="I610" s="249">
        <f t="shared" si="63"/>
        <v>2227.7220436799926</v>
      </c>
      <c r="J610" s="249">
        <f t="shared" si="63"/>
        <v>2427.6185256960139</v>
      </c>
      <c r="K610" s="249">
        <f t="shared" si="63"/>
        <v>2635.4786004288362</v>
      </c>
      <c r="L610" s="249">
        <f t="shared" si="63"/>
        <v>2851.2802338048105</v>
      </c>
      <c r="M610" s="249">
        <f t="shared" si="63"/>
        <v>3074.9445260352331</v>
      </c>
      <c r="N610" s="249">
        <f t="shared" si="63"/>
        <v>3306.3390501120002</v>
      </c>
      <c r="O610" s="249">
        <f t="shared" si="63"/>
        <v>3574.7203806719613</v>
      </c>
      <c r="P610" s="249">
        <f t="shared" si="63"/>
        <v>3851.8249109759686</v>
      </c>
      <c r="Q610" s="249">
        <f t="shared" si="63"/>
        <v>4137.495805497575</v>
      </c>
      <c r="R610" s="249">
        <f t="shared" si="63"/>
        <v>4431.5668228607828</v>
      </c>
      <c r="S610" s="249">
        <f t="shared" si="63"/>
        <v>4733.8459439039907</v>
      </c>
      <c r="T610" s="249">
        <f t="shared" si="63"/>
        <v>5044.1101982207983</v>
      </c>
      <c r="U610" s="249">
        <f t="shared" si="63"/>
        <v>5362.1886136896073</v>
      </c>
      <c r="V610" s="249">
        <f t="shared" si="63"/>
        <v>5687.954339558356</v>
      </c>
      <c r="W610" s="249">
        <f t="shared" si="63"/>
        <v>6021.322403846365</v>
      </c>
      <c r="X610" s="249">
        <f t="shared" si="63"/>
        <v>6362.2192193279734</v>
      </c>
      <c r="Y610" s="249">
        <f t="shared" si="63"/>
        <v>6710.48172587518</v>
      </c>
      <c r="Z610" s="249">
        <f t="shared" si="63"/>
        <v>7065.9325900799895</v>
      </c>
      <c r="AA610" s="249">
        <f t="shared" si="63"/>
        <v>7428.5252278271983</v>
      </c>
      <c r="AB610" s="249">
        <f t="shared" si="63"/>
        <v>7798.2492123648099</v>
      </c>
      <c r="AC610" s="249">
        <f t="shared" si="63"/>
        <v>8175.09332102395</v>
      </c>
      <c r="AD610" s="249">
        <f t="shared" si="63"/>
        <v>8558.9478745343604</v>
      </c>
      <c r="AE610" s="249">
        <f t="shared" si="63"/>
        <v>8949.6597145535688</v>
      </c>
      <c r="AF610" s="249">
        <f t="shared" si="63"/>
        <v>9347.1283293695797</v>
      </c>
      <c r="AG610" s="249">
        <f t="shared" si="63"/>
        <v>9751.2264013247895</v>
      </c>
      <c r="AH610" s="249">
        <f t="shared" si="63"/>
        <v>10161.7939584</v>
      </c>
    </row>
    <row r="611" spans="2:34" x14ac:dyDescent="0.25">
      <c r="B611" s="256" t="s">
        <v>219</v>
      </c>
      <c r="C611" s="249">
        <f t="shared" ref="C611:AH611" si="64">C$574*C409</f>
        <v>2793.3834261760003</v>
      </c>
      <c r="D611" s="249">
        <f t="shared" si="64"/>
        <v>2877.2848693120004</v>
      </c>
      <c r="E611" s="249">
        <f t="shared" si="64"/>
        <v>3259.2605017280021</v>
      </c>
      <c r="F611" s="249">
        <f t="shared" si="64"/>
        <v>3660.3611165184452</v>
      </c>
      <c r="G611" s="249">
        <f t="shared" si="64"/>
        <v>4080.9831188671938</v>
      </c>
      <c r="H611" s="249">
        <f t="shared" si="64"/>
        <v>4521.407513280039</v>
      </c>
      <c r="I611" s="249">
        <f t="shared" si="64"/>
        <v>4981.9163903039844</v>
      </c>
      <c r="J611" s="249">
        <f t="shared" si="64"/>
        <v>5462.8590349312326</v>
      </c>
      <c r="K611" s="249">
        <f t="shared" si="64"/>
        <v>5964.6449724288823</v>
      </c>
      <c r="L611" s="249">
        <f t="shared" si="64"/>
        <v>6487.661867097625</v>
      </c>
      <c r="M611" s="249">
        <f t="shared" si="64"/>
        <v>7032.2959643776767</v>
      </c>
      <c r="N611" s="249">
        <f t="shared" si="64"/>
        <v>7598.9195663360015</v>
      </c>
      <c r="O611" s="249">
        <f t="shared" si="64"/>
        <v>8255.6813553535139</v>
      </c>
      <c r="P611" s="249">
        <f t="shared" si="64"/>
        <v>8938.5428321279287</v>
      </c>
      <c r="Q611" s="249">
        <f t="shared" si="64"/>
        <v>9647.7804924927459</v>
      </c>
      <c r="R611" s="249">
        <f t="shared" si="64"/>
        <v>10383.582102835162</v>
      </c>
      <c r="S611" s="249">
        <f t="shared" si="64"/>
        <v>11146.143944991982</v>
      </c>
      <c r="T611" s="249">
        <f t="shared" si="64"/>
        <v>11935.663280217601</v>
      </c>
      <c r="U611" s="249">
        <f t="shared" si="64"/>
        <v>12752.383214278419</v>
      </c>
      <c r="V611" s="249">
        <f t="shared" si="64"/>
        <v>13596.578465433498</v>
      </c>
      <c r="W611" s="249">
        <f t="shared" si="64"/>
        <v>14468.545343302316</v>
      </c>
      <c r="X611" s="249">
        <f t="shared" si="64"/>
        <v>15368.548924287939</v>
      </c>
      <c r="Y611" s="249">
        <f t="shared" si="64"/>
        <v>16296.767073215957</v>
      </c>
      <c r="Z611" s="249">
        <f t="shared" si="64"/>
        <v>17253.28988508158</v>
      </c>
      <c r="AA611" s="249">
        <f t="shared" si="64"/>
        <v>18238.108376051205</v>
      </c>
      <c r="AB611" s="249">
        <f t="shared" si="64"/>
        <v>19251.103297843223</v>
      </c>
      <c r="AC611" s="249">
        <f t="shared" si="64"/>
        <v>20292.189548511884</v>
      </c>
      <c r="AD611" s="249">
        <f t="shared" si="64"/>
        <v>21361.336291635107</v>
      </c>
      <c r="AE611" s="249">
        <f t="shared" si="64"/>
        <v>22458.519841452729</v>
      </c>
      <c r="AF611" s="249">
        <f t="shared" si="64"/>
        <v>23583.739302323153</v>
      </c>
      <c r="AG611" s="249">
        <f t="shared" si="64"/>
        <v>24736.986632511976</v>
      </c>
      <c r="AH611" s="249">
        <f t="shared" si="64"/>
        <v>25918.245696000002</v>
      </c>
    </row>
    <row r="612" spans="2:34" x14ac:dyDescent="0.25">
      <c r="B612" s="256" t="s">
        <v>363</v>
      </c>
      <c r="C612" s="249">
        <f t="shared" ref="C612:AH612" si="65">C$574*C410</f>
        <v>3703.3792552800005</v>
      </c>
      <c r="D612" s="249">
        <f t="shared" si="65"/>
        <v>3735.4601682720008</v>
      </c>
      <c r="E612" s="249">
        <f t="shared" si="65"/>
        <v>4129.6741570656022</v>
      </c>
      <c r="F612" s="249">
        <f t="shared" si="65"/>
        <v>4513.9698220032551</v>
      </c>
      <c r="G612" s="249">
        <f t="shared" si="65"/>
        <v>4889.9193181487926</v>
      </c>
      <c r="H612" s="249">
        <f t="shared" si="65"/>
        <v>5263.235496086445</v>
      </c>
      <c r="I612" s="249">
        <f t="shared" si="65"/>
        <v>5639.766526439982</v>
      </c>
      <c r="J612" s="249">
        <f t="shared" si="65"/>
        <v>6021.8420633856349</v>
      </c>
      <c r="K612" s="249">
        <f t="shared" si="65"/>
        <v>6408.9294051744891</v>
      </c>
      <c r="L612" s="249">
        <f t="shared" si="65"/>
        <v>6801.8363098560267</v>
      </c>
      <c r="M612" s="249">
        <f t="shared" si="65"/>
        <v>7200.449597116879</v>
      </c>
      <c r="N612" s="249">
        <f t="shared" si="65"/>
        <v>7604.5360279680017</v>
      </c>
      <c r="O612" s="249">
        <f t="shared" si="65"/>
        <v>8081.7748140239137</v>
      </c>
      <c r="P612" s="249">
        <f t="shared" si="65"/>
        <v>8567.2541508479298</v>
      </c>
      <c r="Q612" s="249">
        <f t="shared" si="65"/>
        <v>9059.1686630783479</v>
      </c>
      <c r="R612" s="249">
        <f t="shared" si="65"/>
        <v>9554.2002081791652</v>
      </c>
      <c r="S612" s="249">
        <f t="shared" si="65"/>
        <v>10049.288396111981</v>
      </c>
      <c r="T612" s="249">
        <f t="shared" si="65"/>
        <v>10542.7937962368</v>
      </c>
      <c r="U612" s="249">
        <f t="shared" si="65"/>
        <v>11034.533860099216</v>
      </c>
      <c r="V612" s="249">
        <f t="shared" si="65"/>
        <v>11524.418496115115</v>
      </c>
      <c r="W612" s="249">
        <f t="shared" si="65"/>
        <v>12013.169592412731</v>
      </c>
      <c r="X612" s="249">
        <f t="shared" si="65"/>
        <v>12501.310001327949</v>
      </c>
      <c r="Y612" s="249">
        <f t="shared" si="65"/>
        <v>12988.442599430367</v>
      </c>
      <c r="Z612" s="249">
        <f t="shared" si="65"/>
        <v>13473.702939110384</v>
      </c>
      <c r="AA612" s="249">
        <f t="shared" si="65"/>
        <v>13956.8674132944</v>
      </c>
      <c r="AB612" s="249">
        <f t="shared" si="65"/>
        <v>14437.726285478419</v>
      </c>
      <c r="AC612" s="249">
        <f t="shared" si="65"/>
        <v>14916.114258335914</v>
      </c>
      <c r="AD612" s="249">
        <f t="shared" si="65"/>
        <v>15391.79008709753</v>
      </c>
      <c r="AE612" s="249">
        <f t="shared" si="65"/>
        <v>15864.509897481548</v>
      </c>
      <c r="AF612" s="249">
        <f t="shared" si="65"/>
        <v>16334.099981971165</v>
      </c>
      <c r="AG612" s="249">
        <f t="shared" si="65"/>
        <v>16800.406823793583</v>
      </c>
      <c r="AH612" s="249">
        <f t="shared" si="65"/>
        <v>17263.279828800001</v>
      </c>
    </row>
    <row r="613" spans="2:34" x14ac:dyDescent="0.25">
      <c r="B613" s="256" t="s">
        <v>298</v>
      </c>
      <c r="C613" s="249">
        <f t="shared" ref="C613:AH613" si="66">C$574*C411</f>
        <v>434769.09649254405</v>
      </c>
      <c r="D613" s="249">
        <f t="shared" si="66"/>
        <v>436449.02663756802</v>
      </c>
      <c r="E613" s="249">
        <f t="shared" si="66"/>
        <v>481725.79074583063</v>
      </c>
      <c r="F613" s="249">
        <f t="shared" si="66"/>
        <v>527067.45693327999</v>
      </c>
      <c r="G613" s="249">
        <f t="shared" si="66"/>
        <v>572431.05249507749</v>
      </c>
      <c r="H613" s="249">
        <f t="shared" si="66"/>
        <v>617791.77923958283</v>
      </c>
      <c r="I613" s="249">
        <f t="shared" si="66"/>
        <v>663126.65078630182</v>
      </c>
      <c r="J613" s="249">
        <f t="shared" si="66"/>
        <v>708394.7095283753</v>
      </c>
      <c r="K613" s="249">
        <f t="shared" si="66"/>
        <v>753548.49632223765</v>
      </c>
      <c r="L613" s="249">
        <f t="shared" si="66"/>
        <v>798559.99307689245</v>
      </c>
      <c r="M613" s="249">
        <f t="shared" si="66"/>
        <v>843407.52543611801</v>
      </c>
      <c r="N613" s="249">
        <f t="shared" si="66"/>
        <v>888069.5847296</v>
      </c>
      <c r="O613" s="249">
        <f t="shared" si="66"/>
        <v>940245.07286811166</v>
      </c>
      <c r="P613" s="249">
        <f t="shared" si="66"/>
        <v>992179.10785949917</v>
      </c>
      <c r="Q613" s="249">
        <f t="shared" si="66"/>
        <v>1043834.1527252164</v>
      </c>
      <c r="R613" s="249">
        <f t="shared" si="66"/>
        <v>1095168.7630655449</v>
      </c>
      <c r="S613" s="249">
        <f t="shared" si="66"/>
        <v>1146143.660717438</v>
      </c>
      <c r="T613" s="249">
        <f t="shared" si="66"/>
        <v>1196725.1395245052</v>
      </c>
      <c r="U613" s="249">
        <f t="shared" si="66"/>
        <v>1246885.5809091986</v>
      </c>
      <c r="V613" s="249">
        <f t="shared" si="66"/>
        <v>1296598.9747050398</v>
      </c>
      <c r="W613" s="249">
        <f t="shared" si="66"/>
        <v>1345842.8110949553</v>
      </c>
      <c r="X613" s="249">
        <f t="shared" si="66"/>
        <v>1394594.2076134339</v>
      </c>
      <c r="Y613" s="249">
        <f t="shared" si="66"/>
        <v>1442830.5230951384</v>
      </c>
      <c r="Z613" s="249">
        <f t="shared" si="66"/>
        <v>1490524.4285345771</v>
      </c>
      <c r="AA613" s="249">
        <f t="shared" si="66"/>
        <v>1537643.0793919489</v>
      </c>
      <c r="AB613" s="249">
        <f t="shared" si="66"/>
        <v>1584149.561775106</v>
      </c>
      <c r="AC613" s="249">
        <f t="shared" si="66"/>
        <v>1630010.5531939105</v>
      </c>
      <c r="AD613" s="249">
        <f t="shared" si="66"/>
        <v>1675202.6219954612</v>
      </c>
      <c r="AE613" s="249">
        <f t="shared" si="66"/>
        <v>1719708.5358927941</v>
      </c>
      <c r="AF613" s="249">
        <f t="shared" si="66"/>
        <v>1763509.0048376026</v>
      </c>
      <c r="AG613" s="249">
        <f t="shared" si="66"/>
        <v>1806587.5378673906</v>
      </c>
      <c r="AH613" s="249">
        <f t="shared" si="66"/>
        <v>1848930.9721728</v>
      </c>
    </row>
    <row r="614" spans="2:34" x14ac:dyDescent="0.25">
      <c r="B614" s="256" t="s">
        <v>299</v>
      </c>
      <c r="C614" s="249">
        <f t="shared" ref="C614:AH614" si="67">C$574*C412</f>
        <v>2659.8836142719997</v>
      </c>
      <c r="D614" s="249">
        <f t="shared" si="67"/>
        <v>2681.6426196479997</v>
      </c>
      <c r="E614" s="249">
        <f t="shared" si="67"/>
        <v>2971.7669836800014</v>
      </c>
      <c r="F614" s="249">
        <f t="shared" si="67"/>
        <v>3264.0358067712391</v>
      </c>
      <c r="G614" s="249">
        <f t="shared" si="67"/>
        <v>3558.8788964351938</v>
      </c>
      <c r="H614" s="249">
        <f t="shared" si="67"/>
        <v>3857.561852659232</v>
      </c>
      <c r="I614" s="249">
        <f t="shared" si="67"/>
        <v>4161.1863075839856</v>
      </c>
      <c r="J614" s="249">
        <f t="shared" si="67"/>
        <v>4470.4588538880253</v>
      </c>
      <c r="K614" s="249">
        <f t="shared" si="67"/>
        <v>4784.8364375040646</v>
      </c>
      <c r="L614" s="249">
        <f t="shared" si="67"/>
        <v>5102.5817289600182</v>
      </c>
      <c r="M614" s="249">
        <f t="shared" si="67"/>
        <v>5420.7063212544581</v>
      </c>
      <c r="N614" s="249">
        <f t="shared" si="67"/>
        <v>5736.4952302080001</v>
      </c>
      <c r="O614" s="249">
        <f t="shared" si="67"/>
        <v>6098.3393234111345</v>
      </c>
      <c r="P614" s="249">
        <f t="shared" si="67"/>
        <v>6456.1759865855456</v>
      </c>
      <c r="Q614" s="249">
        <f t="shared" si="67"/>
        <v>6810.3117760895593</v>
      </c>
      <c r="R614" s="249">
        <f t="shared" si="67"/>
        <v>7162.1311698431718</v>
      </c>
      <c r="S614" s="249">
        <f t="shared" si="67"/>
        <v>7512.8383249919852</v>
      </c>
      <c r="T614" s="249">
        <f t="shared" si="67"/>
        <v>7862.5965406463984</v>
      </c>
      <c r="U614" s="249">
        <f t="shared" si="67"/>
        <v>8210.7331010496109</v>
      </c>
      <c r="V614" s="249">
        <f t="shared" si="67"/>
        <v>8556.9424731647341</v>
      </c>
      <c r="W614" s="249">
        <f t="shared" si="67"/>
        <v>8900.7145933823467</v>
      </c>
      <c r="X614" s="249">
        <f t="shared" si="67"/>
        <v>9241.6477582079588</v>
      </c>
      <c r="Y614" s="249">
        <f t="shared" si="67"/>
        <v>9579.6689105663736</v>
      </c>
      <c r="Z614" s="249">
        <f t="shared" si="67"/>
        <v>9914.9309328383843</v>
      </c>
      <c r="AA614" s="249">
        <f t="shared" si="67"/>
        <v>10247.407529702397</v>
      </c>
      <c r="AB614" s="249">
        <f t="shared" si="67"/>
        <v>10577.187854553611</v>
      </c>
      <c r="AC614" s="249">
        <f t="shared" si="67"/>
        <v>10904.301821663936</v>
      </c>
      <c r="AD614" s="249">
        <f t="shared" si="67"/>
        <v>11228.798691993547</v>
      </c>
      <c r="AE614" s="249">
        <f t="shared" si="67"/>
        <v>11550.81420650876</v>
      </c>
      <c r="AF614" s="249">
        <f t="shared" si="67"/>
        <v>11870.660111270374</v>
      </c>
      <c r="AG614" s="249">
        <f t="shared" si="67"/>
        <v>12188.727795686387</v>
      </c>
      <c r="AH614" s="249">
        <f t="shared" si="67"/>
        <v>12505.4285184</v>
      </c>
    </row>
    <row r="615" spans="2:34" x14ac:dyDescent="0.25">
      <c r="B615" s="256" t="s">
        <v>300</v>
      </c>
      <c r="C615" s="249">
        <f t="shared" ref="C615:AH615" si="68">C$574*C413</f>
        <v>410.09038272000004</v>
      </c>
      <c r="D615" s="249">
        <f t="shared" si="68"/>
        <v>415.78666944000008</v>
      </c>
      <c r="E615" s="249">
        <f t="shared" si="68"/>
        <v>463.7390176320003</v>
      </c>
      <c r="F615" s="249">
        <f t="shared" si="68"/>
        <v>512.89017292800622</v>
      </c>
      <c r="G615" s="249">
        <f t="shared" si="68"/>
        <v>563.16022339199912</v>
      </c>
      <c r="H615" s="249">
        <f t="shared" si="68"/>
        <v>614.40663379200532</v>
      </c>
      <c r="I615" s="249">
        <f t="shared" si="68"/>
        <v>666.47226959999784</v>
      </c>
      <c r="J615" s="249">
        <f t="shared" si="68"/>
        <v>719.27606630400419</v>
      </c>
      <c r="K615" s="249">
        <f t="shared" si="68"/>
        <v>772.80637008001077</v>
      </c>
      <c r="L615" s="249">
        <f t="shared" si="68"/>
        <v>827.00785728000301</v>
      </c>
      <c r="M615" s="249">
        <f t="shared" si="68"/>
        <v>881.84979254400957</v>
      </c>
      <c r="N615" s="249">
        <f t="shared" si="68"/>
        <v>937.26968064000016</v>
      </c>
      <c r="O615" s="249">
        <f t="shared" si="68"/>
        <v>1001.4513095039895</v>
      </c>
      <c r="P615" s="249">
        <f t="shared" si="68"/>
        <v>1066.2731637119914</v>
      </c>
      <c r="Q615" s="249">
        <f t="shared" si="68"/>
        <v>1131.7150954559936</v>
      </c>
      <c r="R615" s="249">
        <f t="shared" si="68"/>
        <v>1197.7695183359956</v>
      </c>
      <c r="S615" s="249">
        <f t="shared" si="68"/>
        <v>1264.4624126399976</v>
      </c>
      <c r="T615" s="249">
        <f t="shared" si="68"/>
        <v>1331.7914286719999</v>
      </c>
      <c r="U615" s="249">
        <f t="shared" si="68"/>
        <v>1399.6951848000019</v>
      </c>
      <c r="V615" s="249">
        <f t="shared" si="68"/>
        <v>1468.1884139519893</v>
      </c>
      <c r="W615" s="249">
        <f t="shared" si="68"/>
        <v>1537.2920100479912</v>
      </c>
      <c r="X615" s="249">
        <f t="shared" si="68"/>
        <v>1607.0062319999936</v>
      </c>
      <c r="Y615" s="249">
        <f t="shared" si="68"/>
        <v>1677.3033344639957</v>
      </c>
      <c r="Z615" s="249">
        <f t="shared" si="68"/>
        <v>1748.1961405439979</v>
      </c>
      <c r="AA615" s="249">
        <f t="shared" si="68"/>
        <v>1819.6593854400001</v>
      </c>
      <c r="AB615" s="249">
        <f t="shared" si="68"/>
        <v>1891.7042302080026</v>
      </c>
      <c r="AC615" s="249">
        <f t="shared" si="68"/>
        <v>1964.2446019199886</v>
      </c>
      <c r="AD615" s="249">
        <f t="shared" si="68"/>
        <v>2037.3049079039909</v>
      </c>
      <c r="AE615" s="249">
        <f t="shared" si="68"/>
        <v>2110.8845663039933</v>
      </c>
      <c r="AF615" s="249">
        <f t="shared" si="68"/>
        <v>2184.9166247039957</v>
      </c>
      <c r="AG615" s="249">
        <f t="shared" si="68"/>
        <v>2259.2932031039982</v>
      </c>
      <c r="AH615" s="249">
        <f t="shared" si="68"/>
        <v>2334.0415680000001</v>
      </c>
    </row>
    <row r="616" spans="2:34" x14ac:dyDescent="0.25">
      <c r="B616" s="256" t="s">
        <v>301</v>
      </c>
      <c r="C616" s="249">
        <f t="shared" ref="C616:AH616" si="69">C$574*C414</f>
        <v>20542.154712384003</v>
      </c>
      <c r="D616" s="249">
        <f t="shared" si="69"/>
        <v>20579.217873600006</v>
      </c>
      <c r="E616" s="249">
        <f t="shared" si="69"/>
        <v>22673.478995763213</v>
      </c>
      <c r="F616" s="249">
        <f t="shared" si="69"/>
        <v>24769.535124480299</v>
      </c>
      <c r="G616" s="249">
        <f t="shared" si="69"/>
        <v>26866.55278361596</v>
      </c>
      <c r="H616" s="249">
        <f t="shared" si="69"/>
        <v>28963.983983782648</v>
      </c>
      <c r="I616" s="249">
        <f t="shared" si="69"/>
        <v>31061.140238783897</v>
      </c>
      <c r="J616" s="249">
        <f t="shared" si="69"/>
        <v>33157.051377561787</v>
      </c>
      <c r="K616" s="249">
        <f t="shared" si="69"/>
        <v>35250.268191974887</v>
      </c>
      <c r="L616" s="249">
        <f t="shared" si="69"/>
        <v>37339.019696448137</v>
      </c>
      <c r="M616" s="249">
        <f t="shared" si="69"/>
        <v>39421.206215462829</v>
      </c>
      <c r="N616" s="249">
        <f t="shared" si="69"/>
        <v>41494.525536896006</v>
      </c>
      <c r="O616" s="249">
        <f t="shared" si="69"/>
        <v>43917.890724236335</v>
      </c>
      <c r="P616" s="249">
        <f t="shared" si="69"/>
        <v>46328.160706086019</v>
      </c>
      <c r="Q616" s="249">
        <f t="shared" si="69"/>
        <v>48721.787646930919</v>
      </c>
      <c r="R616" s="249">
        <f t="shared" si="69"/>
        <v>51094.515764838208</v>
      </c>
      <c r="S616" s="249">
        <f t="shared" si="69"/>
        <v>53442.239121599894</v>
      </c>
      <c r="T616" s="249">
        <f t="shared" si="69"/>
        <v>55761.836443801585</v>
      </c>
      <c r="U616" s="249">
        <f t="shared" si="69"/>
        <v>58050.67137450249</v>
      </c>
      <c r="V616" s="249">
        <f t="shared" si="69"/>
        <v>60305.710042239538</v>
      </c>
      <c r="W616" s="249">
        <f t="shared" si="69"/>
        <v>62524.221151980433</v>
      </c>
      <c r="X616" s="249">
        <f t="shared" si="69"/>
        <v>64703.655222783731</v>
      </c>
      <c r="Y616" s="249">
        <f t="shared" si="69"/>
        <v>66841.498895340614</v>
      </c>
      <c r="Z616" s="249">
        <f t="shared" si="69"/>
        <v>68936.054020915108</v>
      </c>
      <c r="AA616" s="249">
        <f t="shared" si="69"/>
        <v>70987.362187283201</v>
      </c>
      <c r="AB616" s="249">
        <f t="shared" si="69"/>
        <v>72996.678143104087</v>
      </c>
      <c r="AC616" s="249">
        <f t="shared" si="69"/>
        <v>74965.094433439561</v>
      </c>
      <c r="AD616" s="249">
        <f t="shared" si="69"/>
        <v>76892.633065625254</v>
      </c>
      <c r="AE616" s="249">
        <f t="shared" si="69"/>
        <v>78779.054243116523</v>
      </c>
      <c r="AF616" s="249">
        <f t="shared" si="69"/>
        <v>80625.12722330862</v>
      </c>
      <c r="AG616" s="249">
        <f t="shared" si="69"/>
        <v>82432.094579071912</v>
      </c>
      <c r="AH616" s="249">
        <f t="shared" si="69"/>
        <v>84201.079507199989</v>
      </c>
    </row>
    <row r="617" spans="2:34" x14ac:dyDescent="0.25">
      <c r="B617" s="256" t="s">
        <v>364</v>
      </c>
      <c r="C617" s="249">
        <f t="shared" ref="C617:AH617" si="70">C$574*C415</f>
        <v>23693.366315696003</v>
      </c>
      <c r="D617" s="249">
        <f t="shared" si="70"/>
        <v>23949.148778048006</v>
      </c>
      <c r="E617" s="249">
        <f t="shared" si="70"/>
        <v>26542.335506667216</v>
      </c>
      <c r="F617" s="249">
        <f t="shared" si="70"/>
        <v>29094.739918502757</v>
      </c>
      <c r="G617" s="249">
        <f t="shared" si="70"/>
        <v>31617.250304265544</v>
      </c>
      <c r="H617" s="249">
        <f t="shared" si="70"/>
        <v>34146.148179741089</v>
      </c>
      <c r="I617" s="249">
        <f t="shared" si="70"/>
        <v>36717.39335639988</v>
      </c>
      <c r="J617" s="249">
        <f t="shared" si="70"/>
        <v>39347.72208335383</v>
      </c>
      <c r="K617" s="249">
        <f t="shared" si="70"/>
        <v>42031.653102758981</v>
      </c>
      <c r="L617" s="249">
        <f t="shared" si="70"/>
        <v>44761.949832614562</v>
      </c>
      <c r="M617" s="249">
        <f t="shared" si="70"/>
        <v>47518.693575083722</v>
      </c>
      <c r="N617" s="249">
        <f t="shared" si="70"/>
        <v>50283.553114848</v>
      </c>
      <c r="O617" s="249">
        <f t="shared" si="70"/>
        <v>53490.972885367424</v>
      </c>
      <c r="P617" s="249">
        <f t="shared" si="70"/>
        <v>56709.796948405943</v>
      </c>
      <c r="Q617" s="249">
        <f t="shared" si="70"/>
        <v>59937.806533644456</v>
      </c>
      <c r="R617" s="249">
        <f t="shared" si="70"/>
        <v>63174.582810534172</v>
      </c>
      <c r="S617" s="249">
        <f t="shared" si="70"/>
        <v>66419.48508602388</v>
      </c>
      <c r="T617" s="249">
        <f t="shared" si="70"/>
        <v>69669.494922159982</v>
      </c>
      <c r="U617" s="249">
        <f t="shared" si="70"/>
        <v>72920.747905368116</v>
      </c>
      <c r="V617" s="249">
        <f t="shared" si="70"/>
        <v>76171.332959986627</v>
      </c>
      <c r="W617" s="249">
        <f t="shared" si="70"/>
        <v>79419.890775049134</v>
      </c>
      <c r="X617" s="249">
        <f t="shared" si="70"/>
        <v>82664.936844927652</v>
      </c>
      <c r="Y617" s="249">
        <f t="shared" si="70"/>
        <v>85904.421530170977</v>
      </c>
      <c r="Z617" s="249">
        <f t="shared" si="70"/>
        <v>89136.078084659093</v>
      </c>
      <c r="AA617" s="249">
        <f t="shared" si="70"/>
        <v>92358.353757371195</v>
      </c>
      <c r="AB617" s="249">
        <f t="shared" si="70"/>
        <v>95569.710195756925</v>
      </c>
      <c r="AC617" s="249">
        <f t="shared" si="70"/>
        <v>98768.664281647434</v>
      </c>
      <c r="AD617" s="249">
        <f t="shared" si="70"/>
        <v>101953.66516922195</v>
      </c>
      <c r="AE617" s="249">
        <f t="shared" si="70"/>
        <v>105122.83096243645</v>
      </c>
      <c r="AF617" s="249">
        <f t="shared" si="70"/>
        <v>108273.92526737577</v>
      </c>
      <c r="AG617" s="249">
        <f t="shared" si="70"/>
        <v>111404.45884921908</v>
      </c>
      <c r="AH617" s="249">
        <f t="shared" si="70"/>
        <v>114512.0889872</v>
      </c>
    </row>
    <row r="618" spans="2:34" x14ac:dyDescent="0.25">
      <c r="B618" s="256" t="s">
        <v>195</v>
      </c>
      <c r="C618" s="249">
        <f t="shared" ref="C618:AH618" si="71">C$574*C416</f>
        <v>368.55152417599993</v>
      </c>
      <c r="D618" s="249">
        <f t="shared" si="71"/>
        <v>376.65289991999998</v>
      </c>
      <c r="E618" s="249">
        <f t="shared" si="71"/>
        <v>423.30450581760005</v>
      </c>
      <c r="F618" s="249">
        <f t="shared" si="71"/>
        <v>471.63884507520567</v>
      </c>
      <c r="G618" s="249">
        <f t="shared" si="71"/>
        <v>521.68615058559908</v>
      </c>
      <c r="H618" s="249">
        <f t="shared" si="71"/>
        <v>573.45915654720477</v>
      </c>
      <c r="I618" s="249">
        <f t="shared" si="71"/>
        <v>626.9656594079978</v>
      </c>
      <c r="J618" s="249">
        <f t="shared" si="71"/>
        <v>682.21692070400377</v>
      </c>
      <c r="K618" s="249">
        <f t="shared" si="71"/>
        <v>739.21688197280992</v>
      </c>
      <c r="L618" s="249">
        <f t="shared" si="71"/>
        <v>798.00465539520269</v>
      </c>
      <c r="M618" s="249">
        <f t="shared" si="71"/>
        <v>858.57850842720893</v>
      </c>
      <c r="N618" s="249">
        <f t="shared" si="71"/>
        <v>920.94329219200006</v>
      </c>
      <c r="O618" s="249">
        <f t="shared" si="71"/>
        <v>993.29150294878912</v>
      </c>
      <c r="P618" s="249">
        <f t="shared" si="71"/>
        <v>1067.7716505279909</v>
      </c>
      <c r="Q618" s="249">
        <f t="shared" si="71"/>
        <v>1144.3827368335928</v>
      </c>
      <c r="R618" s="249">
        <f t="shared" si="71"/>
        <v>1223.1459779967952</v>
      </c>
      <c r="S618" s="249">
        <f t="shared" si="71"/>
        <v>1304.0481577199976</v>
      </c>
      <c r="T618" s="249">
        <f t="shared" si="71"/>
        <v>1387.1014301759994</v>
      </c>
      <c r="U618" s="249">
        <f t="shared" si="71"/>
        <v>1472.3108197424017</v>
      </c>
      <c r="V618" s="249">
        <f t="shared" si="71"/>
        <v>1559.6917912575875</v>
      </c>
      <c r="W618" s="249">
        <f t="shared" si="71"/>
        <v>1649.2103152975901</v>
      </c>
      <c r="X618" s="249">
        <f t="shared" si="71"/>
        <v>1740.8735630879924</v>
      </c>
      <c r="Y618" s="249">
        <f t="shared" si="71"/>
        <v>1834.6903348223946</v>
      </c>
      <c r="Z618" s="249">
        <f t="shared" si="71"/>
        <v>1930.6373560319971</v>
      </c>
      <c r="AA618" s="249">
        <f t="shared" si="71"/>
        <v>2028.6918663615998</v>
      </c>
      <c r="AB618" s="249">
        <f t="shared" si="71"/>
        <v>2128.8197572928025</v>
      </c>
      <c r="AC618" s="249">
        <f t="shared" si="71"/>
        <v>2231.0182831199863</v>
      </c>
      <c r="AD618" s="249">
        <f t="shared" si="71"/>
        <v>2335.2343037055889</v>
      </c>
      <c r="AE618" s="249">
        <f t="shared" si="71"/>
        <v>2441.4587665071917</v>
      </c>
      <c r="AF618" s="249">
        <f t="shared" si="71"/>
        <v>2549.611155308794</v>
      </c>
      <c r="AG618" s="249">
        <f t="shared" si="71"/>
        <v>2659.6905680575965</v>
      </c>
      <c r="AH618" s="249">
        <f t="shared" si="71"/>
        <v>2771.5770015999997</v>
      </c>
    </row>
    <row r="619" spans="2:34" x14ac:dyDescent="0.25">
      <c r="B619" s="256" t="s">
        <v>220</v>
      </c>
      <c r="C619" s="249">
        <f t="shared" ref="C619:AH619" si="72">C$574*C417</f>
        <v>1597.8805559040002</v>
      </c>
      <c r="D619" s="249">
        <f t="shared" si="72"/>
        <v>1638.740889792</v>
      </c>
      <c r="E619" s="249">
        <f t="shared" si="72"/>
        <v>1847.9981086512007</v>
      </c>
      <c r="F619" s="249">
        <f t="shared" si="72"/>
        <v>2066.1692997312252</v>
      </c>
      <c r="G619" s="249">
        <f t="shared" si="72"/>
        <v>2293.5366793247958</v>
      </c>
      <c r="H619" s="249">
        <f t="shared" si="72"/>
        <v>2530.4707249920216</v>
      </c>
      <c r="I619" s="249">
        <f t="shared" si="72"/>
        <v>2777.3437555439905</v>
      </c>
      <c r="J619" s="249">
        <f t="shared" si="72"/>
        <v>3034.4427982848179</v>
      </c>
      <c r="K619" s="249">
        <f t="shared" si="72"/>
        <v>3301.9639464672455</v>
      </c>
      <c r="L619" s="249">
        <f t="shared" si="72"/>
        <v>3580.1642328192133</v>
      </c>
      <c r="M619" s="249">
        <f t="shared" si="72"/>
        <v>3869.2526690496416</v>
      </c>
      <c r="N619" s="249">
        <f t="shared" si="72"/>
        <v>4169.4450379200007</v>
      </c>
      <c r="O619" s="249">
        <f t="shared" si="72"/>
        <v>4518.0842844095523</v>
      </c>
      <c r="P619" s="249">
        <f t="shared" si="72"/>
        <v>4879.9982548031603</v>
      </c>
      <c r="Q619" s="249">
        <f t="shared" si="72"/>
        <v>5255.3884202015697</v>
      </c>
      <c r="R619" s="249">
        <f t="shared" si="72"/>
        <v>5644.4053939199785</v>
      </c>
      <c r="S619" s="249">
        <f t="shared" si="72"/>
        <v>6047.1665111759885</v>
      </c>
      <c r="T619" s="249">
        <f t="shared" si="72"/>
        <v>6463.8528020831991</v>
      </c>
      <c r="U619" s="249">
        <f t="shared" si="72"/>
        <v>6894.6240810480094</v>
      </c>
      <c r="V619" s="249">
        <f t="shared" si="72"/>
        <v>7339.6058578751445</v>
      </c>
      <c r="W619" s="249">
        <f t="shared" si="72"/>
        <v>7798.9127704655557</v>
      </c>
      <c r="X619" s="249">
        <f t="shared" si="72"/>
        <v>8272.666248431964</v>
      </c>
      <c r="Y619" s="249">
        <f t="shared" si="72"/>
        <v>8760.9543632351761</v>
      </c>
      <c r="Z619" s="249">
        <f t="shared" si="72"/>
        <v>9263.8753971455881</v>
      </c>
      <c r="AA619" s="249">
        <f t="shared" si="72"/>
        <v>9781.4729139600004</v>
      </c>
      <c r="AB619" s="249">
        <f t="shared" si="72"/>
        <v>10313.739258153611</v>
      </c>
      <c r="AC619" s="249">
        <f t="shared" si="72"/>
        <v>10860.714964367937</v>
      </c>
      <c r="AD619" s="249">
        <f t="shared" si="72"/>
        <v>11422.422397478349</v>
      </c>
      <c r="AE619" s="249">
        <f t="shared" si="72"/>
        <v>11998.93607780156</v>
      </c>
      <c r="AF619" s="249">
        <f t="shared" si="72"/>
        <v>12590.362952851174</v>
      </c>
      <c r="AG619" s="249">
        <f t="shared" si="72"/>
        <v>13196.823930595185</v>
      </c>
      <c r="AH619" s="249">
        <f t="shared" si="72"/>
        <v>13818.410779200001</v>
      </c>
    </row>
    <row r="620" spans="2:34" x14ac:dyDescent="0.25">
      <c r="B620" s="256" t="s">
        <v>352</v>
      </c>
      <c r="C620" s="249">
        <f t="shared" ref="C620:AH620" si="73">C$574*C418</f>
        <v>3152.1816542559995</v>
      </c>
      <c r="D620" s="249">
        <f t="shared" si="73"/>
        <v>3181.2538165440001</v>
      </c>
      <c r="E620" s="249">
        <f t="shared" si="73"/>
        <v>3530.249846516801</v>
      </c>
      <c r="F620" s="249">
        <f t="shared" si="73"/>
        <v>3883.6297135104469</v>
      </c>
      <c r="G620" s="249">
        <f t="shared" si="73"/>
        <v>4241.0545035455925</v>
      </c>
      <c r="H620" s="249">
        <f t="shared" si="73"/>
        <v>4602.2017893376387</v>
      </c>
      <c r="I620" s="249">
        <f t="shared" si="73"/>
        <v>4966.720666583984</v>
      </c>
      <c r="J620" s="249">
        <f t="shared" si="73"/>
        <v>5334.2509884416304</v>
      </c>
      <c r="K620" s="249">
        <f t="shared" si="73"/>
        <v>5704.4881257616771</v>
      </c>
      <c r="L620" s="249">
        <f t="shared" si="73"/>
        <v>6077.2065105888205</v>
      </c>
      <c r="M620" s="249">
        <f t="shared" si="73"/>
        <v>6452.2656937728698</v>
      </c>
      <c r="N620" s="249">
        <f t="shared" si="73"/>
        <v>6829.5407136640006</v>
      </c>
      <c r="O620" s="249">
        <f t="shared" si="73"/>
        <v>7268.4939805327213</v>
      </c>
      <c r="P620" s="249">
        <f t="shared" si="73"/>
        <v>7709.729362140738</v>
      </c>
      <c r="Q620" s="249">
        <f t="shared" si="73"/>
        <v>8152.9629680367516</v>
      </c>
      <c r="R620" s="249">
        <f t="shared" si="73"/>
        <v>8597.7795898367658</v>
      </c>
      <c r="S620" s="249">
        <f t="shared" si="73"/>
        <v>9043.8702404959804</v>
      </c>
      <c r="T620" s="249">
        <f t="shared" si="73"/>
        <v>9490.8956041855981</v>
      </c>
      <c r="U620" s="249">
        <f t="shared" si="73"/>
        <v>9938.5671800448126</v>
      </c>
      <c r="V620" s="249">
        <f t="shared" si="73"/>
        <v>10386.559529631921</v>
      </c>
      <c r="W620" s="249">
        <f t="shared" si="73"/>
        <v>10834.520934084734</v>
      </c>
      <c r="X620" s="249">
        <f t="shared" si="73"/>
        <v>11282.062682655951</v>
      </c>
      <c r="Y620" s="249">
        <f t="shared" si="73"/>
        <v>11728.895030923168</v>
      </c>
      <c r="Z620" s="249">
        <f t="shared" si="73"/>
        <v>12174.69761786878</v>
      </c>
      <c r="AA620" s="249">
        <f t="shared" si="73"/>
        <v>12619.212325719998</v>
      </c>
      <c r="AB620" s="249">
        <f t="shared" si="73"/>
        <v>13062.223964016015</v>
      </c>
      <c r="AC620" s="249">
        <f t="shared" si="73"/>
        <v>13503.478867911919</v>
      </c>
      <c r="AD620" s="249">
        <f t="shared" si="73"/>
        <v>13942.708319494335</v>
      </c>
      <c r="AE620" s="249">
        <f t="shared" si="73"/>
        <v>14379.67016365115</v>
      </c>
      <c r="AF620" s="249">
        <f t="shared" si="73"/>
        <v>14814.031383817568</v>
      </c>
      <c r="AG620" s="249">
        <f t="shared" si="73"/>
        <v>15245.565524167983</v>
      </c>
      <c r="AH620" s="249">
        <f t="shared" si="73"/>
        <v>15673.997027199997</v>
      </c>
    </row>
    <row r="621" spans="2:34" x14ac:dyDescent="0.25">
      <c r="B621" s="256" t="s">
        <v>235</v>
      </c>
      <c r="C621" s="249">
        <f t="shared" ref="C621:AH621" si="74">C$574*C419</f>
        <v>8299.6577717440014</v>
      </c>
      <c r="D621" s="249">
        <f t="shared" si="74"/>
        <v>8513.2189604000032</v>
      </c>
      <c r="E621" s="249">
        <f t="shared" si="74"/>
        <v>9604.2980098384069</v>
      </c>
      <c r="F621" s="249">
        <f t="shared" si="74"/>
        <v>10744.127106643331</v>
      </c>
      <c r="G621" s="249">
        <f t="shared" si="74"/>
        <v>11933.96004790078</v>
      </c>
      <c r="H621" s="249">
        <f t="shared" si="74"/>
        <v>13175.149904291315</v>
      </c>
      <c r="I621" s="249">
        <f t="shared" si="74"/>
        <v>14468.982649679952</v>
      </c>
      <c r="J621" s="249">
        <f t="shared" si="74"/>
        <v>15816.611807078494</v>
      </c>
      <c r="K621" s="249">
        <f t="shared" si="74"/>
        <v>17218.957593643441</v>
      </c>
      <c r="L621" s="249">
        <f t="shared" si="74"/>
        <v>18676.723025203268</v>
      </c>
      <c r="M621" s="249">
        <f t="shared" si="74"/>
        <v>20190.415797760223</v>
      </c>
      <c r="N621" s="249">
        <f t="shared" si="74"/>
        <v>21760.541929088005</v>
      </c>
      <c r="O621" s="249">
        <f t="shared" si="74"/>
        <v>23581.389069305354</v>
      </c>
      <c r="P621" s="249">
        <f t="shared" si="74"/>
        <v>25469.119280079794</v>
      </c>
      <c r="Q621" s="249">
        <f t="shared" si="74"/>
        <v>27424.820100345445</v>
      </c>
      <c r="R621" s="249">
        <f t="shared" si="74"/>
        <v>29449.72221227509</v>
      </c>
      <c r="S621" s="249">
        <f t="shared" si="74"/>
        <v>31545.018365335945</v>
      </c>
      <c r="T621" s="249">
        <f t="shared" si="74"/>
        <v>33711.617351830399</v>
      </c>
      <c r="U621" s="249">
        <f t="shared" si="74"/>
        <v>35950.284429329658</v>
      </c>
      <c r="V621" s="249">
        <f t="shared" si="74"/>
        <v>38261.88930961251</v>
      </c>
      <c r="W621" s="249">
        <f t="shared" si="74"/>
        <v>40647.225935868562</v>
      </c>
      <c r="X621" s="249">
        <f t="shared" si="74"/>
        <v>43107.132912335823</v>
      </c>
      <c r="Y621" s="249">
        <f t="shared" si="74"/>
        <v>45642.268901094278</v>
      </c>
      <c r="Z621" s="249">
        <f t="shared" si="74"/>
        <v>48253.314319436744</v>
      </c>
      <c r="AA621" s="249">
        <f t="shared" si="74"/>
        <v>50940.892804167997</v>
      </c>
      <c r="AB621" s="249">
        <f t="shared" si="74"/>
        <v>53705.50176302727</v>
      </c>
      <c r="AC621" s="249">
        <f t="shared" si="74"/>
        <v>56547.676591183677</v>
      </c>
      <c r="AD621" s="249">
        <f t="shared" si="74"/>
        <v>59467.750224498945</v>
      </c>
      <c r="AE621" s="249">
        <f t="shared" si="74"/>
        <v>62466.139103265406</v>
      </c>
      <c r="AF621" s="249">
        <f t="shared" si="74"/>
        <v>65543.042772345463</v>
      </c>
      <c r="AG621" s="249">
        <f t="shared" si="74"/>
        <v>68698.701496062349</v>
      </c>
      <c r="AH621" s="249">
        <f t="shared" si="74"/>
        <v>71933.181744000016</v>
      </c>
    </row>
    <row r="622" spans="2:34" x14ac:dyDescent="0.25">
      <c r="B622" s="256" t="s">
        <v>434</v>
      </c>
      <c r="C622" s="249">
        <f t="shared" ref="C622:AH622" si="75">C$574*C420</f>
        <v>1133.882723872</v>
      </c>
      <c r="D622" s="249">
        <f t="shared" si="75"/>
        <v>1127.0110135040002</v>
      </c>
      <c r="E622" s="249">
        <f t="shared" si="75"/>
        <v>1232.5820461856006</v>
      </c>
      <c r="F622" s="249">
        <f t="shared" si="75"/>
        <v>1337.2648709760163</v>
      </c>
      <c r="G622" s="249">
        <f t="shared" si="75"/>
        <v>1440.9970053023976</v>
      </c>
      <c r="H622" s="249">
        <f t="shared" si="75"/>
        <v>1543.5581129920131</v>
      </c>
      <c r="I622" s="249">
        <f t="shared" si="75"/>
        <v>1644.7297795679947</v>
      </c>
      <c r="J622" s="249">
        <f t="shared" si="75"/>
        <v>1744.41504174081</v>
      </c>
      <c r="K622" s="249">
        <f t="shared" si="75"/>
        <v>1842.6392658976251</v>
      </c>
      <c r="L622" s="249">
        <f t="shared" si="75"/>
        <v>1939.4192531520073</v>
      </c>
      <c r="M622" s="249">
        <f t="shared" si="75"/>
        <v>2034.801206566422</v>
      </c>
      <c r="N622" s="249">
        <f t="shared" si="75"/>
        <v>2128.8367099520001</v>
      </c>
      <c r="O622" s="249">
        <f t="shared" si="75"/>
        <v>2239.9166828799757</v>
      </c>
      <c r="P622" s="249">
        <f t="shared" si="75"/>
        <v>2349.3620015103811</v>
      </c>
      <c r="Q622" s="249">
        <f t="shared" si="75"/>
        <v>2457.1478007679852</v>
      </c>
      <c r="R622" s="249">
        <f t="shared" si="75"/>
        <v>2563.2120277759905</v>
      </c>
      <c r="S622" s="249">
        <f t="shared" si="75"/>
        <v>2667.5280246719949</v>
      </c>
      <c r="T622" s="249">
        <f t="shared" si="75"/>
        <v>2770.0655193727994</v>
      </c>
      <c r="U622" s="249">
        <f t="shared" si="75"/>
        <v>2870.8132204224039</v>
      </c>
      <c r="V622" s="249">
        <f t="shared" si="75"/>
        <v>2969.7547659519778</v>
      </c>
      <c r="W622" s="249">
        <f t="shared" si="75"/>
        <v>3066.8916073791825</v>
      </c>
      <c r="X622" s="249">
        <f t="shared" si="75"/>
        <v>3162.2139929919863</v>
      </c>
      <c r="Y622" s="249">
        <f t="shared" si="75"/>
        <v>3255.7262388479908</v>
      </c>
      <c r="Z622" s="249">
        <f t="shared" si="75"/>
        <v>3347.4096818175954</v>
      </c>
      <c r="AA622" s="249">
        <f t="shared" si="75"/>
        <v>3437.2646322368005</v>
      </c>
      <c r="AB622" s="249">
        <f t="shared" si="75"/>
        <v>3525.3155971008046</v>
      </c>
      <c r="AC622" s="249">
        <f t="shared" si="75"/>
        <v>3611.5941757759788</v>
      </c>
      <c r="AD622" s="249">
        <f t="shared" si="75"/>
        <v>3696.0861477119834</v>
      </c>
      <c r="AE622" s="249">
        <f t="shared" si="75"/>
        <v>3778.8202667327878</v>
      </c>
      <c r="AF622" s="249">
        <f t="shared" si="75"/>
        <v>3859.7527587519917</v>
      </c>
      <c r="AG622" s="249">
        <f t="shared" si="75"/>
        <v>3938.8992133791958</v>
      </c>
      <c r="AH622" s="249">
        <f t="shared" si="75"/>
        <v>4016.2240864</v>
      </c>
    </row>
    <row r="623" spans="2:34" x14ac:dyDescent="0.25">
      <c r="B623" s="256" t="s">
        <v>330</v>
      </c>
      <c r="C623" s="249">
        <f t="shared" ref="C623:AH623" si="76">C$574*C421</f>
        <v>3707.7719575680007</v>
      </c>
      <c r="D623" s="249">
        <f t="shared" si="76"/>
        <v>3705.5250776320004</v>
      </c>
      <c r="E623" s="249">
        <f t="shared" si="76"/>
        <v>4072.7963162656019</v>
      </c>
      <c r="F623" s="249">
        <f t="shared" si="76"/>
        <v>4438.398425395254</v>
      </c>
      <c r="G623" s="249">
        <f t="shared" si="76"/>
        <v>4802.1959640927926</v>
      </c>
      <c r="H623" s="249">
        <f t="shared" si="76"/>
        <v>5164.1327930752441</v>
      </c>
      <c r="I623" s="249">
        <f t="shared" si="76"/>
        <v>5524.1437436639826</v>
      </c>
      <c r="J623" s="249">
        <f t="shared" si="76"/>
        <v>5882.1427094528344</v>
      </c>
      <c r="K623" s="249">
        <f t="shared" si="76"/>
        <v>6237.9927446144866</v>
      </c>
      <c r="L623" s="249">
        <f t="shared" si="76"/>
        <v>6591.4895100096246</v>
      </c>
      <c r="M623" s="249">
        <f t="shared" si="76"/>
        <v>6942.4022326176755</v>
      </c>
      <c r="N623" s="249">
        <f t="shared" si="76"/>
        <v>7290.4697797120007</v>
      </c>
      <c r="O623" s="249">
        <f t="shared" si="76"/>
        <v>7698.7614469471182</v>
      </c>
      <c r="P623" s="249">
        <f t="shared" si="76"/>
        <v>8103.5271552703343</v>
      </c>
      <c r="Q623" s="249">
        <f t="shared" si="76"/>
        <v>8504.4726499487515</v>
      </c>
      <c r="R623" s="249">
        <f t="shared" si="76"/>
        <v>8901.2486123007675</v>
      </c>
      <c r="S623" s="249">
        <f t="shared" si="76"/>
        <v>9293.5235363599822</v>
      </c>
      <c r="T623" s="249">
        <f t="shared" si="76"/>
        <v>9680.9993311807975</v>
      </c>
      <c r="U623" s="249">
        <f t="shared" si="76"/>
        <v>10063.397149467215</v>
      </c>
      <c r="V623" s="249">
        <f t="shared" si="76"/>
        <v>10440.455263929522</v>
      </c>
      <c r="W623" s="249">
        <f t="shared" si="76"/>
        <v>10811.940099419138</v>
      </c>
      <c r="X623" s="249">
        <f t="shared" si="76"/>
        <v>11177.599691999952</v>
      </c>
      <c r="Y623" s="249">
        <f t="shared" si="76"/>
        <v>11537.178846043169</v>
      </c>
      <c r="Z623" s="249">
        <f t="shared" si="76"/>
        <v>11890.392717414385</v>
      </c>
      <c r="AA623" s="249">
        <f t="shared" si="76"/>
        <v>12236.9596965168</v>
      </c>
      <c r="AB623" s="249">
        <f t="shared" si="76"/>
        <v>12576.552497644814</v>
      </c>
      <c r="AC623" s="249">
        <f t="shared" si="76"/>
        <v>12908.919205223927</v>
      </c>
      <c r="AD623" s="249">
        <f t="shared" si="76"/>
        <v>13233.854461676739</v>
      </c>
      <c r="AE623" s="249">
        <f t="shared" si="76"/>
        <v>13551.139521796757</v>
      </c>
      <c r="AF623" s="249">
        <f t="shared" si="76"/>
        <v>13860.580893667173</v>
      </c>
      <c r="AG623" s="249">
        <f t="shared" si="76"/>
        <v>14161.917723351988</v>
      </c>
      <c r="AH623" s="249">
        <f t="shared" si="76"/>
        <v>14454.990648000001</v>
      </c>
    </row>
    <row r="624" spans="2:34" x14ac:dyDescent="0.25">
      <c r="B624" s="256" t="s">
        <v>262</v>
      </c>
      <c r="C624" s="249">
        <f t="shared" ref="C624:AH624" si="77">C$574*C422</f>
        <v>669.99327740800015</v>
      </c>
      <c r="D624" s="249">
        <f t="shared" si="77"/>
        <v>674.90514011200014</v>
      </c>
      <c r="E624" s="249">
        <f t="shared" si="77"/>
        <v>747.45436402560028</v>
      </c>
      <c r="F624" s="249">
        <f t="shared" si="77"/>
        <v>820.63826745601</v>
      </c>
      <c r="G624" s="249">
        <f t="shared" si="77"/>
        <v>894.40374616319832</v>
      </c>
      <c r="H624" s="249">
        <f t="shared" si="77"/>
        <v>968.74241526720812</v>
      </c>
      <c r="I624" s="249">
        <f t="shared" si="77"/>
        <v>1043.6442129119966</v>
      </c>
      <c r="J624" s="249">
        <f t="shared" si="77"/>
        <v>1119.0706804480062</v>
      </c>
      <c r="K624" s="249">
        <f t="shared" si="77"/>
        <v>1194.9604405536161</v>
      </c>
      <c r="L624" s="249">
        <f t="shared" si="77"/>
        <v>1271.3114808576047</v>
      </c>
      <c r="M624" s="249">
        <f t="shared" si="77"/>
        <v>1348.1244162512144</v>
      </c>
      <c r="N624" s="249">
        <f t="shared" si="77"/>
        <v>1425.3994144320002</v>
      </c>
      <c r="O624" s="249">
        <f t="shared" si="77"/>
        <v>1515.5704382559836</v>
      </c>
      <c r="P624" s="249">
        <f t="shared" si="77"/>
        <v>1606.2842578943871</v>
      </c>
      <c r="Q624" s="249">
        <f t="shared" si="77"/>
        <v>1697.50877748479</v>
      </c>
      <c r="R624" s="249">
        <f t="shared" si="77"/>
        <v>1789.2401035263931</v>
      </c>
      <c r="S624" s="249">
        <f t="shared" si="77"/>
        <v>1881.4458071919962</v>
      </c>
      <c r="T624" s="249">
        <f t="shared" si="77"/>
        <v>1974.1087760351995</v>
      </c>
      <c r="U624" s="249">
        <f t="shared" si="77"/>
        <v>2067.215049838403</v>
      </c>
      <c r="V624" s="249">
        <f t="shared" si="77"/>
        <v>2160.6999313535839</v>
      </c>
      <c r="W624" s="249">
        <f t="shared" si="77"/>
        <v>2254.5382926751868</v>
      </c>
      <c r="X624" s="249">
        <f t="shared" si="77"/>
        <v>2348.6292406079897</v>
      </c>
      <c r="Y624" s="249">
        <f t="shared" si="77"/>
        <v>2442.9255135935928</v>
      </c>
      <c r="Z624" s="249">
        <f t="shared" si="77"/>
        <v>2537.4163838463965</v>
      </c>
      <c r="AA624" s="249">
        <f t="shared" si="77"/>
        <v>2632.0396088223997</v>
      </c>
      <c r="AB624" s="249">
        <f t="shared" si="77"/>
        <v>2726.6783543328033</v>
      </c>
      <c r="AC624" s="249">
        <f t="shared" si="77"/>
        <v>2821.3085618479831</v>
      </c>
      <c r="AD624" s="249">
        <f t="shared" si="77"/>
        <v>2915.8741110015867</v>
      </c>
      <c r="AE624" s="249">
        <f t="shared" si="77"/>
        <v>3010.29943822719</v>
      </c>
      <c r="AF624" s="249">
        <f t="shared" si="77"/>
        <v>3104.5397925695934</v>
      </c>
      <c r="AG624" s="249">
        <f t="shared" si="77"/>
        <v>3198.5128490895968</v>
      </c>
      <c r="AH624" s="249">
        <f t="shared" si="77"/>
        <v>3292.1931055999994</v>
      </c>
    </row>
    <row r="625" spans="2:34" x14ac:dyDescent="0.25">
      <c r="B625" s="256" t="s">
        <v>407</v>
      </c>
      <c r="C625" s="249">
        <f t="shared" ref="C625:AH625" si="78">C$574*C423</f>
        <v>7013.662974672</v>
      </c>
      <c r="D625" s="249">
        <f t="shared" si="78"/>
        <v>7026.6342854080012</v>
      </c>
      <c r="E625" s="249">
        <f t="shared" si="78"/>
        <v>7740.536213995204</v>
      </c>
      <c r="F625" s="249">
        <f t="shared" si="78"/>
        <v>8453.8501063297026</v>
      </c>
      <c r="G625" s="249">
        <f t="shared" si="78"/>
        <v>9166.1049166335852</v>
      </c>
      <c r="H625" s="249">
        <f t="shared" si="78"/>
        <v>9877.1608206208857</v>
      </c>
      <c r="I625" s="249">
        <f t="shared" si="78"/>
        <v>10586.920184063967</v>
      </c>
      <c r="J625" s="249">
        <f t="shared" si="78"/>
        <v>11294.954151244865</v>
      </c>
      <c r="K625" s="249">
        <f t="shared" si="78"/>
        <v>12000.650080510564</v>
      </c>
      <c r="L625" s="249">
        <f t="shared" si="78"/>
        <v>12703.657000435249</v>
      </c>
      <c r="M625" s="249">
        <f t="shared" si="78"/>
        <v>13403.627417156948</v>
      </c>
      <c r="N625" s="249">
        <f t="shared" si="78"/>
        <v>14100.311471040002</v>
      </c>
      <c r="O625" s="249">
        <f t="shared" si="78"/>
        <v>14915.968122710241</v>
      </c>
      <c r="P625" s="249">
        <f t="shared" si="78"/>
        <v>15727.800293583874</v>
      </c>
      <c r="Q625" s="249">
        <f t="shared" si="78"/>
        <v>16535.997851764703</v>
      </c>
      <c r="R625" s="249">
        <f t="shared" si="78"/>
        <v>17341.068056473534</v>
      </c>
      <c r="S625" s="249">
        <f t="shared" si="78"/>
        <v>18143.540435887968</v>
      </c>
      <c r="T625" s="249">
        <f t="shared" si="78"/>
        <v>18943.633317644795</v>
      </c>
      <c r="U625" s="249">
        <f t="shared" si="78"/>
        <v>19741.570809153629</v>
      </c>
      <c r="V625" s="249">
        <f t="shared" si="78"/>
        <v>20537.865915174243</v>
      </c>
      <c r="W625" s="249">
        <f t="shared" si="78"/>
        <v>21333.190572807878</v>
      </c>
      <c r="X625" s="249">
        <f t="shared" si="78"/>
        <v>22128.154573759912</v>
      </c>
      <c r="Y625" s="249">
        <f t="shared" si="78"/>
        <v>22923.183433119939</v>
      </c>
      <c r="Z625" s="249">
        <f t="shared" si="78"/>
        <v>23718.497161676773</v>
      </c>
      <c r="AA625" s="249">
        <f t="shared" si="78"/>
        <v>24514.2213710672</v>
      </c>
      <c r="AB625" s="249">
        <f t="shared" si="78"/>
        <v>25310.25634737283</v>
      </c>
      <c r="AC625" s="249">
        <f t="shared" si="78"/>
        <v>26106.459544735848</v>
      </c>
      <c r="AD625" s="249">
        <f t="shared" si="78"/>
        <v>26902.866203795078</v>
      </c>
      <c r="AE625" s="249">
        <f t="shared" si="78"/>
        <v>27699.433698012708</v>
      </c>
      <c r="AF625" s="249">
        <f t="shared" si="78"/>
        <v>28495.686465628743</v>
      </c>
      <c r="AG625" s="249">
        <f t="shared" si="78"/>
        <v>29290.909680547175</v>
      </c>
      <c r="AH625" s="249">
        <f t="shared" si="78"/>
        <v>30084.459152000003</v>
      </c>
    </row>
    <row r="626" spans="2:34" x14ac:dyDescent="0.25">
      <c r="B626" s="256" t="s">
        <v>302</v>
      </c>
      <c r="C626" s="249">
        <f t="shared" ref="C626:AH626" si="79">C$574*C424</f>
        <v>9785.171405183999</v>
      </c>
      <c r="D626" s="249">
        <f t="shared" si="79"/>
        <v>9828.1216611199998</v>
      </c>
      <c r="E626" s="249">
        <f t="shared" si="79"/>
        <v>10856.322545376004</v>
      </c>
      <c r="F626" s="249">
        <f t="shared" si="79"/>
        <v>11890.671434880145</v>
      </c>
      <c r="G626" s="249">
        <f t="shared" si="79"/>
        <v>12930.696230233576</v>
      </c>
      <c r="H626" s="249">
        <f t="shared" si="79"/>
        <v>13976.017780300917</v>
      </c>
      <c r="I626" s="249">
        <f t="shared" si="79"/>
        <v>15026.214729791953</v>
      </c>
      <c r="J626" s="249">
        <f t="shared" si="79"/>
        <v>16080.766141440092</v>
      </c>
      <c r="K626" s="249">
        <f t="shared" si="79"/>
        <v>17138.860185753834</v>
      </c>
      <c r="L626" s="249">
        <f t="shared" si="79"/>
        <v>18199.331387596863</v>
      </c>
      <c r="M626" s="249">
        <f t="shared" si="79"/>
        <v>19260.706414073808</v>
      </c>
      <c r="N626" s="249">
        <f t="shared" si="79"/>
        <v>20321.531757184002</v>
      </c>
      <c r="O626" s="249">
        <f t="shared" si="79"/>
        <v>21557.789408466968</v>
      </c>
      <c r="P626" s="249">
        <f t="shared" si="79"/>
        <v>22792.203831756615</v>
      </c>
      <c r="Q626" s="249">
        <f t="shared" si="79"/>
        <v>24023.763496543859</v>
      </c>
      <c r="R626" s="249">
        <f t="shared" si="79"/>
        <v>25251.602973183904</v>
      </c>
      <c r="S626" s="249">
        <f t="shared" si="79"/>
        <v>26474.922406687951</v>
      </c>
      <c r="T626" s="249">
        <f t="shared" si="79"/>
        <v>27692.795689305589</v>
      </c>
      <c r="U626" s="249">
        <f t="shared" si="79"/>
        <v>28904.435651660839</v>
      </c>
      <c r="V626" s="249">
        <f t="shared" si="79"/>
        <v>30109.477295206168</v>
      </c>
      <c r="W626" s="249">
        <f t="shared" si="79"/>
        <v>31307.858731788616</v>
      </c>
      <c r="X626" s="249">
        <f t="shared" si="79"/>
        <v>32499.50669548786</v>
      </c>
      <c r="Y626" s="249">
        <f t="shared" si="79"/>
        <v>33684.071364742304</v>
      </c>
      <c r="Z626" s="249">
        <f t="shared" si="79"/>
        <v>34861.225885695945</v>
      </c>
      <c r="AA626" s="249">
        <f t="shared" si="79"/>
        <v>36031.106416928</v>
      </c>
      <c r="AB626" s="249">
        <f t="shared" si="79"/>
        <v>37194.060401344039</v>
      </c>
      <c r="AC626" s="249">
        <f t="shared" si="79"/>
        <v>38350.368652959776</v>
      </c>
      <c r="AD626" s="249">
        <f t="shared" si="79"/>
        <v>39500.162006143815</v>
      </c>
      <c r="AE626" s="249">
        <f t="shared" si="79"/>
        <v>40643.297562515065</v>
      </c>
      <c r="AF626" s="249">
        <f t="shared" si="79"/>
        <v>41779.428187481513</v>
      </c>
      <c r="AG626" s="249">
        <f t="shared" si="79"/>
        <v>42908.014998598359</v>
      </c>
      <c r="AH626" s="249">
        <f t="shared" si="79"/>
        <v>44028.531366400006</v>
      </c>
    </row>
    <row r="627" spans="2:34" x14ac:dyDescent="0.25">
      <c r="B627" s="256" t="s">
        <v>418</v>
      </c>
      <c r="C627" s="249">
        <f t="shared" ref="C627:AH627" si="80">C$574*C425</f>
        <v>267.63039273600009</v>
      </c>
      <c r="D627" s="249">
        <f t="shared" si="80"/>
        <v>268.57286870400009</v>
      </c>
      <c r="E627" s="249">
        <f t="shared" si="80"/>
        <v>296.50630584960015</v>
      </c>
      <c r="F627" s="249">
        <f t="shared" si="80"/>
        <v>324.66606520320403</v>
      </c>
      <c r="G627" s="249">
        <f t="shared" si="80"/>
        <v>353.04679126079947</v>
      </c>
      <c r="H627" s="249">
        <f t="shared" si="80"/>
        <v>381.6283464000033</v>
      </c>
      <c r="I627" s="249">
        <f t="shared" si="80"/>
        <v>410.39129779199874</v>
      </c>
      <c r="J627" s="249">
        <f t="shared" si="80"/>
        <v>439.32745221120263</v>
      </c>
      <c r="K627" s="249">
        <f t="shared" si="80"/>
        <v>468.43468600320642</v>
      </c>
      <c r="L627" s="249">
        <f t="shared" si="80"/>
        <v>497.69530513920182</v>
      </c>
      <c r="M627" s="249">
        <f t="shared" si="80"/>
        <v>527.0884393824058</v>
      </c>
      <c r="N627" s="249">
        <f t="shared" si="80"/>
        <v>556.58923084800017</v>
      </c>
      <c r="O627" s="249">
        <f t="shared" si="80"/>
        <v>591.03593680319375</v>
      </c>
      <c r="P627" s="249">
        <f t="shared" si="80"/>
        <v>625.590396748795</v>
      </c>
      <c r="Q627" s="249">
        <f t="shared" si="80"/>
        <v>660.23766204479614</v>
      </c>
      <c r="R627" s="249">
        <f t="shared" si="80"/>
        <v>694.96696120319746</v>
      </c>
      <c r="S627" s="249">
        <f t="shared" si="80"/>
        <v>729.76973529599877</v>
      </c>
      <c r="T627" s="249">
        <f t="shared" si="80"/>
        <v>764.63372200320009</v>
      </c>
      <c r="U627" s="249">
        <f t="shared" si="80"/>
        <v>799.54901389440136</v>
      </c>
      <c r="V627" s="249">
        <f t="shared" si="80"/>
        <v>834.51015647999384</v>
      </c>
      <c r="W627" s="249">
        <f t="shared" si="80"/>
        <v>869.52076404479499</v>
      </c>
      <c r="X627" s="249">
        <f t="shared" si="80"/>
        <v>904.58135711999637</v>
      </c>
      <c r="Y627" s="249">
        <f t="shared" si="80"/>
        <v>939.68896593599754</v>
      </c>
      <c r="Z627" s="249">
        <f t="shared" si="80"/>
        <v>974.84634777599888</v>
      </c>
      <c r="AA627" s="249">
        <f t="shared" si="80"/>
        <v>1010.0600512128002</v>
      </c>
      <c r="AB627" s="249">
        <f t="shared" si="80"/>
        <v>1045.3428244224012</v>
      </c>
      <c r="AC627" s="249">
        <f t="shared" si="80"/>
        <v>1080.7078705919939</v>
      </c>
      <c r="AD627" s="249">
        <f t="shared" si="80"/>
        <v>1116.1627940735953</v>
      </c>
      <c r="AE627" s="249">
        <f t="shared" si="80"/>
        <v>1151.7138029375965</v>
      </c>
      <c r="AF627" s="249">
        <f t="shared" si="80"/>
        <v>1187.3735286335975</v>
      </c>
      <c r="AG627" s="249">
        <f t="shared" si="80"/>
        <v>1223.1549497663991</v>
      </c>
      <c r="AH627" s="249">
        <f t="shared" si="80"/>
        <v>1259.0673984000002</v>
      </c>
    </row>
    <row r="628" spans="2:34" x14ac:dyDescent="0.25">
      <c r="B628" s="256" t="s">
        <v>196</v>
      </c>
      <c r="C628" s="249">
        <f t="shared" ref="C628:AH628" si="81">C$574*C426</f>
        <v>406.27701878400001</v>
      </c>
      <c r="D628" s="249">
        <f t="shared" si="81"/>
        <v>412.305090624</v>
      </c>
      <c r="E628" s="249">
        <f t="shared" si="81"/>
        <v>460.05171791040021</v>
      </c>
      <c r="F628" s="249">
        <f t="shared" si="81"/>
        <v>508.83586629120617</v>
      </c>
      <c r="G628" s="249">
        <f t="shared" si="81"/>
        <v>558.61855882559905</v>
      </c>
      <c r="H628" s="249">
        <f t="shared" si="81"/>
        <v>609.3683301888052</v>
      </c>
      <c r="I628" s="249">
        <f t="shared" si="81"/>
        <v>661.05851414399785</v>
      </c>
      <c r="J628" s="249">
        <f t="shared" si="81"/>
        <v>713.638240358404</v>
      </c>
      <c r="K628" s="249">
        <f t="shared" si="81"/>
        <v>767.06239740481055</v>
      </c>
      <c r="L628" s="249">
        <f t="shared" si="81"/>
        <v>821.30206556160294</v>
      </c>
      <c r="M628" s="249">
        <f t="shared" si="81"/>
        <v>876.30274388160933</v>
      </c>
      <c r="N628" s="249">
        <f t="shared" si="81"/>
        <v>932.03547091200005</v>
      </c>
      <c r="O628" s="249">
        <f t="shared" si="81"/>
        <v>996.66133801918932</v>
      </c>
      <c r="P628" s="249">
        <f t="shared" si="81"/>
        <v>1062.1157145983914</v>
      </c>
      <c r="Q628" s="249">
        <f t="shared" si="81"/>
        <v>1128.3440543423935</v>
      </c>
      <c r="R628" s="249">
        <f t="shared" si="81"/>
        <v>1195.3420190207955</v>
      </c>
      <c r="S628" s="249">
        <f t="shared" si="81"/>
        <v>1263.0762073439976</v>
      </c>
      <c r="T628" s="249">
        <f t="shared" si="81"/>
        <v>1331.5164549119997</v>
      </c>
      <c r="U628" s="249">
        <f t="shared" si="81"/>
        <v>1400.6221935552019</v>
      </c>
      <c r="V628" s="249">
        <f t="shared" si="81"/>
        <v>1470.3976490111888</v>
      </c>
      <c r="W628" s="249">
        <f t="shared" si="81"/>
        <v>1540.8128927519906</v>
      </c>
      <c r="X628" s="249">
        <f t="shared" si="81"/>
        <v>1611.8423616959933</v>
      </c>
      <c r="Y628" s="249">
        <f t="shared" si="81"/>
        <v>1683.4655930399954</v>
      </c>
      <c r="Z628" s="249">
        <f t="shared" si="81"/>
        <v>1755.6565791743976</v>
      </c>
      <c r="AA628" s="249">
        <f t="shared" si="81"/>
        <v>1828.3884288767995</v>
      </c>
      <c r="AB628" s="249">
        <f t="shared" si="81"/>
        <v>1901.6604907776025</v>
      </c>
      <c r="AC628" s="249">
        <f t="shared" si="81"/>
        <v>1975.4491559039884</v>
      </c>
      <c r="AD628" s="249">
        <f t="shared" si="81"/>
        <v>2049.7053120767901</v>
      </c>
      <c r="AE628" s="249">
        <f t="shared" si="81"/>
        <v>2124.3987803807931</v>
      </c>
      <c r="AF628" s="249">
        <f t="shared" si="81"/>
        <v>2199.4528425407952</v>
      </c>
      <c r="AG628" s="249">
        <f t="shared" si="81"/>
        <v>2274.8082438815977</v>
      </c>
      <c r="AH628" s="249">
        <f t="shared" si="81"/>
        <v>2350.3156991999999</v>
      </c>
    </row>
    <row r="629" spans="2:34" x14ac:dyDescent="0.25">
      <c r="B629" s="256" t="s">
        <v>332</v>
      </c>
      <c r="C629" s="249">
        <f t="shared" ref="C629:AH629" si="82">C$574*C427</f>
        <v>14.851043328000001</v>
      </c>
      <c r="D629" s="249">
        <f t="shared" si="82"/>
        <v>14.888890655999997</v>
      </c>
      <c r="E629" s="249">
        <f t="shared" si="82"/>
        <v>16.418956787200003</v>
      </c>
      <c r="F629" s="249">
        <f t="shared" si="82"/>
        <v>17.952538790400219</v>
      </c>
      <c r="G629" s="249">
        <f t="shared" si="82"/>
        <v>19.496172051199963</v>
      </c>
      <c r="H629" s="249">
        <f t="shared" si="82"/>
        <v>21.044810259200176</v>
      </c>
      <c r="I629" s="249">
        <f t="shared" si="82"/>
        <v>22.590201455999928</v>
      </c>
      <c r="J629" s="249">
        <f t="shared" si="82"/>
        <v>24.140887142400135</v>
      </c>
      <c r="K629" s="249">
        <f t="shared" si="82"/>
        <v>25.684148134400349</v>
      </c>
      <c r="L629" s="249">
        <f t="shared" si="82"/>
        <v>27.226623225600097</v>
      </c>
      <c r="M629" s="249">
        <f t="shared" si="82"/>
        <v>28.764362230400305</v>
      </c>
      <c r="N629" s="249">
        <f t="shared" si="82"/>
        <v>30.296062207999995</v>
      </c>
      <c r="O629" s="249">
        <f t="shared" si="82"/>
        <v>32.083067545599647</v>
      </c>
      <c r="P629" s="249">
        <f t="shared" si="82"/>
        <v>33.857640543999715</v>
      </c>
      <c r="Q629" s="249">
        <f t="shared" si="82"/>
        <v>35.622047187199783</v>
      </c>
      <c r="R629" s="249">
        <f t="shared" si="82"/>
        <v>37.373298534399858</v>
      </c>
      <c r="S629" s="249">
        <f t="shared" si="82"/>
        <v>39.113464543999918</v>
      </c>
      <c r="T629" s="249">
        <f t="shared" si="82"/>
        <v>40.839701945599984</v>
      </c>
      <c r="U629" s="249">
        <f t="shared" si="82"/>
        <v>42.555879097600048</v>
      </c>
      <c r="V629" s="249">
        <f t="shared" si="82"/>
        <v>44.257012633599658</v>
      </c>
      <c r="W629" s="249">
        <f t="shared" si="82"/>
        <v>45.94502504319972</v>
      </c>
      <c r="X629" s="249">
        <f t="shared" si="82"/>
        <v>47.621667967999791</v>
      </c>
      <c r="Y629" s="249">
        <f t="shared" si="82"/>
        <v>49.284316643199865</v>
      </c>
      <c r="Z629" s="249">
        <f t="shared" si="82"/>
        <v>50.940629555199926</v>
      </c>
      <c r="AA629" s="249">
        <f t="shared" si="82"/>
        <v>52.57901151999998</v>
      </c>
      <c r="AB629" s="249">
        <f t="shared" si="82"/>
        <v>54.205151776000058</v>
      </c>
      <c r="AC629" s="249">
        <f t="shared" si="82"/>
        <v>55.824057967999664</v>
      </c>
      <c r="AD629" s="249">
        <f t="shared" si="82"/>
        <v>57.435000844799731</v>
      </c>
      <c r="AE629" s="249">
        <f t="shared" si="82"/>
        <v>59.028890393599802</v>
      </c>
      <c r="AF629" s="249">
        <f t="shared" si="82"/>
        <v>60.61683443199987</v>
      </c>
      <c r="AG629" s="249">
        <f t="shared" si="82"/>
        <v>62.183302876799921</v>
      </c>
      <c r="AH629" s="249">
        <f t="shared" si="82"/>
        <v>63.72810239999999</v>
      </c>
    </row>
    <row r="630" spans="2:34" x14ac:dyDescent="0.25">
      <c r="B630" s="256" t="s">
        <v>333</v>
      </c>
      <c r="C630" s="249">
        <f t="shared" ref="C630:AH630" si="83">C$574*C428</f>
        <v>6998.8789676960005</v>
      </c>
      <c r="D630" s="249">
        <f t="shared" si="83"/>
        <v>7069.8827781119999</v>
      </c>
      <c r="E630" s="249">
        <f t="shared" si="83"/>
        <v>7852.7263295712028</v>
      </c>
      <c r="F630" s="249">
        <f t="shared" si="83"/>
        <v>8646.8982171265034</v>
      </c>
      <c r="G630" s="249">
        <f t="shared" si="83"/>
        <v>9451.8105169487826</v>
      </c>
      <c r="H630" s="249">
        <f t="shared" si="83"/>
        <v>10266.975149939286</v>
      </c>
      <c r="I630" s="249">
        <f t="shared" si="83"/>
        <v>11091.912313943962</v>
      </c>
      <c r="J630" s="249">
        <f t="shared" si="83"/>
        <v>11925.941474585667</v>
      </c>
      <c r="K630" s="249">
        <f t="shared" si="83"/>
        <v>12768.451245827375</v>
      </c>
      <c r="L630" s="249">
        <f t="shared" si="83"/>
        <v>13618.914314544048</v>
      </c>
      <c r="M630" s="249">
        <f t="shared" si="83"/>
        <v>14476.944727414555</v>
      </c>
      <c r="N630" s="249">
        <f t="shared" si="83"/>
        <v>15342.089012095999</v>
      </c>
      <c r="O630" s="249">
        <f t="shared" si="83"/>
        <v>16348.156317539022</v>
      </c>
      <c r="P630" s="249">
        <f t="shared" si="83"/>
        <v>17361.999593769455</v>
      </c>
      <c r="Q630" s="249">
        <f t="shared" si="83"/>
        <v>18383.035079516692</v>
      </c>
      <c r="R630" s="249">
        <f t="shared" si="83"/>
        <v>19410.71341341432</v>
      </c>
      <c r="S630" s="249">
        <f t="shared" si="83"/>
        <v>20444.44520949596</v>
      </c>
      <c r="T630" s="249">
        <f t="shared" si="83"/>
        <v>21483.659698547192</v>
      </c>
      <c r="U630" s="249">
        <f t="shared" si="83"/>
        <v>22527.77322980803</v>
      </c>
      <c r="V630" s="249">
        <f t="shared" si="83"/>
        <v>23576.200769721418</v>
      </c>
      <c r="W630" s="249">
        <f t="shared" si="83"/>
        <v>24628.434817694251</v>
      </c>
      <c r="X630" s="249">
        <f t="shared" si="83"/>
        <v>25683.851021135884</v>
      </c>
      <c r="Y630" s="249">
        <f t="shared" si="83"/>
        <v>26741.892144105524</v>
      </c>
      <c r="Z630" s="249">
        <f t="shared" si="83"/>
        <v>27801.89668551676</v>
      </c>
      <c r="AA630" s="249">
        <f t="shared" si="83"/>
        <v>28863.112307567993</v>
      </c>
      <c r="AB630" s="249">
        <f t="shared" si="83"/>
        <v>29924.637330403231</v>
      </c>
      <c r="AC630" s="249">
        <f t="shared" si="83"/>
        <v>30985.711360295816</v>
      </c>
      <c r="AD630" s="249">
        <f t="shared" si="83"/>
        <v>32045.604198361449</v>
      </c>
      <c r="AE630" s="249">
        <f t="shared" si="83"/>
        <v>33103.591477263879</v>
      </c>
      <c r="AF630" s="249">
        <f t="shared" si="83"/>
        <v>34158.948914675122</v>
      </c>
      <c r="AG630" s="249">
        <f t="shared" si="83"/>
        <v>35210.749436015954</v>
      </c>
      <c r="AH630" s="249">
        <f t="shared" si="83"/>
        <v>36258.204382399992</v>
      </c>
    </row>
    <row r="631" spans="2:34" x14ac:dyDescent="0.25">
      <c r="B631" s="256" t="s">
        <v>365</v>
      </c>
      <c r="C631" s="249">
        <f t="shared" ref="C631:AH631" si="84">C$574*C429</f>
        <v>9922.720964352</v>
      </c>
      <c r="D631" s="249">
        <f t="shared" si="84"/>
        <v>10076.586716160002</v>
      </c>
      <c r="E631" s="249">
        <f t="shared" si="84"/>
        <v>11238.426635110405</v>
      </c>
      <c r="F631" s="249">
        <f t="shared" si="84"/>
        <v>12414.233799168152</v>
      </c>
      <c r="G631" s="249">
        <f t="shared" si="84"/>
        <v>13605.256997196779</v>
      </c>
      <c r="H631" s="249">
        <f t="shared" si="84"/>
        <v>14817.037790464126</v>
      </c>
      <c r="I631" s="249">
        <f t="shared" si="84"/>
        <v>16055.093866751948</v>
      </c>
      <c r="J631" s="249">
        <f t="shared" si="84"/>
        <v>17321.464695603299</v>
      </c>
      <c r="K631" s="249">
        <f t="shared" si="84"/>
        <v>18614.725007129851</v>
      </c>
      <c r="L631" s="249">
        <f t="shared" si="84"/>
        <v>19933.774279372872</v>
      </c>
      <c r="M631" s="249">
        <f t="shared" si="84"/>
        <v>21275.884709683429</v>
      </c>
      <c r="N631" s="249">
        <f t="shared" si="84"/>
        <v>22638.459171328002</v>
      </c>
      <c r="O631" s="249">
        <f t="shared" si="84"/>
        <v>24219.650861004538</v>
      </c>
      <c r="P631" s="249">
        <f t="shared" si="84"/>
        <v>25824.987667762991</v>
      </c>
      <c r="Q631" s="249">
        <f t="shared" si="84"/>
        <v>27453.757831987037</v>
      </c>
      <c r="R631" s="249">
        <f t="shared" si="84"/>
        <v>29105.387789107088</v>
      </c>
      <c r="S631" s="249">
        <f t="shared" si="84"/>
        <v>30779.208190079939</v>
      </c>
      <c r="T631" s="249">
        <f t="shared" si="84"/>
        <v>32474.414654412794</v>
      </c>
      <c r="U631" s="249">
        <f t="shared" si="84"/>
        <v>34190.006772838453</v>
      </c>
      <c r="V631" s="249">
        <f t="shared" si="84"/>
        <v>35925.059426713327</v>
      </c>
      <c r="W631" s="249">
        <f t="shared" si="84"/>
        <v>37678.527903999777</v>
      </c>
      <c r="X631" s="249">
        <f t="shared" si="84"/>
        <v>39449.418855167831</v>
      </c>
      <c r="Y631" s="249">
        <f t="shared" si="84"/>
        <v>41236.728235545481</v>
      </c>
      <c r="Z631" s="249">
        <f t="shared" si="84"/>
        <v>43039.457344307142</v>
      </c>
      <c r="AA631" s="249">
        <f t="shared" si="84"/>
        <v>44856.697735014401</v>
      </c>
      <c r="AB631" s="249">
        <f t="shared" si="84"/>
        <v>46687.434243225653</v>
      </c>
      <c r="AC631" s="249">
        <f t="shared" si="84"/>
        <v>48530.733622783715</v>
      </c>
      <c r="AD631" s="249">
        <f t="shared" si="84"/>
        <v>50385.628071321364</v>
      </c>
      <c r="AE631" s="249">
        <f t="shared" si="84"/>
        <v>52251.027106457419</v>
      </c>
      <c r="AF631" s="249">
        <f t="shared" si="84"/>
        <v>54125.887054131075</v>
      </c>
      <c r="AG631" s="249">
        <f t="shared" si="84"/>
        <v>56009.035396966334</v>
      </c>
      <c r="AH631" s="249">
        <f t="shared" si="84"/>
        <v>57899.421056000007</v>
      </c>
    </row>
    <row r="632" spans="2:34" x14ac:dyDescent="0.25">
      <c r="B632" s="256" t="s">
        <v>252</v>
      </c>
      <c r="C632" s="249">
        <f t="shared" ref="C632:AH632" si="85">C$574*C430</f>
        <v>21870.144685055999</v>
      </c>
      <c r="D632" s="249">
        <f t="shared" si="85"/>
        <v>22294.163699968001</v>
      </c>
      <c r="E632" s="249">
        <f t="shared" si="85"/>
        <v>24984.632295603213</v>
      </c>
      <c r="F632" s="249">
        <f t="shared" si="85"/>
        <v>27752.246750822742</v>
      </c>
      <c r="G632" s="249">
        <f t="shared" si="85"/>
        <v>30595.919463116748</v>
      </c>
      <c r="H632" s="249">
        <f t="shared" si="85"/>
        <v>33515.409200537884</v>
      </c>
      <c r="I632" s="249">
        <f t="shared" si="85"/>
        <v>36510.864584447881</v>
      </c>
      <c r="J632" s="249">
        <f t="shared" si="85"/>
        <v>39581.327004877021</v>
      </c>
      <c r="K632" s="249">
        <f t="shared" si="85"/>
        <v>42726.627253069382</v>
      </c>
      <c r="L632" s="249">
        <f t="shared" si="85"/>
        <v>45949.642139289761</v>
      </c>
      <c r="M632" s="249">
        <f t="shared" si="85"/>
        <v>49255.147546342938</v>
      </c>
      <c r="N632" s="249">
        <f t="shared" si="85"/>
        <v>52647.758927871997</v>
      </c>
      <c r="O632" s="249">
        <f t="shared" si="85"/>
        <v>56594.864461029785</v>
      </c>
      <c r="P632" s="249">
        <f t="shared" si="85"/>
        <v>60647.100377650706</v>
      </c>
      <c r="Q632" s="249">
        <f t="shared" si="85"/>
        <v>64806.970021247616</v>
      </c>
      <c r="R632" s="249">
        <f t="shared" si="85"/>
        <v>69076.625146060542</v>
      </c>
      <c r="S632" s="249">
        <f t="shared" si="85"/>
        <v>73457.751031167849</v>
      </c>
      <c r="T632" s="249">
        <f t="shared" si="85"/>
        <v>77952.565969715186</v>
      </c>
      <c r="U632" s="249">
        <f t="shared" si="85"/>
        <v>82561.865132313731</v>
      </c>
      <c r="V632" s="249">
        <f t="shared" si="85"/>
        <v>87283.414498508137</v>
      </c>
      <c r="W632" s="249">
        <f t="shared" si="85"/>
        <v>92112.89396866507</v>
      </c>
      <c r="X632" s="249">
        <f t="shared" si="85"/>
        <v>97046.114427647597</v>
      </c>
      <c r="Y632" s="249">
        <f t="shared" si="85"/>
        <v>102080.99730188772</v>
      </c>
      <c r="Z632" s="249">
        <f t="shared" si="85"/>
        <v>107216.25177374706</v>
      </c>
      <c r="AA632" s="249">
        <f t="shared" si="85"/>
        <v>112448.6155055104</v>
      </c>
      <c r="AB632" s="249">
        <f t="shared" si="85"/>
        <v>117774.43738690572</v>
      </c>
      <c r="AC632" s="249">
        <f t="shared" si="85"/>
        <v>123190.10568371127</v>
      </c>
      <c r="AD632" s="249">
        <f t="shared" si="85"/>
        <v>128692.57218508741</v>
      </c>
      <c r="AE632" s="249">
        <f t="shared" si="85"/>
        <v>134279.03302463953</v>
      </c>
      <c r="AF632" s="249">
        <f t="shared" si="85"/>
        <v>139946.28447359969</v>
      </c>
      <c r="AG632" s="249">
        <f t="shared" si="85"/>
        <v>145691.22735892466</v>
      </c>
      <c r="AH632" s="249">
        <f t="shared" si="85"/>
        <v>151511.0894848</v>
      </c>
    </row>
    <row r="633" spans="2:34" x14ac:dyDescent="0.25">
      <c r="B633" s="256" t="s">
        <v>353</v>
      </c>
      <c r="C633" s="249">
        <f t="shared" ref="C633:AH633" si="86">C$574*C431</f>
        <v>591.35169360000009</v>
      </c>
      <c r="D633" s="249">
        <f t="shared" si="86"/>
        <v>594.343570032</v>
      </c>
      <c r="E633" s="249">
        <f t="shared" si="86"/>
        <v>657.03351120000036</v>
      </c>
      <c r="F633" s="249">
        <f t="shared" si="86"/>
        <v>720.27106352640874</v>
      </c>
      <c r="G633" s="249">
        <f t="shared" si="86"/>
        <v>784.03335566399869</v>
      </c>
      <c r="H633" s="249">
        <f t="shared" si="86"/>
        <v>848.30402213760738</v>
      </c>
      <c r="I633" s="249">
        <f t="shared" si="86"/>
        <v>913.05799243199704</v>
      </c>
      <c r="J633" s="249">
        <f t="shared" si="86"/>
        <v>978.27056256000583</v>
      </c>
      <c r="K633" s="249">
        <f t="shared" si="86"/>
        <v>1043.8981523424143</v>
      </c>
      <c r="L633" s="249">
        <f t="shared" si="86"/>
        <v>1109.852575142404</v>
      </c>
      <c r="M633" s="249">
        <f t="shared" si="86"/>
        <v>1176.0132982272125</v>
      </c>
      <c r="N633" s="249">
        <f t="shared" si="86"/>
        <v>1242.2718842880001</v>
      </c>
      <c r="O633" s="249">
        <f t="shared" si="86"/>
        <v>1319.3633643503858</v>
      </c>
      <c r="P633" s="249">
        <f t="shared" si="86"/>
        <v>1396.4669183231886</v>
      </c>
      <c r="Q633" s="249">
        <f t="shared" si="86"/>
        <v>1473.6028733711914</v>
      </c>
      <c r="R633" s="249">
        <f t="shared" si="86"/>
        <v>1550.8394443391942</v>
      </c>
      <c r="S633" s="249">
        <f t="shared" si="86"/>
        <v>1628.2362505919971</v>
      </c>
      <c r="T633" s="249">
        <f t="shared" si="86"/>
        <v>1705.8002724960002</v>
      </c>
      <c r="U633" s="249">
        <f t="shared" si="86"/>
        <v>1783.4643175008025</v>
      </c>
      <c r="V633" s="249">
        <f t="shared" si="86"/>
        <v>1861.1266884287857</v>
      </c>
      <c r="W633" s="249">
        <f t="shared" si="86"/>
        <v>1938.6500062031887</v>
      </c>
      <c r="X633" s="249">
        <f t="shared" si="86"/>
        <v>2015.9008446719915</v>
      </c>
      <c r="Y633" s="249">
        <f t="shared" si="86"/>
        <v>2092.8000803999944</v>
      </c>
      <c r="Z633" s="249">
        <f t="shared" si="86"/>
        <v>2169.3126561791973</v>
      </c>
      <c r="AA633" s="249">
        <f t="shared" si="86"/>
        <v>2245.4069139503999</v>
      </c>
      <c r="AB633" s="249">
        <f t="shared" si="86"/>
        <v>2321.0666137344028</v>
      </c>
      <c r="AC633" s="249">
        <f t="shared" si="86"/>
        <v>2396.2677128879864</v>
      </c>
      <c r="AD633" s="249">
        <f t="shared" si="86"/>
        <v>2470.9749546047888</v>
      </c>
      <c r="AE633" s="249">
        <f t="shared" si="86"/>
        <v>2545.1114707919919</v>
      </c>
      <c r="AF633" s="249">
        <f t="shared" si="86"/>
        <v>2618.6361043391948</v>
      </c>
      <c r="AG633" s="249">
        <f t="shared" si="86"/>
        <v>2691.4858168127976</v>
      </c>
      <c r="AH633" s="249">
        <f t="shared" si="86"/>
        <v>2763.6179328000003</v>
      </c>
    </row>
    <row r="634" spans="2:34" x14ac:dyDescent="0.25">
      <c r="B634" s="256" t="s">
        <v>419</v>
      </c>
      <c r="C634" s="249">
        <f t="shared" ref="C634:AH634" si="87">C$574*C432</f>
        <v>385.88051611200001</v>
      </c>
      <c r="D634" s="249">
        <f t="shared" si="87"/>
        <v>386.13958443199999</v>
      </c>
      <c r="E634" s="249">
        <f t="shared" si="87"/>
        <v>424.32095699840028</v>
      </c>
      <c r="F634" s="249">
        <f t="shared" si="87"/>
        <v>461.7488191680057</v>
      </c>
      <c r="G634" s="249">
        <f t="shared" si="87"/>
        <v>498.45350231039907</v>
      </c>
      <c r="H634" s="249">
        <f t="shared" si="87"/>
        <v>534.64028168320453</v>
      </c>
      <c r="I634" s="249">
        <f t="shared" si="87"/>
        <v>570.5230196399981</v>
      </c>
      <c r="J634" s="249">
        <f t="shared" si="87"/>
        <v>606.16770583040352</v>
      </c>
      <c r="K634" s="249">
        <f t="shared" si="87"/>
        <v>641.49629956160879</v>
      </c>
      <c r="L634" s="249">
        <f t="shared" si="87"/>
        <v>676.47692669760238</v>
      </c>
      <c r="M634" s="249">
        <f t="shared" si="87"/>
        <v>711.05692941920779</v>
      </c>
      <c r="N634" s="249">
        <f t="shared" si="87"/>
        <v>745.16257513599999</v>
      </c>
      <c r="O634" s="249">
        <f t="shared" si="87"/>
        <v>785.24667225759151</v>
      </c>
      <c r="P634" s="249">
        <f t="shared" si="87"/>
        <v>824.82610631679336</v>
      </c>
      <c r="Q634" s="249">
        <f t="shared" si="87"/>
        <v>863.93106693599498</v>
      </c>
      <c r="R634" s="249">
        <f t="shared" si="87"/>
        <v>902.57574149119671</v>
      </c>
      <c r="S634" s="249">
        <f t="shared" si="87"/>
        <v>940.79525797599831</v>
      </c>
      <c r="T634" s="249">
        <f t="shared" si="87"/>
        <v>978.61244528320003</v>
      </c>
      <c r="U634" s="249">
        <f t="shared" si="87"/>
        <v>1016.0195984400013</v>
      </c>
      <c r="V634" s="249">
        <f t="shared" si="87"/>
        <v>1053.0380352127918</v>
      </c>
      <c r="W634" s="249">
        <f t="shared" si="87"/>
        <v>1089.6770919327939</v>
      </c>
      <c r="X634" s="249">
        <f t="shared" si="87"/>
        <v>1125.9395339359951</v>
      </c>
      <c r="Y634" s="249">
        <f t="shared" si="87"/>
        <v>1161.8307273663968</v>
      </c>
      <c r="Z634" s="249">
        <f t="shared" si="87"/>
        <v>1197.3581595135984</v>
      </c>
      <c r="AA634" s="249">
        <f t="shared" si="87"/>
        <v>1232.5122788944</v>
      </c>
      <c r="AB634" s="249">
        <f t="shared" si="87"/>
        <v>1267.2466215360014</v>
      </c>
      <c r="AC634" s="249">
        <f t="shared" si="87"/>
        <v>1301.5630364799924</v>
      </c>
      <c r="AD634" s="249">
        <f t="shared" si="87"/>
        <v>1335.4208840447939</v>
      </c>
      <c r="AE634" s="249">
        <f t="shared" si="87"/>
        <v>1368.8201009503955</v>
      </c>
      <c r="AF634" s="249">
        <f t="shared" si="87"/>
        <v>1401.739620019197</v>
      </c>
      <c r="AG634" s="249">
        <f t="shared" si="87"/>
        <v>1434.1687747743986</v>
      </c>
      <c r="AH634" s="249">
        <f t="shared" si="87"/>
        <v>1466.0862272000002</v>
      </c>
    </row>
    <row r="635" spans="2:34" x14ac:dyDescent="0.25">
      <c r="B635" s="256" t="s">
        <v>227</v>
      </c>
      <c r="C635" s="249">
        <f t="shared" ref="C635:AH635" si="88">C$574*C433</f>
        <v>234.91719686399998</v>
      </c>
      <c r="D635" s="249">
        <f t="shared" si="88"/>
        <v>237.37883571199995</v>
      </c>
      <c r="E635" s="249">
        <f t="shared" si="88"/>
        <v>263.86368398720009</v>
      </c>
      <c r="F635" s="249">
        <f t="shared" si="88"/>
        <v>290.90862620160351</v>
      </c>
      <c r="G635" s="249">
        <f t="shared" si="88"/>
        <v>318.52669588479944</v>
      </c>
      <c r="H635" s="249">
        <f t="shared" si="88"/>
        <v>346.73542794240285</v>
      </c>
      <c r="I635" s="249">
        <f t="shared" si="88"/>
        <v>375.56514527999877</v>
      </c>
      <c r="J635" s="249">
        <f t="shared" si="88"/>
        <v>405.00205731840225</v>
      </c>
      <c r="K635" s="249">
        <f t="shared" si="88"/>
        <v>435.08244105600591</v>
      </c>
      <c r="L635" s="249">
        <f t="shared" si="88"/>
        <v>465.96828464640168</v>
      </c>
      <c r="M635" s="249">
        <f t="shared" si="88"/>
        <v>497.90055493120542</v>
      </c>
      <c r="N635" s="249">
        <f t="shared" si="88"/>
        <v>531.09566579199998</v>
      </c>
      <c r="O635" s="249">
        <f t="shared" si="88"/>
        <v>570.3918322623939</v>
      </c>
      <c r="P635" s="249">
        <f t="shared" si="88"/>
        <v>611.26316897279492</v>
      </c>
      <c r="Q635" s="249">
        <f t="shared" si="88"/>
        <v>653.60901323519624</v>
      </c>
      <c r="R635" s="249">
        <f t="shared" si="88"/>
        <v>697.1898678271973</v>
      </c>
      <c r="S635" s="249">
        <f t="shared" si="88"/>
        <v>741.78683510399844</v>
      </c>
      <c r="T635" s="249">
        <f t="shared" si="88"/>
        <v>787.31283123199978</v>
      </c>
      <c r="U635" s="249">
        <f t="shared" si="88"/>
        <v>833.77422930560112</v>
      </c>
      <c r="V635" s="249">
        <f t="shared" si="88"/>
        <v>881.16522557439316</v>
      </c>
      <c r="W635" s="249">
        <f t="shared" si="88"/>
        <v>929.53413510399434</v>
      </c>
      <c r="X635" s="249">
        <f t="shared" si="88"/>
        <v>978.90073459199573</v>
      </c>
      <c r="Y635" s="249">
        <f t="shared" si="88"/>
        <v>1029.2237065663971</v>
      </c>
      <c r="Z635" s="249">
        <f t="shared" si="88"/>
        <v>1080.4449058815985</v>
      </c>
      <c r="AA635" s="249">
        <f t="shared" si="88"/>
        <v>1132.5069177536</v>
      </c>
      <c r="AB635" s="249">
        <f t="shared" si="88"/>
        <v>1185.3476694528013</v>
      </c>
      <c r="AC635" s="249">
        <f t="shared" si="88"/>
        <v>1238.9199080959925</v>
      </c>
      <c r="AD635" s="249">
        <f t="shared" si="88"/>
        <v>1293.1666699263942</v>
      </c>
      <c r="AE635" s="249">
        <f t="shared" si="88"/>
        <v>1348.0595615807952</v>
      </c>
      <c r="AF635" s="249">
        <f t="shared" si="88"/>
        <v>1403.5522286719968</v>
      </c>
      <c r="AG635" s="249">
        <f t="shared" si="88"/>
        <v>1459.6314997823986</v>
      </c>
      <c r="AH635" s="249">
        <f t="shared" si="88"/>
        <v>1516.2591488</v>
      </c>
    </row>
    <row r="636" spans="2:34" x14ac:dyDescent="0.25">
      <c r="B636" s="256" t="s">
        <v>198</v>
      </c>
      <c r="C636" s="249">
        <f t="shared" ref="C636:AH636" si="89">C$574*C434</f>
        <v>9486.3434532800002</v>
      </c>
      <c r="D636" s="249">
        <f t="shared" si="89"/>
        <v>9730.5176651199999</v>
      </c>
      <c r="E636" s="249">
        <f t="shared" si="89"/>
        <v>10974.748145504003</v>
      </c>
      <c r="F636" s="249">
        <f t="shared" si="89"/>
        <v>12270.704110464147</v>
      </c>
      <c r="G636" s="249">
        <f t="shared" si="89"/>
        <v>13618.813254383978</v>
      </c>
      <c r="H636" s="249">
        <f t="shared" si="89"/>
        <v>15019.470854528128</v>
      </c>
      <c r="I636" s="249">
        <f t="shared" si="89"/>
        <v>16472.989791119944</v>
      </c>
      <c r="J636" s="249">
        <f t="shared" si="89"/>
        <v>17979.637915904103</v>
      </c>
      <c r="K636" s="249">
        <f t="shared" si="89"/>
        <v>19539.508375200265</v>
      </c>
      <c r="L636" s="249">
        <f t="shared" si="89"/>
        <v>21152.456307648077</v>
      </c>
      <c r="M636" s="249">
        <f t="shared" si="89"/>
        <v>22818.132065408245</v>
      </c>
      <c r="N636" s="249">
        <f t="shared" si="89"/>
        <v>24536.171442559997</v>
      </c>
      <c r="O636" s="249">
        <f t="shared" si="89"/>
        <v>26524.180370959712</v>
      </c>
      <c r="P636" s="249">
        <f t="shared" si="89"/>
        <v>28573.159634303767</v>
      </c>
      <c r="Q636" s="249">
        <f t="shared" si="89"/>
        <v>30682.918361295819</v>
      </c>
      <c r="R636" s="249">
        <f t="shared" si="89"/>
        <v>32853.311247871876</v>
      </c>
      <c r="S636" s="249">
        <f t="shared" si="89"/>
        <v>35084.163775919937</v>
      </c>
      <c r="T636" s="249">
        <f t="shared" si="89"/>
        <v>37375.04210361599</v>
      </c>
      <c r="U636" s="249">
        <f t="shared" si="89"/>
        <v>39725.612724336046</v>
      </c>
      <c r="V636" s="249">
        <f t="shared" si="89"/>
        <v>42135.976062335678</v>
      </c>
      <c r="W636" s="249">
        <f t="shared" si="89"/>
        <v>44606.449683215731</v>
      </c>
      <c r="X636" s="249">
        <f t="shared" si="89"/>
        <v>47137.180867199801</v>
      </c>
      <c r="Y636" s="249">
        <f t="shared" si="89"/>
        <v>49727.99390716786</v>
      </c>
      <c r="Z636" s="249">
        <f t="shared" si="89"/>
        <v>52378.248310527924</v>
      </c>
      <c r="AA636" s="249">
        <f t="shared" si="89"/>
        <v>55087.029253567998</v>
      </c>
      <c r="AB636" s="249">
        <f t="shared" si="89"/>
        <v>57853.076780832052</v>
      </c>
      <c r="AC636" s="249">
        <f t="shared" si="89"/>
        <v>60675.143272959627</v>
      </c>
      <c r="AD636" s="249">
        <f t="shared" si="89"/>
        <v>63552.165694975709</v>
      </c>
      <c r="AE636" s="249">
        <f t="shared" si="89"/>
        <v>66483.258215311784</v>
      </c>
      <c r="AF636" s="249">
        <f t="shared" si="89"/>
        <v>69467.448234623851</v>
      </c>
      <c r="AG636" s="249">
        <f t="shared" si="89"/>
        <v>72503.774589903915</v>
      </c>
      <c r="AH636" s="249">
        <f t="shared" si="89"/>
        <v>75591.126927999998</v>
      </c>
    </row>
    <row r="637" spans="2:34" x14ac:dyDescent="0.25">
      <c r="B637" s="256" t="s">
        <v>379</v>
      </c>
      <c r="C637" s="249">
        <f t="shared" ref="C637:AH637" si="90">C$574*C435</f>
        <v>294.09808912000005</v>
      </c>
      <c r="D637" s="249">
        <f t="shared" si="90"/>
        <v>296.24247001600003</v>
      </c>
      <c r="E637" s="249">
        <f t="shared" si="90"/>
        <v>328.21317664960014</v>
      </c>
      <c r="F637" s="249">
        <f t="shared" si="90"/>
        <v>360.65135765760436</v>
      </c>
      <c r="G637" s="249">
        <f t="shared" si="90"/>
        <v>393.57280921919931</v>
      </c>
      <c r="H637" s="249">
        <f t="shared" si="90"/>
        <v>427.00476156800369</v>
      </c>
      <c r="I637" s="249">
        <f t="shared" si="90"/>
        <v>460.9858789919985</v>
      </c>
      <c r="J637" s="249">
        <f t="shared" si="90"/>
        <v>495.51728506880295</v>
      </c>
      <c r="K637" s="249">
        <f t="shared" si="90"/>
        <v>530.58480289280737</v>
      </c>
      <c r="L637" s="249">
        <f t="shared" si="90"/>
        <v>566.14213445760208</v>
      </c>
      <c r="M637" s="249">
        <f t="shared" si="90"/>
        <v>602.12024583360653</v>
      </c>
      <c r="N637" s="249">
        <f t="shared" si="90"/>
        <v>638.46900563200006</v>
      </c>
      <c r="O637" s="249">
        <f t="shared" si="90"/>
        <v>680.73535410559271</v>
      </c>
      <c r="P637" s="249">
        <f t="shared" si="90"/>
        <v>723.37268433919405</v>
      </c>
      <c r="Q637" s="249">
        <f t="shared" si="90"/>
        <v>766.37750634559552</v>
      </c>
      <c r="R637" s="249">
        <f t="shared" si="90"/>
        <v>809.75801994239703</v>
      </c>
      <c r="S637" s="249">
        <f t="shared" si="90"/>
        <v>853.51705275199845</v>
      </c>
      <c r="T637" s="249">
        <f t="shared" si="90"/>
        <v>897.63077113599991</v>
      </c>
      <c r="U637" s="249">
        <f t="shared" si="90"/>
        <v>942.06446488000131</v>
      </c>
      <c r="V637" s="249">
        <f t="shared" si="90"/>
        <v>986.80168837119254</v>
      </c>
      <c r="W637" s="249">
        <f t="shared" si="90"/>
        <v>1031.809135148794</v>
      </c>
      <c r="X637" s="249">
        <f t="shared" si="90"/>
        <v>1077.0648063679955</v>
      </c>
      <c r="Y637" s="249">
        <f t="shared" si="90"/>
        <v>1122.5474804927969</v>
      </c>
      <c r="Z637" s="249">
        <f t="shared" si="90"/>
        <v>1168.2346543615986</v>
      </c>
      <c r="AA637" s="249">
        <f t="shared" si="90"/>
        <v>1214.1128364224003</v>
      </c>
      <c r="AB637" s="249">
        <f t="shared" si="90"/>
        <v>1260.1742823232014</v>
      </c>
      <c r="AC637" s="249">
        <f t="shared" si="90"/>
        <v>1306.3767573279922</v>
      </c>
      <c r="AD637" s="249">
        <f t="shared" si="90"/>
        <v>1352.7276250367938</v>
      </c>
      <c r="AE637" s="249">
        <f t="shared" si="90"/>
        <v>1399.1967298911957</v>
      </c>
      <c r="AF637" s="249">
        <f t="shared" si="90"/>
        <v>1445.7633934655967</v>
      </c>
      <c r="AG637" s="249">
        <f t="shared" si="90"/>
        <v>1492.4333442815987</v>
      </c>
      <c r="AH637" s="249">
        <f t="shared" si="90"/>
        <v>1539.1748736</v>
      </c>
    </row>
    <row r="638" spans="2:34" x14ac:dyDescent="0.25">
      <c r="B638" s="256" t="s">
        <v>421</v>
      </c>
      <c r="C638" s="249">
        <f t="shared" ref="C638:AH638" si="91">C$574*C436</f>
        <v>327.769356432</v>
      </c>
      <c r="D638" s="249">
        <f t="shared" si="91"/>
        <v>328.2764600640001</v>
      </c>
      <c r="E638" s="249">
        <f t="shared" si="91"/>
        <v>361.60222178080022</v>
      </c>
      <c r="F638" s="249">
        <f t="shared" si="91"/>
        <v>394.94403970560484</v>
      </c>
      <c r="G638" s="249">
        <f t="shared" si="91"/>
        <v>428.29283704479934</v>
      </c>
      <c r="H638" s="249">
        <f t="shared" si="91"/>
        <v>461.64023613120395</v>
      </c>
      <c r="I638" s="249">
        <f t="shared" si="91"/>
        <v>494.97873616799842</v>
      </c>
      <c r="J638" s="249">
        <f t="shared" si="91"/>
        <v>528.30484152320309</v>
      </c>
      <c r="K638" s="249">
        <f t="shared" si="91"/>
        <v>561.6131665536077</v>
      </c>
      <c r="L638" s="249">
        <f t="shared" si="91"/>
        <v>594.88812311040226</v>
      </c>
      <c r="M638" s="249">
        <f t="shared" si="91"/>
        <v>628.114312638407</v>
      </c>
      <c r="N638" s="249">
        <f t="shared" si="91"/>
        <v>661.27060137600017</v>
      </c>
      <c r="O638" s="249">
        <f t="shared" si="91"/>
        <v>700.10174830399262</v>
      </c>
      <c r="P638" s="249">
        <f t="shared" si="91"/>
        <v>738.84849980479407</v>
      </c>
      <c r="Q638" s="249">
        <f t="shared" si="91"/>
        <v>777.49167704319552</v>
      </c>
      <c r="R638" s="249">
        <f t="shared" si="91"/>
        <v>816.01552417279686</v>
      </c>
      <c r="S638" s="249">
        <f t="shared" si="91"/>
        <v>854.3972909919986</v>
      </c>
      <c r="T638" s="249">
        <f t="shared" si="91"/>
        <v>892.62621188159972</v>
      </c>
      <c r="U638" s="249">
        <f t="shared" si="91"/>
        <v>930.69639604480142</v>
      </c>
      <c r="V638" s="249">
        <f t="shared" si="91"/>
        <v>968.60957764479269</v>
      </c>
      <c r="W638" s="249">
        <f t="shared" si="91"/>
        <v>1006.3728922015941</v>
      </c>
      <c r="X638" s="249">
        <f t="shared" si="91"/>
        <v>1043.9984927679955</v>
      </c>
      <c r="Y638" s="249">
        <f t="shared" si="91"/>
        <v>1081.4885272127972</v>
      </c>
      <c r="Z638" s="249">
        <f t="shared" si="91"/>
        <v>1118.8416596223988</v>
      </c>
      <c r="AA638" s="249">
        <f t="shared" si="91"/>
        <v>1156.0605922207999</v>
      </c>
      <c r="AB638" s="249">
        <f t="shared" si="91"/>
        <v>1193.1483044096017</v>
      </c>
      <c r="AC638" s="249">
        <f t="shared" si="91"/>
        <v>1230.1123701439928</v>
      </c>
      <c r="AD638" s="249">
        <f t="shared" si="91"/>
        <v>1266.9599996479942</v>
      </c>
      <c r="AE638" s="249">
        <f t="shared" si="91"/>
        <v>1303.6923163151957</v>
      </c>
      <c r="AF638" s="249">
        <f t="shared" si="91"/>
        <v>1340.3171689599974</v>
      </c>
      <c r="AG638" s="249">
        <f t="shared" si="91"/>
        <v>1376.8287311855986</v>
      </c>
      <c r="AH638" s="249">
        <f t="shared" si="91"/>
        <v>1413.2327551999999</v>
      </c>
    </row>
    <row r="639" spans="2:34" x14ac:dyDescent="0.25">
      <c r="B639" s="256" t="s">
        <v>450</v>
      </c>
      <c r="C639" s="249">
        <f t="shared" ref="C639:AH639" si="92">C$574*C437</f>
        <v>38875.675914976004</v>
      </c>
      <c r="D639" s="249">
        <f t="shared" si="92"/>
        <v>38961.498218752007</v>
      </c>
      <c r="E639" s="249">
        <f t="shared" si="92"/>
        <v>42957.885681251217</v>
      </c>
      <c r="F639" s="249">
        <f t="shared" si="92"/>
        <v>46976.560882253369</v>
      </c>
      <c r="G639" s="249">
        <f t="shared" si="92"/>
        <v>51015.952433347113</v>
      </c>
      <c r="H639" s="249">
        <f t="shared" si="92"/>
        <v>55071.320502778057</v>
      </c>
      <c r="I639" s="249">
        <f t="shared" si="92"/>
        <v>59138.013778463806</v>
      </c>
      <c r="J639" s="249">
        <f t="shared" si="92"/>
        <v>63214.182061875566</v>
      </c>
      <c r="K639" s="249">
        <f t="shared" si="92"/>
        <v>67300.448751194534</v>
      </c>
      <c r="L639" s="249">
        <f t="shared" si="92"/>
        <v>71396.607559161843</v>
      </c>
      <c r="M639" s="249">
        <f t="shared" si="92"/>
        <v>75503.266484045613</v>
      </c>
      <c r="N639" s="249">
        <f t="shared" si="92"/>
        <v>79620.799063359998</v>
      </c>
      <c r="O639" s="249">
        <f t="shared" si="92"/>
        <v>84442.270437499872</v>
      </c>
      <c r="P639" s="249">
        <f t="shared" si="92"/>
        <v>89274.841264044066</v>
      </c>
      <c r="Q639" s="249">
        <f t="shared" si="92"/>
        <v>94116.158301273055</v>
      </c>
      <c r="R639" s="249">
        <f t="shared" si="92"/>
        <v>98962.933506047601</v>
      </c>
      <c r="S639" s="249">
        <f t="shared" si="92"/>
        <v>103811.96728223981</v>
      </c>
      <c r="T639" s="249">
        <f t="shared" si="92"/>
        <v>108661.11352401918</v>
      </c>
      <c r="U639" s="249">
        <f t="shared" si="92"/>
        <v>113508.57098092174</v>
      </c>
      <c r="V639" s="249">
        <f t="shared" si="92"/>
        <v>118351.58069063588</v>
      </c>
      <c r="W639" s="249">
        <f t="shared" si="92"/>
        <v>123187.23432671287</v>
      </c>
      <c r="X639" s="249">
        <f t="shared" si="92"/>
        <v>128012.84144531145</v>
      </c>
      <c r="Y639" s="249">
        <f t="shared" si="92"/>
        <v>132825.96685867803</v>
      </c>
      <c r="Z639" s="249">
        <f t="shared" si="92"/>
        <v>137624.77419550702</v>
      </c>
      <c r="AA639" s="249">
        <f t="shared" si="92"/>
        <v>142408.05242128958</v>
      </c>
      <c r="AB639" s="249">
        <f t="shared" si="92"/>
        <v>147175.15335368336</v>
      </c>
      <c r="AC639" s="249">
        <f t="shared" si="92"/>
        <v>151925.44909702311</v>
      </c>
      <c r="AD639" s="249">
        <f t="shared" si="92"/>
        <v>156657.8710491641</v>
      </c>
      <c r="AE639" s="249">
        <f t="shared" si="92"/>
        <v>161371.44030845066</v>
      </c>
      <c r="AF639" s="249">
        <f t="shared" si="92"/>
        <v>166066.16762679644</v>
      </c>
      <c r="AG639" s="249">
        <f t="shared" si="92"/>
        <v>170742.55428265262</v>
      </c>
      <c r="AH639" s="249">
        <f t="shared" si="92"/>
        <v>175401.07910080001</v>
      </c>
    </row>
    <row r="640" spans="2:34" x14ac:dyDescent="0.25">
      <c r="B640" s="256" t="s">
        <v>395</v>
      </c>
      <c r="C640" s="249">
        <f t="shared" ref="C640:AH640" si="93">C$574*C438</f>
        <v>117.98785824000002</v>
      </c>
      <c r="D640" s="249">
        <f t="shared" si="93"/>
        <v>118.67182745600002</v>
      </c>
      <c r="E640" s="249">
        <f t="shared" si="93"/>
        <v>131.29648815360005</v>
      </c>
      <c r="F640" s="249">
        <f t="shared" si="93"/>
        <v>144.05684428800177</v>
      </c>
      <c r="G640" s="249">
        <f t="shared" si="93"/>
        <v>156.95788093439972</v>
      </c>
      <c r="H640" s="249">
        <f t="shared" si="93"/>
        <v>169.99266968320143</v>
      </c>
      <c r="I640" s="249">
        <f t="shared" si="93"/>
        <v>183.15968966399942</v>
      </c>
      <c r="J640" s="249">
        <f t="shared" si="93"/>
        <v>196.44981565440114</v>
      </c>
      <c r="K640" s="249">
        <f t="shared" si="93"/>
        <v>209.86338562560289</v>
      </c>
      <c r="L640" s="249">
        <f t="shared" si="93"/>
        <v>223.38468391680084</v>
      </c>
      <c r="M640" s="249">
        <f t="shared" si="93"/>
        <v>237.0013745792026</v>
      </c>
      <c r="N640" s="249">
        <f t="shared" si="93"/>
        <v>250.68591296000002</v>
      </c>
      <c r="O640" s="249">
        <f t="shared" si="93"/>
        <v>266.6524163519972</v>
      </c>
      <c r="P640" s="249">
        <f t="shared" si="93"/>
        <v>282.69735845119772</v>
      </c>
      <c r="Q640" s="249">
        <f t="shared" si="93"/>
        <v>298.80426132479835</v>
      </c>
      <c r="R640" s="249">
        <f t="shared" si="93"/>
        <v>314.97090795519887</v>
      </c>
      <c r="S640" s="249">
        <f t="shared" si="93"/>
        <v>331.1682530239994</v>
      </c>
      <c r="T640" s="249">
        <f t="shared" si="93"/>
        <v>347.41395001599994</v>
      </c>
      <c r="U640" s="249">
        <f t="shared" si="93"/>
        <v>363.64378807680049</v>
      </c>
      <c r="V640" s="249">
        <f t="shared" si="93"/>
        <v>379.90467540479716</v>
      </c>
      <c r="W640" s="249">
        <f t="shared" si="93"/>
        <v>396.1294769599977</v>
      </c>
      <c r="X640" s="249">
        <f t="shared" si="93"/>
        <v>412.34383814399825</v>
      </c>
      <c r="Y640" s="249">
        <f t="shared" si="93"/>
        <v>428.5195659135988</v>
      </c>
      <c r="Z640" s="249">
        <f t="shared" si="93"/>
        <v>444.63740876799937</v>
      </c>
      <c r="AA640" s="249">
        <f t="shared" si="93"/>
        <v>460.69201978239994</v>
      </c>
      <c r="AB640" s="249">
        <f t="shared" si="93"/>
        <v>476.68981857280056</v>
      </c>
      <c r="AC640" s="249">
        <f t="shared" si="93"/>
        <v>492.59352911999713</v>
      </c>
      <c r="AD640" s="249">
        <f t="shared" si="93"/>
        <v>508.43295534079766</v>
      </c>
      <c r="AE640" s="249">
        <f t="shared" si="93"/>
        <v>524.14008971519831</v>
      </c>
      <c r="AF640" s="249">
        <f t="shared" si="93"/>
        <v>539.76508974079889</v>
      </c>
      <c r="AG640" s="249">
        <f t="shared" si="93"/>
        <v>555.25107155839942</v>
      </c>
      <c r="AH640" s="249">
        <f t="shared" si="93"/>
        <v>570.60375680000004</v>
      </c>
    </row>
    <row r="641" spans="2:34" x14ac:dyDescent="0.25">
      <c r="B641" s="256" t="s">
        <v>223</v>
      </c>
      <c r="C641" s="249">
        <f t="shared" ref="C641:AH641" si="94">C$574*C439</f>
        <v>247.84769824000003</v>
      </c>
      <c r="D641" s="249">
        <f t="shared" si="94"/>
        <v>253.91105024000001</v>
      </c>
      <c r="E641" s="249">
        <f t="shared" si="94"/>
        <v>285.96569355200018</v>
      </c>
      <c r="F641" s="249">
        <f t="shared" si="94"/>
        <v>319.17740467200395</v>
      </c>
      <c r="G641" s="249">
        <f t="shared" si="94"/>
        <v>353.54264711999946</v>
      </c>
      <c r="H641" s="249">
        <f t="shared" si="94"/>
        <v>389.04964784000339</v>
      </c>
      <c r="I641" s="249">
        <f t="shared" si="94"/>
        <v>425.69043263999862</v>
      </c>
      <c r="J641" s="249">
        <f t="shared" si="94"/>
        <v>463.47509760000264</v>
      </c>
      <c r="K641" s="249">
        <f t="shared" si="94"/>
        <v>502.41409244800684</v>
      </c>
      <c r="L641" s="249">
        <f t="shared" si="94"/>
        <v>542.50899148800193</v>
      </c>
      <c r="M641" s="249">
        <f t="shared" si="94"/>
        <v>583.76233870400631</v>
      </c>
      <c r="N641" s="249">
        <f t="shared" si="94"/>
        <v>626.17508096000017</v>
      </c>
      <c r="O641" s="249">
        <f t="shared" si="94"/>
        <v>675.30257846399286</v>
      </c>
      <c r="P641" s="249">
        <f t="shared" si="94"/>
        <v>725.81537023999408</v>
      </c>
      <c r="Q641" s="249">
        <f t="shared" si="94"/>
        <v>777.73245060799547</v>
      </c>
      <c r="R641" s="249">
        <f t="shared" si="94"/>
        <v>831.08351359999676</v>
      </c>
      <c r="S641" s="249">
        <f t="shared" si="94"/>
        <v>885.88885503999836</v>
      </c>
      <c r="T641" s="249">
        <f t="shared" si="94"/>
        <v>942.16633935999994</v>
      </c>
      <c r="U641" s="249">
        <f t="shared" si="94"/>
        <v>999.92717616000141</v>
      </c>
      <c r="V641" s="249">
        <f t="shared" si="94"/>
        <v>1059.1990581119919</v>
      </c>
      <c r="W641" s="249">
        <f t="shared" si="94"/>
        <v>1119.9959679519934</v>
      </c>
      <c r="X641" s="249">
        <f t="shared" si="94"/>
        <v>1182.3436356799948</v>
      </c>
      <c r="Y641" s="249">
        <f t="shared" si="94"/>
        <v>1246.2441340799967</v>
      </c>
      <c r="Z641" s="249">
        <f t="shared" si="94"/>
        <v>1311.7090452479981</v>
      </c>
      <c r="AA641" s="249">
        <f t="shared" si="94"/>
        <v>1378.7235903679998</v>
      </c>
      <c r="AB641" s="249">
        <f t="shared" si="94"/>
        <v>1447.2692944320015</v>
      </c>
      <c r="AC641" s="249">
        <f t="shared" si="94"/>
        <v>1517.3188377599911</v>
      </c>
      <c r="AD641" s="249">
        <f t="shared" si="94"/>
        <v>1588.8666651519927</v>
      </c>
      <c r="AE641" s="249">
        <f t="shared" si="94"/>
        <v>1661.8786934719947</v>
      </c>
      <c r="AF641" s="249">
        <f t="shared" si="94"/>
        <v>1736.3272389759964</v>
      </c>
      <c r="AG641" s="249">
        <f t="shared" si="94"/>
        <v>1812.1447791999983</v>
      </c>
      <c r="AH641" s="249">
        <f t="shared" si="94"/>
        <v>1889.2883040000002</v>
      </c>
    </row>
    <row r="642" spans="2:34" x14ac:dyDescent="0.25">
      <c r="B642" s="256" t="s">
        <v>236</v>
      </c>
      <c r="C642" s="249">
        <f t="shared" ref="C642:AH642" si="95">C$574*C440</f>
        <v>730.03954815999998</v>
      </c>
      <c r="D642" s="249">
        <f t="shared" si="95"/>
        <v>751.48583744000007</v>
      </c>
      <c r="E642" s="249">
        <f t="shared" si="95"/>
        <v>850.67172247200028</v>
      </c>
      <c r="F642" s="249">
        <f t="shared" si="95"/>
        <v>954.70677993601146</v>
      </c>
      <c r="G642" s="249">
        <f t="shared" si="95"/>
        <v>1063.6779542479983</v>
      </c>
      <c r="H642" s="249">
        <f t="shared" si="95"/>
        <v>1177.6899767360098</v>
      </c>
      <c r="I642" s="249">
        <f t="shared" si="95"/>
        <v>1296.8221421999956</v>
      </c>
      <c r="J642" s="249">
        <f t="shared" si="95"/>
        <v>1421.1638205440081</v>
      </c>
      <c r="K642" s="249">
        <f t="shared" si="95"/>
        <v>1550.780562136021</v>
      </c>
      <c r="L642" s="249">
        <f t="shared" si="95"/>
        <v>1685.7456913440058</v>
      </c>
      <c r="M642" s="249">
        <f t="shared" si="95"/>
        <v>1826.1040486000195</v>
      </c>
      <c r="N642" s="249">
        <f t="shared" si="95"/>
        <v>1971.9136590400001</v>
      </c>
      <c r="O642" s="249">
        <f t="shared" si="95"/>
        <v>2140.7971599039774</v>
      </c>
      <c r="P642" s="249">
        <f t="shared" si="95"/>
        <v>2316.0977340799809</v>
      </c>
      <c r="Q642" s="249">
        <f t="shared" si="95"/>
        <v>2497.8797773279853</v>
      </c>
      <c r="R642" s="249">
        <f t="shared" si="95"/>
        <v>2686.2101784959896</v>
      </c>
      <c r="S642" s="249">
        <f t="shared" si="95"/>
        <v>2881.1549530399943</v>
      </c>
      <c r="T642" s="249">
        <f t="shared" si="95"/>
        <v>3082.7325151999989</v>
      </c>
      <c r="U642" s="249">
        <f t="shared" si="95"/>
        <v>3290.9941990640045</v>
      </c>
      <c r="V642" s="249">
        <f t="shared" si="95"/>
        <v>3505.9354091839728</v>
      </c>
      <c r="W642" s="249">
        <f t="shared" si="95"/>
        <v>3727.5487149679775</v>
      </c>
      <c r="X642" s="249">
        <f t="shared" si="95"/>
        <v>3955.8324020799832</v>
      </c>
      <c r="Y642" s="249">
        <f t="shared" si="95"/>
        <v>4190.7739469439884</v>
      </c>
      <c r="Z642" s="249">
        <f t="shared" si="95"/>
        <v>4432.3664286719941</v>
      </c>
      <c r="AA642" s="249">
        <f t="shared" si="95"/>
        <v>4680.5802006079984</v>
      </c>
      <c r="AB642" s="249">
        <f t="shared" si="95"/>
        <v>4935.420200256005</v>
      </c>
      <c r="AC642" s="249">
        <f t="shared" si="95"/>
        <v>5196.8556993599686</v>
      </c>
      <c r="AD642" s="249">
        <f t="shared" si="95"/>
        <v>5464.8260471999747</v>
      </c>
      <c r="AE642" s="249">
        <f t="shared" si="95"/>
        <v>5739.3129944799803</v>
      </c>
      <c r="AF642" s="249">
        <f t="shared" si="95"/>
        <v>6020.1756952479864</v>
      </c>
      <c r="AG642" s="249">
        <f t="shared" si="95"/>
        <v>6307.3100089999934</v>
      </c>
      <c r="AH642" s="249">
        <f t="shared" si="95"/>
        <v>6600.5978480000003</v>
      </c>
    </row>
    <row r="643" spans="2:34" x14ac:dyDescent="0.25">
      <c r="B643" s="256" t="s">
        <v>263</v>
      </c>
      <c r="C643" s="249">
        <f t="shared" ref="C643:AH643" si="96">C$574*C441</f>
        <v>866.30615702400019</v>
      </c>
      <c r="D643" s="249">
        <f t="shared" si="96"/>
        <v>864.66165960000023</v>
      </c>
      <c r="E643" s="249">
        <f t="shared" si="96"/>
        <v>948.88613302560054</v>
      </c>
      <c r="F643" s="249">
        <f t="shared" si="96"/>
        <v>1032.2756777472127</v>
      </c>
      <c r="G643" s="249">
        <f t="shared" si="96"/>
        <v>1114.8071446511983</v>
      </c>
      <c r="H643" s="249">
        <f t="shared" si="96"/>
        <v>1196.5295630400103</v>
      </c>
      <c r="I643" s="249">
        <f t="shared" si="96"/>
        <v>1277.521548863996</v>
      </c>
      <c r="J643" s="249">
        <f t="shared" si="96"/>
        <v>1357.752214963208</v>
      </c>
      <c r="K643" s="249">
        <f t="shared" si="96"/>
        <v>1437.1438774208198</v>
      </c>
      <c r="L643" s="249">
        <f t="shared" si="96"/>
        <v>1515.7026486432057</v>
      </c>
      <c r="M643" s="249">
        <f t="shared" si="96"/>
        <v>1593.4554058784174</v>
      </c>
      <c r="N643" s="249">
        <f t="shared" si="96"/>
        <v>1670.4213967040002</v>
      </c>
      <c r="O643" s="249">
        <f t="shared" si="96"/>
        <v>1761.0852195919813</v>
      </c>
      <c r="P643" s="249">
        <f t="shared" si="96"/>
        <v>1850.8601953023849</v>
      </c>
      <c r="Q643" s="249">
        <f t="shared" si="96"/>
        <v>1939.7485111455887</v>
      </c>
      <c r="R643" s="249">
        <f t="shared" si="96"/>
        <v>2027.7780178687924</v>
      </c>
      <c r="S643" s="249">
        <f t="shared" si="96"/>
        <v>2114.9398521999965</v>
      </c>
      <c r="T643" s="249">
        <f t="shared" si="96"/>
        <v>2201.2553020127998</v>
      </c>
      <c r="U643" s="249">
        <f t="shared" si="96"/>
        <v>2286.7323965552036</v>
      </c>
      <c r="V643" s="249">
        <f t="shared" si="96"/>
        <v>2371.3775064511824</v>
      </c>
      <c r="W643" s="249">
        <f t="shared" si="96"/>
        <v>2455.1595946991856</v>
      </c>
      <c r="X643" s="249">
        <f t="shared" si="96"/>
        <v>2538.0688810719898</v>
      </c>
      <c r="Y643" s="249">
        <f t="shared" si="96"/>
        <v>2620.1102622799931</v>
      </c>
      <c r="Z643" s="249">
        <f t="shared" si="96"/>
        <v>2701.2647357695969</v>
      </c>
      <c r="AA643" s="249">
        <f t="shared" si="96"/>
        <v>2781.5057098400002</v>
      </c>
      <c r="AB643" s="249">
        <f t="shared" si="96"/>
        <v>2860.7815287200037</v>
      </c>
      <c r="AC643" s="249">
        <f t="shared" si="96"/>
        <v>2939.0551146239832</v>
      </c>
      <c r="AD643" s="249">
        <f t="shared" si="96"/>
        <v>3016.2844515903862</v>
      </c>
      <c r="AE643" s="249">
        <f t="shared" si="96"/>
        <v>3092.4760271007899</v>
      </c>
      <c r="AF643" s="249">
        <f t="shared" si="96"/>
        <v>3167.5614134911934</v>
      </c>
      <c r="AG643" s="249">
        <f t="shared" si="96"/>
        <v>3241.5063205951974</v>
      </c>
      <c r="AH643" s="249">
        <f t="shared" si="96"/>
        <v>3314.2982880000004</v>
      </c>
    </row>
    <row r="644" spans="2:34" x14ac:dyDescent="0.25">
      <c r="B644" s="256" t="s">
        <v>451</v>
      </c>
      <c r="C644" s="249">
        <f t="shared" ref="C644:AH644" si="97">C$574*C442</f>
        <v>48467.948407456002</v>
      </c>
      <c r="D644" s="249">
        <f t="shared" si="97"/>
        <v>48622.839505520002</v>
      </c>
      <c r="E644" s="249">
        <f t="shared" si="97"/>
        <v>53559.510112081633</v>
      </c>
      <c r="F644" s="249">
        <f t="shared" si="97"/>
        <v>58416.798414279117</v>
      </c>
      <c r="G644" s="249">
        <f t="shared" si="97"/>
        <v>63202.596633508692</v>
      </c>
      <c r="H644" s="249">
        <f t="shared" si="97"/>
        <v>67951.912494368575</v>
      </c>
      <c r="I644" s="249">
        <f t="shared" si="97"/>
        <v>72700.156358567765</v>
      </c>
      <c r="J644" s="249">
        <f t="shared" si="97"/>
        <v>77460.954863590843</v>
      </c>
      <c r="K644" s="249">
        <f t="shared" si="97"/>
        <v>82227.065125988316</v>
      </c>
      <c r="L644" s="249">
        <f t="shared" si="97"/>
        <v>86995.579836499513</v>
      </c>
      <c r="M644" s="249">
        <f t="shared" si="97"/>
        <v>91754.569202076207</v>
      </c>
      <c r="N644" s="249">
        <f t="shared" si="97"/>
        <v>96493.213032095999</v>
      </c>
      <c r="O644" s="249">
        <f t="shared" si="97"/>
        <v>102049.37608943411</v>
      </c>
      <c r="P644" s="249">
        <f t="shared" si="97"/>
        <v>107588.30326345513</v>
      </c>
      <c r="Q644" s="249">
        <f t="shared" si="97"/>
        <v>113108.31033329693</v>
      </c>
      <c r="R644" s="249">
        <f t="shared" si="97"/>
        <v>118607.25435024596</v>
      </c>
      <c r="S644" s="249">
        <f t="shared" si="97"/>
        <v>124082.90020823176</v>
      </c>
      <c r="T644" s="249">
        <f t="shared" si="97"/>
        <v>129533.66157141438</v>
      </c>
      <c r="U644" s="249">
        <f t="shared" si="97"/>
        <v>134957.918888549</v>
      </c>
      <c r="V644" s="249">
        <f t="shared" si="97"/>
        <v>140353.15869918611</v>
      </c>
      <c r="W644" s="249">
        <f t="shared" si="97"/>
        <v>145716.54824705992</v>
      </c>
      <c r="X644" s="249">
        <f t="shared" si="97"/>
        <v>151045.41796638336</v>
      </c>
      <c r="Y644" s="249">
        <f t="shared" si="97"/>
        <v>156337.98666971957</v>
      </c>
      <c r="Z644" s="249">
        <f t="shared" si="97"/>
        <v>161592.73381619176</v>
      </c>
      <c r="AA644" s="249">
        <f t="shared" si="97"/>
        <v>166807.70404943681</v>
      </c>
      <c r="AB644" s="249">
        <f t="shared" si="97"/>
        <v>171980.99163434259</v>
      </c>
      <c r="AC644" s="249">
        <f t="shared" si="97"/>
        <v>177111.16774835094</v>
      </c>
      <c r="AD644" s="249">
        <f t="shared" si="97"/>
        <v>182197.06521465519</v>
      </c>
      <c r="AE644" s="249">
        <f t="shared" si="97"/>
        <v>187238.62544959621</v>
      </c>
      <c r="AF644" s="249">
        <f t="shared" si="97"/>
        <v>192237.49026408917</v>
      </c>
      <c r="AG644" s="249">
        <f t="shared" si="97"/>
        <v>197196.45361515661</v>
      </c>
      <c r="AH644" s="249">
        <f t="shared" si="97"/>
        <v>202118.34467359999</v>
      </c>
    </row>
    <row r="645" spans="2:34" x14ac:dyDescent="0.25">
      <c r="B645" s="256" t="s">
        <v>237</v>
      </c>
      <c r="C645" s="249">
        <f t="shared" ref="C645:AH645" si="98">C$574*C443</f>
        <v>5462.5606110720009</v>
      </c>
      <c r="D645" s="249">
        <f t="shared" si="98"/>
        <v>5580.2037548799999</v>
      </c>
      <c r="E645" s="249">
        <f t="shared" si="98"/>
        <v>6268.440722227203</v>
      </c>
      <c r="F645" s="249">
        <f t="shared" si="98"/>
        <v>6981.2462533632852</v>
      </c>
      <c r="G645" s="249">
        <f t="shared" si="98"/>
        <v>7718.801063667187</v>
      </c>
      <c r="H645" s="249">
        <f t="shared" si="98"/>
        <v>8481.296679475272</v>
      </c>
      <c r="I645" s="249">
        <f t="shared" si="98"/>
        <v>9268.8946725119713</v>
      </c>
      <c r="J645" s="249">
        <f t="shared" si="98"/>
        <v>10081.748066304059</v>
      </c>
      <c r="K645" s="249">
        <f t="shared" si="98"/>
        <v>10919.985496870548</v>
      </c>
      <c r="L645" s="249">
        <f t="shared" si="98"/>
        <v>11783.758838400043</v>
      </c>
      <c r="M645" s="249">
        <f t="shared" si="98"/>
        <v>12673.233577548937</v>
      </c>
      <c r="N645" s="249">
        <f t="shared" si="98"/>
        <v>13588.553435392001</v>
      </c>
      <c r="O645" s="249">
        <f t="shared" si="98"/>
        <v>14650.160385651043</v>
      </c>
      <c r="P645" s="249">
        <f t="shared" si="98"/>
        <v>15742.168561587072</v>
      </c>
      <c r="Q645" s="249">
        <f t="shared" si="98"/>
        <v>16864.684462758301</v>
      </c>
      <c r="R645" s="249">
        <f t="shared" si="98"/>
        <v>18017.821266124731</v>
      </c>
      <c r="S645" s="249">
        <f t="shared" si="98"/>
        <v>19201.645243647967</v>
      </c>
      <c r="T645" s="249">
        <f t="shared" si="98"/>
        <v>20416.196088857596</v>
      </c>
      <c r="U645" s="249">
        <f t="shared" si="98"/>
        <v>21661.497477171233</v>
      </c>
      <c r="V645" s="249">
        <f t="shared" si="98"/>
        <v>22937.620403609424</v>
      </c>
      <c r="W645" s="249">
        <f t="shared" si="98"/>
        <v>24244.589217420653</v>
      </c>
      <c r="X645" s="249">
        <f t="shared" si="98"/>
        <v>25582.42828659189</v>
      </c>
      <c r="Y645" s="249">
        <f t="shared" si="98"/>
        <v>26951.080596326326</v>
      </c>
      <c r="Z645" s="249">
        <f t="shared" si="98"/>
        <v>28350.420408934358</v>
      </c>
      <c r="AA645" s="249">
        <f t="shared" si="98"/>
        <v>29780.210953062397</v>
      </c>
      <c r="AB645" s="249">
        <f t="shared" si="98"/>
        <v>31240.145577318435</v>
      </c>
      <c r="AC645" s="249">
        <f t="shared" si="98"/>
        <v>32729.870487167802</v>
      </c>
      <c r="AD645" s="249">
        <f t="shared" si="98"/>
        <v>34249.138729625447</v>
      </c>
      <c r="AE645" s="249">
        <f t="shared" si="98"/>
        <v>35797.645679475085</v>
      </c>
      <c r="AF645" s="249">
        <f t="shared" si="98"/>
        <v>37374.988841343918</v>
      </c>
      <c r="AG645" s="249">
        <f t="shared" si="98"/>
        <v>38980.660325913559</v>
      </c>
      <c r="AH645" s="249">
        <f t="shared" si="98"/>
        <v>40614.188838399998</v>
      </c>
    </row>
    <row r="646" spans="2:34" x14ac:dyDescent="0.25">
      <c r="B646" s="256" t="s">
        <v>436</v>
      </c>
      <c r="C646" s="249">
        <f t="shared" ref="C646:AH646" si="99">C$574*C444</f>
        <v>9045.8785985920003</v>
      </c>
      <c r="D646" s="249">
        <f t="shared" si="99"/>
        <v>9002.3517749760013</v>
      </c>
      <c r="E646" s="249">
        <f t="shared" si="99"/>
        <v>9852.8899710032038</v>
      </c>
      <c r="F646" s="249">
        <f t="shared" si="99"/>
        <v>10692.52987816333</v>
      </c>
      <c r="G646" s="249">
        <f t="shared" si="99"/>
        <v>11521.92419152318</v>
      </c>
      <c r="H646" s="249">
        <f t="shared" si="99"/>
        <v>12342.542489827305</v>
      </c>
      <c r="I646" s="249">
        <f t="shared" si="99"/>
        <v>13155.830859287957</v>
      </c>
      <c r="J646" s="249">
        <f t="shared" si="99"/>
        <v>13962.693330508879</v>
      </c>
      <c r="K646" s="249">
        <f t="shared" si="99"/>
        <v>14763.290982793804</v>
      </c>
      <c r="L646" s="249">
        <f t="shared" si="99"/>
        <v>15558.100835443256</v>
      </c>
      <c r="M646" s="249">
        <f t="shared" si="99"/>
        <v>16347.298996072177</v>
      </c>
      <c r="N646" s="249">
        <f t="shared" si="99"/>
        <v>17130.981766784</v>
      </c>
      <c r="O646" s="249">
        <f t="shared" si="99"/>
        <v>18057.927764495806</v>
      </c>
      <c r="P646" s="249">
        <f t="shared" si="99"/>
        <v>18978.839043151846</v>
      </c>
      <c r="Q646" s="249">
        <f t="shared" si="99"/>
        <v>19893.40409389108</v>
      </c>
      <c r="R646" s="249">
        <f t="shared" si="99"/>
        <v>20800.89198205432</v>
      </c>
      <c r="S646" s="249">
        <f t="shared" si="99"/>
        <v>21700.541029159955</v>
      </c>
      <c r="T646" s="249">
        <f t="shared" si="99"/>
        <v>22591.926172854393</v>
      </c>
      <c r="U646" s="249">
        <f t="shared" si="99"/>
        <v>23474.739456696036</v>
      </c>
      <c r="V646" s="249">
        <f t="shared" si="99"/>
        <v>24348.630550566213</v>
      </c>
      <c r="W646" s="249">
        <f t="shared" si="99"/>
        <v>25213.141766934252</v>
      </c>
      <c r="X646" s="249">
        <f t="shared" si="99"/>
        <v>26067.737520399889</v>
      </c>
      <c r="Y646" s="249">
        <f t="shared" si="99"/>
        <v>26911.877024611127</v>
      </c>
      <c r="Z646" s="249">
        <f t="shared" si="99"/>
        <v>27744.870832358356</v>
      </c>
      <c r="AA646" s="249">
        <f t="shared" si="99"/>
        <v>28565.830606019194</v>
      </c>
      <c r="AB646" s="249">
        <f t="shared" si="99"/>
        <v>29373.889119705629</v>
      </c>
      <c r="AC646" s="249">
        <f t="shared" si="99"/>
        <v>30168.09680350382</v>
      </c>
      <c r="AD646" s="249">
        <f t="shared" si="99"/>
        <v>30947.694386015854</v>
      </c>
      <c r="AE646" s="249">
        <f t="shared" si="99"/>
        <v>31712.135181470301</v>
      </c>
      <c r="AF646" s="249">
        <f t="shared" si="99"/>
        <v>32460.589234339132</v>
      </c>
      <c r="AG646" s="249">
        <f t="shared" si="99"/>
        <v>33192.295241660766</v>
      </c>
      <c r="AH646" s="249">
        <f t="shared" si="99"/>
        <v>33906.6546208</v>
      </c>
    </row>
    <row r="647" spans="2:34" x14ac:dyDescent="0.25">
      <c r="B647" s="256" t="s">
        <v>334</v>
      </c>
      <c r="C647" s="249">
        <f t="shared" ref="C647:AH647" si="100">C$574*C445</f>
        <v>33.838940255999994</v>
      </c>
      <c r="D647" s="249">
        <f t="shared" si="100"/>
        <v>33.995140431999999</v>
      </c>
      <c r="E647" s="249">
        <f t="shared" si="100"/>
        <v>37.559495512000012</v>
      </c>
      <c r="F647" s="249">
        <f t="shared" si="100"/>
        <v>41.1414948672005</v>
      </c>
      <c r="G647" s="249">
        <f t="shared" si="100"/>
        <v>44.737271259199922</v>
      </c>
      <c r="H647" s="249">
        <f t="shared" si="100"/>
        <v>48.341869788800402</v>
      </c>
      <c r="I647" s="249">
        <f t="shared" si="100"/>
        <v>51.946679807999821</v>
      </c>
      <c r="J647" s="249">
        <f t="shared" si="100"/>
        <v>55.557230259200317</v>
      </c>
      <c r="K647" s="249">
        <f t="shared" si="100"/>
        <v>59.165152196800797</v>
      </c>
      <c r="L647" s="249">
        <f t="shared" si="100"/>
        <v>62.769992428800215</v>
      </c>
      <c r="M647" s="249">
        <f t="shared" si="100"/>
        <v>66.371448827200709</v>
      </c>
      <c r="N647" s="249">
        <f t="shared" si="100"/>
        <v>69.961363935999998</v>
      </c>
      <c r="O647" s="249">
        <f t="shared" si="100"/>
        <v>74.164390022399203</v>
      </c>
      <c r="P647" s="249">
        <f t="shared" si="100"/>
        <v>78.365298585599348</v>
      </c>
      <c r="Q647" s="249">
        <f t="shared" si="100"/>
        <v>82.557804049599511</v>
      </c>
      <c r="R647" s="249">
        <f t="shared" si="100"/>
        <v>86.737754124799665</v>
      </c>
      <c r="S647" s="249">
        <f t="shared" si="100"/>
        <v>90.931976463999817</v>
      </c>
      <c r="T647" s="249">
        <f t="shared" si="100"/>
        <v>95.092617932799968</v>
      </c>
      <c r="U647" s="249">
        <f t="shared" si="100"/>
        <v>99.258796225600122</v>
      </c>
      <c r="V647" s="249">
        <f t="shared" si="100"/>
        <v>103.41218268159922</v>
      </c>
      <c r="W647" s="249">
        <f t="shared" si="100"/>
        <v>107.56009667999935</v>
      </c>
      <c r="X647" s="249">
        <f t="shared" si="100"/>
        <v>111.69017987199953</v>
      </c>
      <c r="Y647" s="249">
        <f t="shared" si="100"/>
        <v>115.80328741119969</v>
      </c>
      <c r="Z647" s="249">
        <f t="shared" si="100"/>
        <v>119.91408826879982</v>
      </c>
      <c r="AA647" s="249">
        <f t="shared" si="100"/>
        <v>123.99584280319998</v>
      </c>
      <c r="AB647" s="249">
        <f t="shared" si="100"/>
        <v>128.06449811840014</v>
      </c>
      <c r="AC647" s="249">
        <f t="shared" si="100"/>
        <v>132.1065976959992</v>
      </c>
      <c r="AD647" s="249">
        <f t="shared" si="100"/>
        <v>136.10946792319936</v>
      </c>
      <c r="AE647" s="249">
        <f t="shared" si="100"/>
        <v>140.09175272479951</v>
      </c>
      <c r="AF647" s="249">
        <f t="shared" si="100"/>
        <v>144.04109769279967</v>
      </c>
      <c r="AG647" s="249">
        <f t="shared" si="100"/>
        <v>147.94003720159981</v>
      </c>
      <c r="AH647" s="249">
        <f t="shared" si="100"/>
        <v>151.80092959999999</v>
      </c>
    </row>
    <row r="648" spans="2:34" x14ac:dyDescent="0.25">
      <c r="B648" s="256" t="s">
        <v>354</v>
      </c>
      <c r="C648" s="249">
        <f t="shared" ref="C648:AH648" si="101">C$574*C446</f>
        <v>5175.9865344</v>
      </c>
      <c r="D648" s="249">
        <f t="shared" si="101"/>
        <v>5274.3429248000002</v>
      </c>
      <c r="E648" s="249">
        <f t="shared" si="101"/>
        <v>5910.0372531200019</v>
      </c>
      <c r="F648" s="249">
        <f t="shared" si="101"/>
        <v>6565.370711040081</v>
      </c>
      <c r="G648" s="249">
        <f t="shared" si="101"/>
        <v>7240.187502079988</v>
      </c>
      <c r="H648" s="249">
        <f t="shared" si="101"/>
        <v>7934.2774246400668</v>
      </c>
      <c r="I648" s="249">
        <f t="shared" si="101"/>
        <v>8647.4107583999703</v>
      </c>
      <c r="J648" s="249">
        <f t="shared" si="101"/>
        <v>9379.3202176000523</v>
      </c>
      <c r="K648" s="249">
        <f t="shared" si="101"/>
        <v>10129.765748480138</v>
      </c>
      <c r="L648" s="249">
        <f t="shared" si="101"/>
        <v>10898.508003840039</v>
      </c>
      <c r="M648" s="249">
        <f t="shared" si="101"/>
        <v>11685.325742080126</v>
      </c>
      <c r="N648" s="249">
        <f t="shared" si="101"/>
        <v>12489.955328000002</v>
      </c>
      <c r="O648" s="249">
        <f t="shared" si="101"/>
        <v>13422.363307519856</v>
      </c>
      <c r="P648" s="249">
        <f t="shared" si="101"/>
        <v>14375.178959359884</v>
      </c>
      <c r="Q648" s="249">
        <f t="shared" si="101"/>
        <v>15347.90581887991</v>
      </c>
      <c r="R648" s="249">
        <f t="shared" si="101"/>
        <v>16339.961538559937</v>
      </c>
      <c r="S648" s="249">
        <f t="shared" si="101"/>
        <v>17350.766630399969</v>
      </c>
      <c r="T648" s="249">
        <f t="shared" si="101"/>
        <v>18379.751679999998</v>
      </c>
      <c r="U648" s="249">
        <f t="shared" si="101"/>
        <v>19426.486886400027</v>
      </c>
      <c r="V648" s="249">
        <f t="shared" si="101"/>
        <v>20490.603960319844</v>
      </c>
      <c r="W648" s="249">
        <f t="shared" si="101"/>
        <v>21571.849922559872</v>
      </c>
      <c r="X648" s="249">
        <f t="shared" si="101"/>
        <v>22669.888601599901</v>
      </c>
      <c r="Y648" s="249">
        <f t="shared" si="101"/>
        <v>23784.308238079939</v>
      </c>
      <c r="Z648" s="249">
        <f t="shared" si="101"/>
        <v>24914.561638399962</v>
      </c>
      <c r="AA648" s="249">
        <f t="shared" si="101"/>
        <v>26060.101498879998</v>
      </c>
      <c r="AB648" s="249">
        <f t="shared" si="101"/>
        <v>27220.337011200034</v>
      </c>
      <c r="AC648" s="249">
        <f t="shared" si="101"/>
        <v>28394.655526399831</v>
      </c>
      <c r="AD648" s="249">
        <f t="shared" si="101"/>
        <v>29582.485524479864</v>
      </c>
      <c r="AE648" s="249">
        <f t="shared" si="101"/>
        <v>30783.275706879893</v>
      </c>
      <c r="AF648" s="249">
        <f t="shared" si="101"/>
        <v>31996.526819839935</v>
      </c>
      <c r="AG648" s="249">
        <f t="shared" si="101"/>
        <v>33221.765767679972</v>
      </c>
      <c r="AH648" s="249">
        <f t="shared" si="101"/>
        <v>34458.513919999998</v>
      </c>
    </row>
    <row r="649" spans="2:34" x14ac:dyDescent="0.25">
      <c r="B649" s="256" t="s">
        <v>238</v>
      </c>
      <c r="C649" s="249">
        <f t="shared" ref="C649:AH649" si="102">C$574*C447</f>
        <v>7820.4980305919999</v>
      </c>
      <c r="D649" s="249">
        <f t="shared" si="102"/>
        <v>8041.8914467839995</v>
      </c>
      <c r="E649" s="249">
        <f t="shared" si="102"/>
        <v>9091.566078566404</v>
      </c>
      <c r="F649" s="249">
        <f t="shared" si="102"/>
        <v>10188.821073100924</v>
      </c>
      <c r="G649" s="249">
        <f t="shared" si="102"/>
        <v>11334.838086041582</v>
      </c>
      <c r="H649" s="249">
        <f t="shared" si="102"/>
        <v>12531.720975155307</v>
      </c>
      <c r="I649" s="249">
        <f t="shared" si="102"/>
        <v>13781.454495743956</v>
      </c>
      <c r="J649" s="249">
        <f t="shared" si="102"/>
        <v>15084.992692224088</v>
      </c>
      <c r="K649" s="249">
        <f t="shared" si="102"/>
        <v>16442.563482009824</v>
      </c>
      <c r="L649" s="249">
        <f t="shared" si="102"/>
        <v>17854.832981606465</v>
      </c>
      <c r="M649" s="249">
        <f t="shared" si="102"/>
        <v>19322.327874969811</v>
      </c>
      <c r="N649" s="249">
        <f t="shared" si="102"/>
        <v>20845.579010048004</v>
      </c>
      <c r="O649" s="249">
        <f t="shared" si="102"/>
        <v>22610.819216793359</v>
      </c>
      <c r="P649" s="249">
        <f t="shared" si="102"/>
        <v>24441.884111257405</v>
      </c>
      <c r="Q649" s="249">
        <f t="shared" si="102"/>
        <v>26339.368825036647</v>
      </c>
      <c r="R649" s="249">
        <f t="shared" si="102"/>
        <v>28303.848436531094</v>
      </c>
      <c r="S649" s="249">
        <f t="shared" si="102"/>
        <v>30335.827837951947</v>
      </c>
      <c r="T649" s="249">
        <f t="shared" si="102"/>
        <v>32435.777885388794</v>
      </c>
      <c r="U649" s="249">
        <f t="shared" si="102"/>
        <v>34604.114512281652</v>
      </c>
      <c r="V649" s="249">
        <f t="shared" si="102"/>
        <v>36841.183971737322</v>
      </c>
      <c r="W649" s="249">
        <f t="shared" si="102"/>
        <v>39147.401848422174</v>
      </c>
      <c r="X649" s="249">
        <f t="shared" si="102"/>
        <v>41523.084728319816</v>
      </c>
      <c r="Y649" s="249">
        <f t="shared" si="102"/>
        <v>43968.392342118277</v>
      </c>
      <c r="Z649" s="249">
        <f t="shared" si="102"/>
        <v>46483.564537446335</v>
      </c>
      <c r="AA649" s="249">
        <f t="shared" si="102"/>
        <v>49068.930605260794</v>
      </c>
      <c r="AB649" s="249">
        <f t="shared" si="102"/>
        <v>51724.969133260856</v>
      </c>
      <c r="AC649" s="249">
        <f t="shared" si="102"/>
        <v>54451.914596351678</v>
      </c>
      <c r="AD649" s="249">
        <f t="shared" si="102"/>
        <v>57249.890607103749</v>
      </c>
      <c r="AE649" s="249">
        <f t="shared" si="102"/>
        <v>60118.675400908607</v>
      </c>
      <c r="AF649" s="249">
        <f t="shared" si="102"/>
        <v>63058.080397311867</v>
      </c>
      <c r="AG649" s="249">
        <f t="shared" si="102"/>
        <v>66067.795040665544</v>
      </c>
      <c r="AH649" s="249">
        <f t="shared" si="102"/>
        <v>69147.338956799998</v>
      </c>
    </row>
    <row r="650" spans="2:34" x14ac:dyDescent="0.25">
      <c r="B650" s="256" t="s">
        <v>239</v>
      </c>
      <c r="C650" s="249">
        <f t="shared" ref="C650:AH650" si="103">C$574*C448</f>
        <v>747.89750844799983</v>
      </c>
      <c r="D650" s="249">
        <f t="shared" si="103"/>
        <v>766.22821331199998</v>
      </c>
      <c r="E650" s="249">
        <f t="shared" si="103"/>
        <v>863.19083241600026</v>
      </c>
      <c r="F650" s="249">
        <f t="shared" si="103"/>
        <v>964.02867022081148</v>
      </c>
      <c r="G650" s="249">
        <f t="shared" si="103"/>
        <v>1068.7865012863981</v>
      </c>
      <c r="H650" s="249">
        <f t="shared" si="103"/>
        <v>1177.52887884801</v>
      </c>
      <c r="I650" s="249">
        <f t="shared" si="103"/>
        <v>1290.3121020479957</v>
      </c>
      <c r="J650" s="249">
        <f t="shared" si="103"/>
        <v>1407.1795438080078</v>
      </c>
      <c r="K650" s="249">
        <f t="shared" si="103"/>
        <v>1528.1682307424207</v>
      </c>
      <c r="L650" s="249">
        <f t="shared" si="103"/>
        <v>1653.3439230528058</v>
      </c>
      <c r="M650" s="249">
        <f t="shared" si="103"/>
        <v>1782.773626841619</v>
      </c>
      <c r="N650" s="249">
        <f t="shared" si="103"/>
        <v>1916.513135104</v>
      </c>
      <c r="O650" s="249">
        <f t="shared" si="103"/>
        <v>2071.6384628863775</v>
      </c>
      <c r="P650" s="249">
        <f t="shared" si="103"/>
        <v>2231.8757961343813</v>
      </c>
      <c r="Q650" s="249">
        <f t="shared" si="103"/>
        <v>2397.2756666207856</v>
      </c>
      <c r="R650" s="249">
        <f t="shared" si="103"/>
        <v>2567.8558267391904</v>
      </c>
      <c r="S650" s="249">
        <f t="shared" si="103"/>
        <v>2743.6563839999944</v>
      </c>
      <c r="T650" s="249">
        <f t="shared" si="103"/>
        <v>2924.7119104575991</v>
      </c>
      <c r="U650" s="249">
        <f t="shared" si="103"/>
        <v>3111.0419681088038</v>
      </c>
      <c r="V650" s="249">
        <f t="shared" si="103"/>
        <v>3302.7035230591746</v>
      </c>
      <c r="W650" s="249">
        <f t="shared" si="103"/>
        <v>3499.7886907135789</v>
      </c>
      <c r="X650" s="249">
        <f t="shared" si="103"/>
        <v>3702.3594614079834</v>
      </c>
      <c r="Y650" s="249">
        <f t="shared" si="103"/>
        <v>3910.4293115231881</v>
      </c>
      <c r="Z650" s="249">
        <f t="shared" si="103"/>
        <v>4124.0020684799938</v>
      </c>
      <c r="AA650" s="249">
        <f t="shared" si="103"/>
        <v>4343.0314121919982</v>
      </c>
      <c r="AB650" s="249">
        <f t="shared" si="103"/>
        <v>4567.3780980096053</v>
      </c>
      <c r="AC650" s="249">
        <f t="shared" si="103"/>
        <v>4796.9638576319703</v>
      </c>
      <c r="AD650" s="249">
        <f t="shared" si="103"/>
        <v>5031.7330859647755</v>
      </c>
      <c r="AE650" s="249">
        <f t="shared" si="103"/>
        <v>5271.6254279167824</v>
      </c>
      <c r="AF650" s="249">
        <f t="shared" si="103"/>
        <v>5516.6274798975883</v>
      </c>
      <c r="AG650" s="249">
        <f t="shared" si="103"/>
        <v>5766.638909651193</v>
      </c>
      <c r="AH650" s="249">
        <f t="shared" si="103"/>
        <v>6021.6315455999993</v>
      </c>
    </row>
    <row r="651" spans="2:34" x14ac:dyDescent="0.25">
      <c r="B651" s="256" t="s">
        <v>368</v>
      </c>
      <c r="C651" s="249">
        <f t="shared" ref="C651:AH651" si="104">C$574*C449</f>
        <v>53.867444400000004</v>
      </c>
      <c r="D651" s="249">
        <f t="shared" si="104"/>
        <v>54.127844144000008</v>
      </c>
      <c r="E651" s="249">
        <f t="shared" si="104"/>
        <v>59.826008510400037</v>
      </c>
      <c r="F651" s="249">
        <f t="shared" si="104"/>
        <v>65.571105388800802</v>
      </c>
      <c r="G651" s="249">
        <f t="shared" si="104"/>
        <v>71.363864228799883</v>
      </c>
      <c r="H651" s="249">
        <f t="shared" si="104"/>
        <v>77.203307843200662</v>
      </c>
      <c r="I651" s="249">
        <f t="shared" si="104"/>
        <v>83.090158799999728</v>
      </c>
      <c r="J651" s="249">
        <f t="shared" si="104"/>
        <v>89.024561612800525</v>
      </c>
      <c r="K651" s="249">
        <f t="shared" si="104"/>
        <v>95.000391657601298</v>
      </c>
      <c r="L651" s="249">
        <f t="shared" si="104"/>
        <v>101.01042325440037</v>
      </c>
      <c r="M651" s="249">
        <f t="shared" si="104"/>
        <v>107.03855345920118</v>
      </c>
      <c r="N651" s="249">
        <f t="shared" si="104"/>
        <v>113.07638672000002</v>
      </c>
      <c r="O651" s="249">
        <f t="shared" si="104"/>
        <v>120.09800872959873</v>
      </c>
      <c r="P651" s="249">
        <f t="shared" si="104"/>
        <v>127.11505537279896</v>
      </c>
      <c r="Q651" s="249">
        <f t="shared" si="104"/>
        <v>134.12413312319921</v>
      </c>
      <c r="R651" s="249">
        <f t="shared" si="104"/>
        <v>141.11857759999947</v>
      </c>
      <c r="S651" s="249">
        <f t="shared" si="104"/>
        <v>148.09371499999972</v>
      </c>
      <c r="T651" s="249">
        <f t="shared" si="104"/>
        <v>155.0415372352</v>
      </c>
      <c r="U651" s="249">
        <f t="shared" si="104"/>
        <v>161.95610787840025</v>
      </c>
      <c r="V651" s="249">
        <f t="shared" si="104"/>
        <v>168.83040620159869</v>
      </c>
      <c r="W651" s="249">
        <f t="shared" si="104"/>
        <v>175.66134326399899</v>
      </c>
      <c r="X651" s="249">
        <f t="shared" si="104"/>
        <v>182.45031094399923</v>
      </c>
      <c r="Y651" s="249">
        <f t="shared" si="104"/>
        <v>189.1846569711995</v>
      </c>
      <c r="Z651" s="249">
        <f t="shared" si="104"/>
        <v>195.86781885439976</v>
      </c>
      <c r="AA651" s="249">
        <f t="shared" si="104"/>
        <v>202.49072784160001</v>
      </c>
      <c r="AB651" s="249">
        <f t="shared" si="104"/>
        <v>209.04881275520026</v>
      </c>
      <c r="AC651" s="249">
        <f t="shared" si="104"/>
        <v>215.53866690399875</v>
      </c>
      <c r="AD651" s="249">
        <f t="shared" si="104"/>
        <v>221.955007014399</v>
      </c>
      <c r="AE651" s="249">
        <f t="shared" si="104"/>
        <v>228.29639931999924</v>
      </c>
      <c r="AF651" s="249">
        <f t="shared" si="104"/>
        <v>234.5559185375995</v>
      </c>
      <c r="AG651" s="249">
        <f t="shared" si="104"/>
        <v>240.73834917439976</v>
      </c>
      <c r="AH651" s="249">
        <f t="shared" si="104"/>
        <v>246.82743360000001</v>
      </c>
    </row>
    <row r="652" spans="2:34" x14ac:dyDescent="0.25">
      <c r="B652" s="256" t="s">
        <v>336</v>
      </c>
      <c r="C652" s="249">
        <f t="shared" ref="C652:AH652" si="105">C$574*C450</f>
        <v>2706.5629360159996</v>
      </c>
      <c r="D652" s="249">
        <f t="shared" si="105"/>
        <v>2740.0742900319997</v>
      </c>
      <c r="E652" s="249">
        <f t="shared" si="105"/>
        <v>3050.8638507952014</v>
      </c>
      <c r="F652" s="249">
        <f t="shared" si="105"/>
        <v>3368.1839130624408</v>
      </c>
      <c r="G652" s="249">
        <f t="shared" si="105"/>
        <v>3691.8749149775931</v>
      </c>
      <c r="H652" s="249">
        <f t="shared" si="105"/>
        <v>4021.6962161152337</v>
      </c>
      <c r="I652" s="249">
        <f t="shared" si="105"/>
        <v>4357.3921810799848</v>
      </c>
      <c r="J652" s="249">
        <f t="shared" si="105"/>
        <v>4698.7948373760264</v>
      </c>
      <c r="K652" s="249">
        <f t="shared" si="105"/>
        <v>5045.7985233344689</v>
      </c>
      <c r="L652" s="249">
        <f t="shared" si="105"/>
        <v>5398.3149272352193</v>
      </c>
      <c r="M652" s="249">
        <f t="shared" si="105"/>
        <v>5756.2970696464618</v>
      </c>
      <c r="N652" s="249">
        <f t="shared" si="105"/>
        <v>6119.690762016</v>
      </c>
      <c r="O652" s="249">
        <f t="shared" si="105"/>
        <v>6542.1029569311295</v>
      </c>
      <c r="P652" s="249">
        <f t="shared" si="105"/>
        <v>6970.6834065631429</v>
      </c>
      <c r="Q652" s="249">
        <f t="shared" si="105"/>
        <v>7405.3996291247558</v>
      </c>
      <c r="R652" s="249">
        <f t="shared" si="105"/>
        <v>7846.2854040447692</v>
      </c>
      <c r="S652" s="249">
        <f t="shared" si="105"/>
        <v>8293.3199826399832</v>
      </c>
      <c r="T652" s="249">
        <f t="shared" si="105"/>
        <v>8746.4488294847979</v>
      </c>
      <c r="U652" s="249">
        <f t="shared" si="105"/>
        <v>9205.4783953792139</v>
      </c>
      <c r="V652" s="249">
        <f t="shared" si="105"/>
        <v>9670.0368924223258</v>
      </c>
      <c r="W652" s="249">
        <f t="shared" si="105"/>
        <v>10139.612928627141</v>
      </c>
      <c r="X652" s="249">
        <f t="shared" si="105"/>
        <v>10613.727084975955</v>
      </c>
      <c r="Y652" s="249">
        <f t="shared" si="105"/>
        <v>11092.00564591197</v>
      </c>
      <c r="Z652" s="249">
        <f t="shared" si="105"/>
        <v>11574.199348275184</v>
      </c>
      <c r="AA652" s="249">
        <f t="shared" si="105"/>
        <v>12060.127567041598</v>
      </c>
      <c r="AB652" s="249">
        <f t="shared" si="105"/>
        <v>12549.618509926413</v>
      </c>
      <c r="AC652" s="249">
        <f t="shared" si="105"/>
        <v>13042.507833023921</v>
      </c>
      <c r="AD652" s="249">
        <f t="shared" si="105"/>
        <v>13538.504579385537</v>
      </c>
      <c r="AE652" s="249">
        <f t="shared" si="105"/>
        <v>14037.20557531835</v>
      </c>
      <c r="AF652" s="249">
        <f t="shared" si="105"/>
        <v>14538.123827004767</v>
      </c>
      <c r="AG652" s="249">
        <f t="shared" si="105"/>
        <v>15040.673534935984</v>
      </c>
      <c r="AH652" s="249">
        <f t="shared" si="105"/>
        <v>15544.309767999999</v>
      </c>
    </row>
    <row r="653" spans="2:34" x14ac:dyDescent="0.25">
      <c r="B653" s="256" t="s">
        <v>355</v>
      </c>
      <c r="C653" s="249">
        <f t="shared" ref="C653:AH653" si="106">C$574*C451</f>
        <v>5634.5019727200006</v>
      </c>
      <c r="D653" s="249">
        <f t="shared" si="106"/>
        <v>5726.131213824</v>
      </c>
      <c r="E653" s="249">
        <f t="shared" si="106"/>
        <v>6399.4684547552042</v>
      </c>
      <c r="F653" s="249">
        <f t="shared" si="106"/>
        <v>7091.0331465216859</v>
      </c>
      <c r="G653" s="249">
        <f t="shared" si="106"/>
        <v>7800.5858285055865</v>
      </c>
      <c r="H653" s="249">
        <f t="shared" si="106"/>
        <v>8527.7762707648726</v>
      </c>
      <c r="I653" s="249">
        <f t="shared" si="106"/>
        <v>9272.1946383599698</v>
      </c>
      <c r="J653" s="249">
        <f t="shared" si="106"/>
        <v>10033.493765427258</v>
      </c>
      <c r="K653" s="249">
        <f t="shared" si="106"/>
        <v>10811.345448700948</v>
      </c>
      <c r="L653" s="249">
        <f t="shared" si="106"/>
        <v>11605.180983667242</v>
      </c>
      <c r="M653" s="249">
        <f t="shared" si="106"/>
        <v>12414.371077998536</v>
      </c>
      <c r="N653" s="249">
        <f t="shared" si="106"/>
        <v>13238.259382976001</v>
      </c>
      <c r="O653" s="249">
        <f t="shared" si="106"/>
        <v>14192.78184273745</v>
      </c>
      <c r="P653" s="249">
        <f t="shared" si="106"/>
        <v>15163.71535559348</v>
      </c>
      <c r="Q653" s="249">
        <f t="shared" si="106"/>
        <v>16150.438537001508</v>
      </c>
      <c r="R653" s="249">
        <f t="shared" si="106"/>
        <v>17152.457311231938</v>
      </c>
      <c r="S653" s="249">
        <f t="shared" si="106"/>
        <v>18169.179969303965</v>
      </c>
      <c r="T653" s="249">
        <f t="shared" si="106"/>
        <v>19199.999730691197</v>
      </c>
      <c r="U653" s="249">
        <f t="shared" si="106"/>
        <v>20244.233705572828</v>
      </c>
      <c r="V653" s="249">
        <f t="shared" si="106"/>
        <v>21301.235401055837</v>
      </c>
      <c r="W653" s="249">
        <f t="shared" si="106"/>
        <v>22370.383626145471</v>
      </c>
      <c r="X653" s="249">
        <f t="shared" si="106"/>
        <v>23451.0459188639</v>
      </c>
      <c r="Y653" s="249">
        <f t="shared" si="106"/>
        <v>24542.539811675135</v>
      </c>
      <c r="Z653" s="249">
        <f t="shared" si="106"/>
        <v>25644.223899212764</v>
      </c>
      <c r="AA653" s="249">
        <f t="shared" si="106"/>
        <v>26755.635767052801</v>
      </c>
      <c r="AB653" s="249">
        <f t="shared" si="106"/>
        <v>27876.432296227231</v>
      </c>
      <c r="AC653" s="249">
        <f t="shared" si="106"/>
        <v>29006.160259519827</v>
      </c>
      <c r="AD653" s="249">
        <f t="shared" si="106"/>
        <v>30144.339644793461</v>
      </c>
      <c r="AE653" s="249">
        <f t="shared" si="106"/>
        <v>31290.178037134294</v>
      </c>
      <c r="AF653" s="249">
        <f t="shared" si="106"/>
        <v>32442.922932569531</v>
      </c>
      <c r="AG653" s="249">
        <f t="shared" si="106"/>
        <v>33601.526730486366</v>
      </c>
      <c r="AH653" s="249">
        <f t="shared" si="106"/>
        <v>34765.103907199999</v>
      </c>
    </row>
    <row r="654" spans="2:34" x14ac:dyDescent="0.25">
      <c r="B654" s="256" t="s">
        <v>408</v>
      </c>
      <c r="C654" s="249">
        <f t="shared" ref="C654:AH654" si="107">C$574*C452</f>
        <v>3620.9856358400007</v>
      </c>
      <c r="D654" s="249">
        <f t="shared" si="107"/>
        <v>3611.8889408000005</v>
      </c>
      <c r="E654" s="249">
        <f t="shared" si="107"/>
        <v>3962.3073180416018</v>
      </c>
      <c r="F654" s="249">
        <f t="shared" si="107"/>
        <v>4309.9948173312532</v>
      </c>
      <c r="G654" s="249">
        <f t="shared" si="107"/>
        <v>4654.8297381247921</v>
      </c>
      <c r="H654" s="249">
        <f t="shared" si="107"/>
        <v>4996.8112952576421</v>
      </c>
      <c r="I654" s="249">
        <f t="shared" si="107"/>
        <v>5335.9407225599825</v>
      </c>
      <c r="J654" s="249">
        <f t="shared" si="107"/>
        <v>5672.1023016960335</v>
      </c>
      <c r="K654" s="249">
        <f t="shared" si="107"/>
        <v>6005.0647081600819</v>
      </c>
      <c r="L654" s="249">
        <f t="shared" si="107"/>
        <v>6334.6815648000229</v>
      </c>
      <c r="M654" s="249">
        <f t="shared" si="107"/>
        <v>6660.7331750272715</v>
      </c>
      <c r="N654" s="249">
        <f t="shared" si="107"/>
        <v>6983.071778304</v>
      </c>
      <c r="O654" s="249">
        <f t="shared" si="107"/>
        <v>7362.0038346623214</v>
      </c>
      <c r="P654" s="249">
        <f t="shared" si="107"/>
        <v>7736.4786746367363</v>
      </c>
      <c r="Q654" s="249">
        <f t="shared" si="107"/>
        <v>8106.4234274559522</v>
      </c>
      <c r="R654" s="249">
        <f t="shared" si="107"/>
        <v>8471.8023445503677</v>
      </c>
      <c r="S654" s="249">
        <f t="shared" si="107"/>
        <v>8832.608834111983</v>
      </c>
      <c r="T654" s="249">
        <f t="shared" si="107"/>
        <v>9188.822727321598</v>
      </c>
      <c r="U654" s="249">
        <f t="shared" si="107"/>
        <v>9540.4456335232117</v>
      </c>
      <c r="V654" s="249">
        <f t="shared" si="107"/>
        <v>9887.614125875125</v>
      </c>
      <c r="W654" s="249">
        <f t="shared" si="107"/>
        <v>10230.511229055939</v>
      </c>
      <c r="X654" s="249">
        <f t="shared" si="107"/>
        <v>10569.362460927954</v>
      </c>
      <c r="Y654" s="249">
        <f t="shared" si="107"/>
        <v>10904.260737535969</v>
      </c>
      <c r="Z654" s="249">
        <f t="shared" si="107"/>
        <v>11235.344881868785</v>
      </c>
      <c r="AA654" s="249">
        <f t="shared" si="107"/>
        <v>11562.8182938752</v>
      </c>
      <c r="AB654" s="249">
        <f t="shared" si="107"/>
        <v>11886.922575104014</v>
      </c>
      <c r="AC654" s="249">
        <f t="shared" si="107"/>
        <v>12207.860979199926</v>
      </c>
      <c r="AD654" s="249">
        <f t="shared" si="107"/>
        <v>12525.823117772745</v>
      </c>
      <c r="AE654" s="249">
        <f t="shared" si="107"/>
        <v>12840.881533222357</v>
      </c>
      <c r="AF654" s="249">
        <f t="shared" si="107"/>
        <v>13153.140008729571</v>
      </c>
      <c r="AG654" s="249">
        <f t="shared" si="107"/>
        <v>13462.570515699184</v>
      </c>
      <c r="AH654" s="249">
        <f t="shared" si="107"/>
        <v>13769.2091392</v>
      </c>
    </row>
    <row r="655" spans="2:34" x14ac:dyDescent="0.25">
      <c r="B655" s="256" t="s">
        <v>422</v>
      </c>
      <c r="C655" s="249">
        <f t="shared" ref="C655:AH655" si="108">C$574*C453</f>
        <v>100.93538334399999</v>
      </c>
      <c r="D655" s="249">
        <f t="shared" si="108"/>
        <v>101.59422000000001</v>
      </c>
      <c r="E655" s="249">
        <f t="shared" si="108"/>
        <v>112.44463155200006</v>
      </c>
      <c r="F655" s="249">
        <f t="shared" si="108"/>
        <v>123.39566976000148</v>
      </c>
      <c r="G655" s="249">
        <f t="shared" si="108"/>
        <v>134.44495292799979</v>
      </c>
      <c r="H655" s="249">
        <f t="shared" si="108"/>
        <v>145.59295739520124</v>
      </c>
      <c r="I655" s="249">
        <f t="shared" si="108"/>
        <v>156.82575023999951</v>
      </c>
      <c r="J655" s="249">
        <f t="shared" si="108"/>
        <v>168.15154831360095</v>
      </c>
      <c r="K655" s="249">
        <f t="shared" si="108"/>
        <v>179.55683549120246</v>
      </c>
      <c r="L655" s="249">
        <f t="shared" si="108"/>
        <v>191.03214453120071</v>
      </c>
      <c r="M655" s="249">
        <f t="shared" si="108"/>
        <v>202.57667161120219</v>
      </c>
      <c r="N655" s="249">
        <f t="shared" si="108"/>
        <v>214.17937161600003</v>
      </c>
      <c r="O655" s="249">
        <f t="shared" si="108"/>
        <v>227.70263244319753</v>
      </c>
      <c r="P655" s="249">
        <f t="shared" si="108"/>
        <v>241.29418063679802</v>
      </c>
      <c r="Q655" s="249">
        <f t="shared" si="108"/>
        <v>254.93413939039846</v>
      </c>
      <c r="R655" s="249">
        <f t="shared" si="108"/>
        <v>268.61454037759898</v>
      </c>
      <c r="S655" s="249">
        <f t="shared" si="108"/>
        <v>282.33973795999952</v>
      </c>
      <c r="T655" s="249">
        <f t="shared" si="108"/>
        <v>296.09458506879992</v>
      </c>
      <c r="U655" s="249">
        <f t="shared" si="108"/>
        <v>309.87583793760047</v>
      </c>
      <c r="V655" s="249">
        <f t="shared" si="108"/>
        <v>323.6722016319975</v>
      </c>
      <c r="W655" s="249">
        <f t="shared" si="108"/>
        <v>337.46622246239804</v>
      </c>
      <c r="X655" s="249">
        <f t="shared" si="108"/>
        <v>351.27292582399849</v>
      </c>
      <c r="Y655" s="249">
        <f t="shared" si="108"/>
        <v>365.05987923039902</v>
      </c>
      <c r="Z655" s="249">
        <f t="shared" si="108"/>
        <v>378.82537925119948</v>
      </c>
      <c r="AA655" s="249">
        <f t="shared" si="108"/>
        <v>392.57709908959993</v>
      </c>
      <c r="AB655" s="249">
        <f t="shared" si="108"/>
        <v>406.28575941760045</v>
      </c>
      <c r="AC655" s="249">
        <f t="shared" si="108"/>
        <v>419.96057247999755</v>
      </c>
      <c r="AD655" s="249">
        <f t="shared" si="108"/>
        <v>433.59220435839808</v>
      </c>
      <c r="AE655" s="249">
        <f t="shared" si="108"/>
        <v>447.17817886559851</v>
      </c>
      <c r="AF655" s="249">
        <f t="shared" si="108"/>
        <v>460.69331344959897</v>
      </c>
      <c r="AG655" s="249">
        <f t="shared" si="108"/>
        <v>474.16952283679944</v>
      </c>
      <c r="AH655" s="249">
        <f t="shared" si="108"/>
        <v>487.57847519999996</v>
      </c>
    </row>
    <row r="656" spans="2:34" x14ac:dyDescent="0.25">
      <c r="B656" s="256" t="s">
        <v>289</v>
      </c>
      <c r="C656" s="249">
        <f t="shared" ref="C656:AH656" si="109">C$574*C454</f>
        <v>408307.488176896</v>
      </c>
      <c r="D656" s="249">
        <f t="shared" si="109"/>
        <v>412367.39030815999</v>
      </c>
      <c r="E656" s="249">
        <f t="shared" si="109"/>
        <v>458010.204965421</v>
      </c>
      <c r="F656" s="249">
        <f t="shared" si="109"/>
        <v>504388.89872556127</v>
      </c>
      <c r="G656" s="249">
        <f t="shared" si="109"/>
        <v>551480.62779263908</v>
      </c>
      <c r="H656" s="249">
        <f t="shared" si="109"/>
        <v>599257.27922870265</v>
      </c>
      <c r="I656" s="249">
        <f t="shared" si="109"/>
        <v>647688.88836287789</v>
      </c>
      <c r="J656" s="249">
        <f t="shared" si="109"/>
        <v>696747.52163645823</v>
      </c>
      <c r="K656" s="249">
        <f t="shared" si="109"/>
        <v>746405.18297839083</v>
      </c>
      <c r="L656" s="249">
        <f t="shared" si="109"/>
        <v>796628.51663431956</v>
      </c>
      <c r="M656" s="249">
        <f t="shared" si="109"/>
        <v>847381.25470871956</v>
      </c>
      <c r="N656" s="249">
        <f t="shared" si="109"/>
        <v>898624.77116966387</v>
      </c>
      <c r="O656" s="249">
        <f t="shared" si="109"/>
        <v>958193.81417445361</v>
      </c>
      <c r="P656" s="249">
        <f t="shared" si="109"/>
        <v>1018285.7811725228</v>
      </c>
      <c r="Q656" s="249">
        <f t="shared" si="109"/>
        <v>1078840.7012035903</v>
      </c>
      <c r="R656" s="249">
        <f t="shared" si="109"/>
        <v>1139789.7203703762</v>
      </c>
      <c r="S656" s="249">
        <f t="shared" si="109"/>
        <v>1201065.7945014376</v>
      </c>
      <c r="T656" s="249">
        <f t="shared" si="109"/>
        <v>1262610.9287898622</v>
      </c>
      <c r="U656" s="249">
        <f t="shared" si="109"/>
        <v>1324376.0217515538</v>
      </c>
      <c r="V656" s="249">
        <f t="shared" si="109"/>
        <v>1386312.9800712084</v>
      </c>
      <c r="W656" s="249">
        <f t="shared" si="109"/>
        <v>1448379.2829531115</v>
      </c>
      <c r="X656" s="249">
        <f t="shared" si="109"/>
        <v>1510534.1206323134</v>
      </c>
      <c r="Y656" s="249">
        <f t="shared" si="109"/>
        <v>1572729.0346962386</v>
      </c>
      <c r="Z656" s="249">
        <f t="shared" si="109"/>
        <v>1634920.7707714539</v>
      </c>
      <c r="AA656" s="249">
        <f t="shared" si="109"/>
        <v>1697084.3077093693</v>
      </c>
      <c r="AB656" s="249">
        <f t="shared" si="109"/>
        <v>1759204.6354639251</v>
      </c>
      <c r="AC656" s="249">
        <f t="shared" si="109"/>
        <v>1821264.8252850131</v>
      </c>
      <c r="AD656" s="249">
        <f t="shared" si="109"/>
        <v>1883235.9129455786</v>
      </c>
      <c r="AE656" s="249">
        <f t="shared" si="109"/>
        <v>1945083.4302603579</v>
      </c>
      <c r="AF656" s="249">
        <f t="shared" si="109"/>
        <v>2006780.6984184915</v>
      </c>
      <c r="AG656" s="249">
        <f t="shared" si="109"/>
        <v>2068301.2378271464</v>
      </c>
      <c r="AH656" s="249">
        <f t="shared" si="109"/>
        <v>2129617.5059711998</v>
      </c>
    </row>
    <row r="657" spans="2:34" x14ac:dyDescent="0.25">
      <c r="B657" s="256" t="s">
        <v>310</v>
      </c>
      <c r="C657" s="249">
        <f t="shared" ref="C657:AH657" si="110">C$574*C455</f>
        <v>107657.01555713601</v>
      </c>
      <c r="D657" s="249">
        <f t="shared" si="110"/>
        <v>108809.884622768</v>
      </c>
      <c r="E657" s="249">
        <f t="shared" si="110"/>
        <v>120932.82317677446</v>
      </c>
      <c r="F657" s="249">
        <f t="shared" si="110"/>
        <v>133250.32699804963</v>
      </c>
      <c r="G657" s="249">
        <f t="shared" si="110"/>
        <v>145755.91730593899</v>
      </c>
      <c r="H657" s="249">
        <f t="shared" si="110"/>
        <v>158444.22918219975</v>
      </c>
      <c r="I657" s="249">
        <f t="shared" si="110"/>
        <v>171309.83386039143</v>
      </c>
      <c r="J657" s="249">
        <f t="shared" si="110"/>
        <v>184346.23851724906</v>
      </c>
      <c r="K657" s="249">
        <f t="shared" si="110"/>
        <v>197545.90393533392</v>
      </c>
      <c r="L657" s="249">
        <f t="shared" si="110"/>
        <v>210901.3434078632</v>
      </c>
      <c r="M657" s="249">
        <f t="shared" si="110"/>
        <v>224404.45812089529</v>
      </c>
      <c r="N657" s="249">
        <f t="shared" si="110"/>
        <v>238047.05808288002</v>
      </c>
      <c r="O657" s="249">
        <f t="shared" si="110"/>
        <v>253906.89500189008</v>
      </c>
      <c r="P657" s="249">
        <f t="shared" si="110"/>
        <v>269920.79721357225</v>
      </c>
      <c r="Q657" s="249">
        <f t="shared" si="110"/>
        <v>286078.58969732316</v>
      </c>
      <c r="R657" s="249">
        <f t="shared" si="110"/>
        <v>302369.54326178448</v>
      </c>
      <c r="S657" s="249">
        <f t="shared" si="110"/>
        <v>318782.82207883947</v>
      </c>
      <c r="T657" s="249">
        <f t="shared" si="110"/>
        <v>335307.9623331168</v>
      </c>
      <c r="U657" s="249">
        <f t="shared" si="110"/>
        <v>351934.5927255493</v>
      </c>
      <c r="V657" s="249">
        <f t="shared" si="110"/>
        <v>368651.90146253794</v>
      </c>
      <c r="W657" s="249">
        <f t="shared" si="110"/>
        <v>385448.95149632258</v>
      </c>
      <c r="X657" s="249">
        <f t="shared" si="110"/>
        <v>402314.71113887831</v>
      </c>
      <c r="Y657" s="249">
        <f t="shared" si="110"/>
        <v>419238.8364931909</v>
      </c>
      <c r="Z657" s="249">
        <f t="shared" si="110"/>
        <v>436210.52576102334</v>
      </c>
      <c r="AA657" s="249">
        <f t="shared" si="110"/>
        <v>453217.75064845762</v>
      </c>
      <c r="AB657" s="249">
        <f t="shared" si="110"/>
        <v>470247.89357993659</v>
      </c>
      <c r="AC657" s="249">
        <f t="shared" si="110"/>
        <v>487289.0694758771</v>
      </c>
      <c r="AD657" s="249">
        <f t="shared" si="110"/>
        <v>504330.52043702808</v>
      </c>
      <c r="AE657" s="249">
        <f t="shared" si="110"/>
        <v>521363.13885158871</v>
      </c>
      <c r="AF657" s="249">
        <f t="shared" si="110"/>
        <v>538378.84888680524</v>
      </c>
      <c r="AG657" s="249">
        <f t="shared" si="110"/>
        <v>555370.87361876911</v>
      </c>
      <c r="AH657" s="249">
        <f t="shared" si="110"/>
        <v>572332.72069120011</v>
      </c>
    </row>
    <row r="658" spans="2:34" x14ac:dyDescent="0.25">
      <c r="B658" s="256" t="s">
        <v>290</v>
      </c>
      <c r="C658" s="249">
        <f t="shared" ref="C658:AH658" si="111">C$574*C456</f>
        <v>38598.075469359988</v>
      </c>
      <c r="D658" s="249">
        <f t="shared" si="111"/>
        <v>39100.399480559994</v>
      </c>
      <c r="E658" s="249">
        <f t="shared" si="111"/>
        <v>43540.847190720007</v>
      </c>
      <c r="F658" s="249">
        <f t="shared" si="111"/>
        <v>48054.424648032575</v>
      </c>
      <c r="G658" s="249">
        <f t="shared" si="111"/>
        <v>52635.679449495896</v>
      </c>
      <c r="H658" s="249">
        <f t="shared" si="111"/>
        <v>57281.691062288475</v>
      </c>
      <c r="I658" s="249">
        <f t="shared" si="111"/>
        <v>61989.651283559797</v>
      </c>
      <c r="J658" s="249">
        <f t="shared" si="111"/>
        <v>66753.73720294438</v>
      </c>
      <c r="K658" s="249">
        <f t="shared" si="111"/>
        <v>71567.14775944897</v>
      </c>
      <c r="L658" s="249">
        <f t="shared" si="111"/>
        <v>76426.378704720279</v>
      </c>
      <c r="M658" s="249">
        <f t="shared" si="111"/>
        <v>81329.184603040878</v>
      </c>
      <c r="N658" s="249">
        <f t="shared" si="111"/>
        <v>86273.60938591999</v>
      </c>
      <c r="O658" s="249">
        <f t="shared" si="111"/>
        <v>92012.226189487003</v>
      </c>
      <c r="P658" s="249">
        <f t="shared" si="111"/>
        <v>97796.972940479172</v>
      </c>
      <c r="Q658" s="249">
        <f t="shared" si="111"/>
        <v>103626.82971088738</v>
      </c>
      <c r="R658" s="249">
        <f t="shared" si="111"/>
        <v>109502.05712511959</v>
      </c>
      <c r="S658" s="249">
        <f t="shared" si="111"/>
        <v>115422.97619159977</v>
      </c>
      <c r="T658" s="249">
        <f t="shared" si="111"/>
        <v>121388.58599982396</v>
      </c>
      <c r="U658" s="249">
        <f t="shared" si="111"/>
        <v>127397.24586098416</v>
      </c>
      <c r="V658" s="249">
        <f t="shared" si="111"/>
        <v>133448.24058051096</v>
      </c>
      <c r="W658" s="249">
        <f t="shared" si="111"/>
        <v>139540.84076345517</v>
      </c>
      <c r="X658" s="249">
        <f t="shared" si="111"/>
        <v>145674.03064719937</v>
      </c>
      <c r="Y658" s="249">
        <f t="shared" si="111"/>
        <v>151846.49482402357</v>
      </c>
      <c r="Z658" s="249">
        <f t="shared" si="111"/>
        <v>158056.35958604777</v>
      </c>
      <c r="AA658" s="249">
        <f t="shared" si="111"/>
        <v>164301.19662105598</v>
      </c>
      <c r="AB658" s="249">
        <f t="shared" si="111"/>
        <v>170577.96518276818</v>
      </c>
      <c r="AC658" s="249">
        <f t="shared" si="111"/>
        <v>176883.11871515895</v>
      </c>
      <c r="AD658" s="249">
        <f t="shared" si="111"/>
        <v>183213.31838127915</v>
      </c>
      <c r="AE658" s="249">
        <f t="shared" si="111"/>
        <v>189564.19217718334</v>
      </c>
      <c r="AF658" s="249">
        <f t="shared" si="111"/>
        <v>195929.29566055955</v>
      </c>
      <c r="AG658" s="249">
        <f t="shared" si="111"/>
        <v>202300.74088039174</v>
      </c>
      <c r="AH658" s="249">
        <f t="shared" si="111"/>
        <v>208670.51999199999</v>
      </c>
    </row>
    <row r="659" spans="2:34" x14ac:dyDescent="0.25">
      <c r="B659" s="256" t="s">
        <v>264</v>
      </c>
      <c r="C659" s="249">
        <f t="shared" ref="C659:AH659" si="112">C$574*C457</f>
        <v>18719.007043488</v>
      </c>
      <c r="D659" s="249">
        <f t="shared" si="112"/>
        <v>19153.634148575999</v>
      </c>
      <c r="E659" s="249">
        <f t="shared" si="112"/>
        <v>21570.205262531214</v>
      </c>
      <c r="F659" s="249">
        <f t="shared" si="112"/>
        <v>24094.341673075494</v>
      </c>
      <c r="G659" s="249">
        <f t="shared" si="112"/>
        <v>26724.871424076751</v>
      </c>
      <c r="H659" s="249">
        <f t="shared" si="112"/>
        <v>29454.65225458585</v>
      </c>
      <c r="I659" s="249">
        <f t="shared" si="112"/>
        <v>32276.712570863892</v>
      </c>
      <c r="J659" s="249">
        <f t="shared" si="112"/>
        <v>35189.408605747398</v>
      </c>
      <c r="K659" s="249">
        <f t="shared" si="112"/>
        <v>38195.899512202115</v>
      </c>
      <c r="L659" s="249">
        <f t="shared" si="112"/>
        <v>41298.037867584149</v>
      </c>
      <c r="M659" s="249">
        <f t="shared" si="112"/>
        <v>44499.533017098074</v>
      </c>
      <c r="N659" s="249">
        <f t="shared" si="112"/>
        <v>47803.735828608013</v>
      </c>
      <c r="O659" s="249">
        <f t="shared" si="112"/>
        <v>51636.107752613847</v>
      </c>
      <c r="P659" s="249">
        <f t="shared" si="112"/>
        <v>55589.281077676336</v>
      </c>
      <c r="Q659" s="249">
        <f t="shared" si="112"/>
        <v>59663.737476143651</v>
      </c>
      <c r="R659" s="249">
        <f t="shared" si="112"/>
        <v>63859.351860658957</v>
      </c>
      <c r="S659" s="249">
        <f t="shared" si="112"/>
        <v>68175.878669359867</v>
      </c>
      <c r="T659" s="249">
        <f t="shared" si="112"/>
        <v>72613.644325651185</v>
      </c>
      <c r="U659" s="249">
        <f t="shared" si="112"/>
        <v>77172.783204704101</v>
      </c>
      <c r="V659" s="249">
        <f t="shared" si="112"/>
        <v>81852.270555826559</v>
      </c>
      <c r="W659" s="249">
        <f t="shared" si="112"/>
        <v>86650.472255778688</v>
      </c>
      <c r="X659" s="249">
        <f t="shared" si="112"/>
        <v>91565.745204063598</v>
      </c>
      <c r="Y659" s="249">
        <f t="shared" si="112"/>
        <v>96596.897585273327</v>
      </c>
      <c r="Z659" s="249">
        <f t="shared" si="112"/>
        <v>101742.95166335985</v>
      </c>
      <c r="AA659" s="249">
        <f t="shared" si="112"/>
        <v>107002.574208384</v>
      </c>
      <c r="AB659" s="249">
        <f t="shared" si="112"/>
        <v>112374.45063228812</v>
      </c>
      <c r="AC659" s="249">
        <f t="shared" si="112"/>
        <v>117857.14112715129</v>
      </c>
      <c r="AD659" s="249">
        <f t="shared" si="112"/>
        <v>123448.99173944262</v>
      </c>
      <c r="AE659" s="249">
        <f t="shared" si="112"/>
        <v>129148.35851151957</v>
      </c>
      <c r="AF659" s="249">
        <f t="shared" si="112"/>
        <v>134953.5445042045</v>
      </c>
      <c r="AG659" s="249">
        <f t="shared" si="112"/>
        <v>140862.84729590063</v>
      </c>
      <c r="AH659" s="249">
        <f t="shared" si="112"/>
        <v>146874.44722239999</v>
      </c>
    </row>
    <row r="660" spans="2:34" x14ac:dyDescent="0.25">
      <c r="B660" s="256" t="s">
        <v>423</v>
      </c>
      <c r="C660" s="249">
        <f t="shared" ref="C660:AH660" si="113">C$574*C458</f>
        <v>2134.5500056320002</v>
      </c>
      <c r="D660" s="249">
        <f t="shared" si="113"/>
        <v>2158.7254064640006</v>
      </c>
      <c r="E660" s="249">
        <f t="shared" si="113"/>
        <v>2396.2904925696016</v>
      </c>
      <c r="F660" s="249">
        <f t="shared" si="113"/>
        <v>2633.7029140224327</v>
      </c>
      <c r="G660" s="249">
        <f t="shared" si="113"/>
        <v>2871.0302594687951</v>
      </c>
      <c r="H660" s="249">
        <f t="shared" si="113"/>
        <v>3109.5561885696266</v>
      </c>
      <c r="I660" s="249">
        <f t="shared" si="113"/>
        <v>3350.5497590399891</v>
      </c>
      <c r="J660" s="249">
        <f t="shared" si="113"/>
        <v>3594.2211689472215</v>
      </c>
      <c r="K660" s="249">
        <f t="shared" si="113"/>
        <v>3839.992504761653</v>
      </c>
      <c r="L660" s="249">
        <f t="shared" si="113"/>
        <v>4087.7998939008157</v>
      </c>
      <c r="M660" s="249">
        <f t="shared" si="113"/>
        <v>4337.4412262016476</v>
      </c>
      <c r="N660" s="249">
        <f t="shared" si="113"/>
        <v>4588.7173643520009</v>
      </c>
      <c r="O660" s="249">
        <f t="shared" si="113"/>
        <v>4881.7518507647483</v>
      </c>
      <c r="P660" s="249">
        <f t="shared" si="113"/>
        <v>5176.9595902463589</v>
      </c>
      <c r="Q660" s="249">
        <f t="shared" si="113"/>
        <v>5474.3594824511683</v>
      </c>
      <c r="R660" s="249">
        <f t="shared" si="113"/>
        <v>5773.9507043327785</v>
      </c>
      <c r="S660" s="249">
        <f t="shared" si="113"/>
        <v>6075.7625396159883</v>
      </c>
      <c r="T660" s="249">
        <f t="shared" si="113"/>
        <v>6379.7535166463995</v>
      </c>
      <c r="U660" s="249">
        <f t="shared" si="113"/>
        <v>6685.9187617728103</v>
      </c>
      <c r="V660" s="249">
        <f t="shared" si="113"/>
        <v>6994.1756282111464</v>
      </c>
      <c r="W660" s="249">
        <f t="shared" si="113"/>
        <v>7304.431201055957</v>
      </c>
      <c r="X660" s="249">
        <f t="shared" si="113"/>
        <v>7616.5734585599685</v>
      </c>
      <c r="Y660" s="249">
        <f t="shared" si="113"/>
        <v>7930.4821694207785</v>
      </c>
      <c r="Z660" s="249">
        <f t="shared" si="113"/>
        <v>8246.0470321151897</v>
      </c>
      <c r="AA660" s="249">
        <f t="shared" si="113"/>
        <v>8562.9659848127994</v>
      </c>
      <c r="AB660" s="249">
        <f t="shared" si="113"/>
        <v>8880.8784780672104</v>
      </c>
      <c r="AC660" s="249">
        <f t="shared" si="113"/>
        <v>9199.4794943039451</v>
      </c>
      <c r="AD660" s="249">
        <f t="shared" si="113"/>
        <v>9518.479404825559</v>
      </c>
      <c r="AE660" s="249">
        <f t="shared" si="113"/>
        <v>9837.6500490047674</v>
      </c>
      <c r="AF660" s="249">
        <f t="shared" si="113"/>
        <v>10156.58299814398</v>
      </c>
      <c r="AG660" s="249">
        <f t="shared" si="113"/>
        <v>10474.842727641588</v>
      </c>
      <c r="AH660" s="249">
        <f t="shared" si="113"/>
        <v>10792.020096</v>
      </c>
    </row>
    <row r="661" spans="2:34" x14ac:dyDescent="0.25">
      <c r="B661" s="256" t="s">
        <v>265</v>
      </c>
      <c r="C661" s="249">
        <f t="shared" ref="C661:AH661" si="114">C$574*C459</f>
        <v>6624.5281348320004</v>
      </c>
      <c r="D661" s="249">
        <f t="shared" si="114"/>
        <v>6730.4101929440003</v>
      </c>
      <c r="E661" s="249">
        <f t="shared" si="114"/>
        <v>7518.2680993024051</v>
      </c>
      <c r="F661" s="249">
        <f t="shared" si="114"/>
        <v>8325.9585966145023</v>
      </c>
      <c r="G661" s="249">
        <f t="shared" si="114"/>
        <v>9153.4826957391851</v>
      </c>
      <c r="H661" s="249">
        <f t="shared" si="114"/>
        <v>10001.177790374486</v>
      </c>
      <c r="I661" s="249">
        <f t="shared" si="114"/>
        <v>10869.410122583966</v>
      </c>
      <c r="J661" s="249">
        <f t="shared" si="114"/>
        <v>11758.228369126469</v>
      </c>
      <c r="K661" s="249">
        <f t="shared" si="114"/>
        <v>12667.499096587377</v>
      </c>
      <c r="L661" s="249">
        <f t="shared" si="114"/>
        <v>13597.400060668851</v>
      </c>
      <c r="M661" s="249">
        <f t="shared" si="114"/>
        <v>14548.19563993136</v>
      </c>
      <c r="N661" s="249">
        <f t="shared" si="114"/>
        <v>15520.102313760002</v>
      </c>
      <c r="O661" s="249">
        <f t="shared" si="114"/>
        <v>16650.115081454223</v>
      </c>
      <c r="P661" s="249">
        <f t="shared" si="114"/>
        <v>17805.240472118254</v>
      </c>
      <c r="Q661" s="249">
        <f t="shared" si="114"/>
        <v>18985.632065353493</v>
      </c>
      <c r="R661" s="249">
        <f t="shared" si="114"/>
        <v>20191.480832409528</v>
      </c>
      <c r="S661" s="249">
        <f t="shared" si="114"/>
        <v>21422.876050071962</v>
      </c>
      <c r="T661" s="249">
        <f t="shared" si="114"/>
        <v>22679.9963361472</v>
      </c>
      <c r="U661" s="249">
        <f t="shared" si="114"/>
        <v>23962.953375363235</v>
      </c>
      <c r="V661" s="249">
        <f t="shared" si="114"/>
        <v>25272.039224889413</v>
      </c>
      <c r="W661" s="249">
        <f t="shared" si="114"/>
        <v>26607.475702395048</v>
      </c>
      <c r="X661" s="249">
        <f t="shared" si="114"/>
        <v>27969.43808545588</v>
      </c>
      <c r="Y661" s="249">
        <f t="shared" si="114"/>
        <v>29357.980632531118</v>
      </c>
      <c r="Z661" s="249">
        <f t="shared" si="114"/>
        <v>30773.06768632316</v>
      </c>
      <c r="AA661" s="249">
        <f t="shared" si="114"/>
        <v>32214.4786394896</v>
      </c>
      <c r="AB661" s="249">
        <f t="shared" si="114"/>
        <v>33681.738966323246</v>
      </c>
      <c r="AC661" s="249">
        <f t="shared" si="114"/>
        <v>35174.423210047797</v>
      </c>
      <c r="AD661" s="249">
        <f t="shared" si="114"/>
        <v>36692.222402732637</v>
      </c>
      <c r="AE661" s="249">
        <f t="shared" si="114"/>
        <v>38234.827617015879</v>
      </c>
      <c r="AF661" s="249">
        <f t="shared" si="114"/>
        <v>39801.657196399923</v>
      </c>
      <c r="AG661" s="249">
        <f t="shared" si="114"/>
        <v>41392.029764310362</v>
      </c>
      <c r="AH661" s="249">
        <f t="shared" si="114"/>
        <v>43005.179032000007</v>
      </c>
    </row>
    <row r="662" spans="2:34" x14ac:dyDescent="0.25">
      <c r="B662" s="256" t="s">
        <v>438</v>
      </c>
      <c r="C662" s="249">
        <f t="shared" ref="C662:AH662" si="115">C$574*C460</f>
        <v>55906.626544704006</v>
      </c>
      <c r="D662" s="249">
        <f t="shared" si="115"/>
        <v>55825.131334336002</v>
      </c>
      <c r="E662" s="249">
        <f t="shared" si="115"/>
        <v>61311.811422347229</v>
      </c>
      <c r="F662" s="249">
        <f t="shared" si="115"/>
        <v>66769.616404858418</v>
      </c>
      <c r="G662" s="249">
        <f t="shared" si="115"/>
        <v>72195.399080583869</v>
      </c>
      <c r="H662" s="249">
        <f t="shared" si="115"/>
        <v>77583.039552928662</v>
      </c>
      <c r="I662" s="249">
        <f t="shared" si="115"/>
        <v>82927.10985530373</v>
      </c>
      <c r="J662" s="249">
        <f t="shared" si="115"/>
        <v>88225.782568602095</v>
      </c>
      <c r="K662" s="249">
        <f t="shared" si="115"/>
        <v>93480.807646055691</v>
      </c>
      <c r="L662" s="249">
        <f t="shared" si="115"/>
        <v>98694.015738365153</v>
      </c>
      <c r="M662" s="249">
        <f t="shared" si="115"/>
        <v>103868.98384855312</v>
      </c>
      <c r="N662" s="249">
        <f t="shared" si="115"/>
        <v>109008.93479715202</v>
      </c>
      <c r="O662" s="249">
        <f t="shared" si="115"/>
        <v>115060.58921293955</v>
      </c>
      <c r="P662" s="249">
        <f t="shared" si="115"/>
        <v>121072.93224740381</v>
      </c>
      <c r="Q662" s="249">
        <f t="shared" si="115"/>
        <v>127045.27102714646</v>
      </c>
      <c r="R662" s="249">
        <f t="shared" si="115"/>
        <v>132975.4541027323</v>
      </c>
      <c r="S662" s="249">
        <f t="shared" si="115"/>
        <v>138860.90547783973</v>
      </c>
      <c r="T662" s="249">
        <f t="shared" si="115"/>
        <v>144700.80143371838</v>
      </c>
      <c r="U662" s="249">
        <f t="shared" si="115"/>
        <v>150493.06769777302</v>
      </c>
      <c r="V662" s="249">
        <f t="shared" si="115"/>
        <v>156231.1846756532</v>
      </c>
      <c r="W662" s="249">
        <f t="shared" si="115"/>
        <v>161906.09413068384</v>
      </c>
      <c r="X662" s="249">
        <f t="shared" si="115"/>
        <v>167509.09452971129</v>
      </c>
      <c r="Y662" s="249">
        <f t="shared" si="115"/>
        <v>173034.77147883634</v>
      </c>
      <c r="Z662" s="249">
        <f t="shared" si="115"/>
        <v>178478.58843709415</v>
      </c>
      <c r="AA662" s="249">
        <f t="shared" si="115"/>
        <v>183833.3263772096</v>
      </c>
      <c r="AB662" s="249">
        <f t="shared" si="115"/>
        <v>189091.08536543703</v>
      </c>
      <c r="AC662" s="249">
        <f t="shared" si="115"/>
        <v>194244.90710175087</v>
      </c>
      <c r="AD662" s="249">
        <f t="shared" si="115"/>
        <v>199288.47973299111</v>
      </c>
      <c r="AE662" s="249">
        <f t="shared" si="115"/>
        <v>204217.71407891292</v>
      </c>
      <c r="AF662" s="249">
        <f t="shared" si="115"/>
        <v>209030.84741647635</v>
      </c>
      <c r="AG662" s="249">
        <f t="shared" si="115"/>
        <v>213728.11699672136</v>
      </c>
      <c r="AH662" s="249">
        <f t="shared" si="115"/>
        <v>218309.79210559998</v>
      </c>
    </row>
    <row r="663" spans="2:34" x14ac:dyDescent="0.25">
      <c r="B663" s="256" t="s">
        <v>337</v>
      </c>
      <c r="C663" s="249">
        <f t="shared" ref="C663:AH663" si="116">C$574*C461</f>
        <v>811.55452012800004</v>
      </c>
      <c r="D663" s="249">
        <f t="shared" si="116"/>
        <v>815.10102150400007</v>
      </c>
      <c r="E663" s="249">
        <f t="shared" si="116"/>
        <v>900.33574836480045</v>
      </c>
      <c r="F663" s="249">
        <f t="shared" si="116"/>
        <v>986.02438556161201</v>
      </c>
      <c r="G663" s="249">
        <f t="shared" si="116"/>
        <v>1072.0978693567984</v>
      </c>
      <c r="H663" s="249">
        <f t="shared" si="116"/>
        <v>1158.4557008640099</v>
      </c>
      <c r="I663" s="249">
        <f t="shared" si="116"/>
        <v>1245.0148054079959</v>
      </c>
      <c r="J663" s="249">
        <f t="shared" si="116"/>
        <v>1331.6915577856075</v>
      </c>
      <c r="K663" s="249">
        <f t="shared" si="116"/>
        <v>1418.4010115264196</v>
      </c>
      <c r="L663" s="249">
        <f t="shared" si="116"/>
        <v>1505.0663679744055</v>
      </c>
      <c r="M663" s="249">
        <f t="shared" si="116"/>
        <v>1591.6267112064172</v>
      </c>
      <c r="N663" s="249">
        <f t="shared" si="116"/>
        <v>1677.9922776320002</v>
      </c>
      <c r="O663" s="249">
        <f t="shared" si="116"/>
        <v>1778.7101664639811</v>
      </c>
      <c r="P663" s="249">
        <f t="shared" si="116"/>
        <v>1879.1201258367848</v>
      </c>
      <c r="Q663" s="249">
        <f t="shared" si="116"/>
        <v>1979.1107588031884</v>
      </c>
      <c r="R663" s="249">
        <f t="shared" si="116"/>
        <v>2078.6046335999922</v>
      </c>
      <c r="S663" s="249">
        <f t="shared" si="116"/>
        <v>2177.5126616319958</v>
      </c>
      <c r="T663" s="249">
        <f t="shared" si="116"/>
        <v>2275.7531983999997</v>
      </c>
      <c r="U663" s="249">
        <f t="shared" si="116"/>
        <v>2373.2311342080034</v>
      </c>
      <c r="V663" s="249">
        <f t="shared" si="116"/>
        <v>2469.8817485055815</v>
      </c>
      <c r="W663" s="249">
        <f t="shared" si="116"/>
        <v>2565.6467224255848</v>
      </c>
      <c r="X663" s="249">
        <f t="shared" si="116"/>
        <v>2660.4484135679886</v>
      </c>
      <c r="Y663" s="249">
        <f t="shared" si="116"/>
        <v>2754.2289805887926</v>
      </c>
      <c r="Z663" s="249">
        <f t="shared" si="116"/>
        <v>2846.9275039743966</v>
      </c>
      <c r="AA663" s="249">
        <f t="shared" si="116"/>
        <v>2938.4720608320004</v>
      </c>
      <c r="AB663" s="249">
        <f t="shared" si="116"/>
        <v>3028.8185825920041</v>
      </c>
      <c r="AC663" s="249">
        <f t="shared" si="116"/>
        <v>3117.9251956159819</v>
      </c>
      <c r="AD663" s="249">
        <f t="shared" si="116"/>
        <v>3205.7422901503855</v>
      </c>
      <c r="AE663" s="249">
        <f t="shared" si="116"/>
        <v>3292.2052437823895</v>
      </c>
      <c r="AF663" s="249">
        <f t="shared" si="116"/>
        <v>3377.2669337087932</v>
      </c>
      <c r="AG663" s="249">
        <f t="shared" si="116"/>
        <v>3460.8524163135962</v>
      </c>
      <c r="AH663" s="249">
        <f t="shared" si="116"/>
        <v>3542.9121728</v>
      </c>
    </row>
    <row r="664" spans="2:34" x14ac:dyDescent="0.25">
      <c r="B664" s="256" t="s">
        <v>304</v>
      </c>
      <c r="C664" s="249">
        <f t="shared" ref="C664:AH664" si="117">C$574*C462</f>
        <v>56908.515249008007</v>
      </c>
      <c r="D664" s="249">
        <f t="shared" si="117"/>
        <v>56736.327247136011</v>
      </c>
      <c r="E664" s="249">
        <f t="shared" si="117"/>
        <v>62199.916547155233</v>
      </c>
      <c r="F664" s="249">
        <f t="shared" si="117"/>
        <v>67603.624916026441</v>
      </c>
      <c r="G664" s="249">
        <f t="shared" si="117"/>
        <v>72943.621019193481</v>
      </c>
      <c r="H664" s="249">
        <f t="shared" si="117"/>
        <v>78217.170508983065</v>
      </c>
      <c r="I664" s="249">
        <f t="shared" si="117"/>
        <v>83421.949903127723</v>
      </c>
      <c r="J664" s="249">
        <f t="shared" si="117"/>
        <v>88555.008587750912</v>
      </c>
      <c r="K664" s="249">
        <f t="shared" si="117"/>
        <v>93613.74786939488</v>
      </c>
      <c r="L664" s="249">
        <f t="shared" si="117"/>
        <v>98597.50804866277</v>
      </c>
      <c r="M664" s="249">
        <f t="shared" si="117"/>
        <v>103506.78908134192</v>
      </c>
      <c r="N664" s="249">
        <f t="shared" si="117"/>
        <v>108342.19571430401</v>
      </c>
      <c r="O664" s="249">
        <f t="shared" si="117"/>
        <v>114040.75839720519</v>
      </c>
      <c r="P664" s="249">
        <f t="shared" si="117"/>
        <v>119654.29147681502</v>
      </c>
      <c r="Q664" s="249">
        <f t="shared" si="117"/>
        <v>125181.52084653049</v>
      </c>
      <c r="R664" s="249">
        <f t="shared" si="117"/>
        <v>130620.5296025211</v>
      </c>
      <c r="S664" s="249">
        <f t="shared" si="117"/>
        <v>135969.89715534376</v>
      </c>
      <c r="T664" s="249">
        <f t="shared" si="117"/>
        <v>141229.33625788798</v>
      </c>
      <c r="U664" s="249">
        <f t="shared" si="117"/>
        <v>146399.85356425462</v>
      </c>
      <c r="V664" s="249">
        <f t="shared" si="117"/>
        <v>151482.92473733006</v>
      </c>
      <c r="W664" s="249">
        <f t="shared" si="117"/>
        <v>156480.88157003588</v>
      </c>
      <c r="X664" s="249">
        <f t="shared" si="117"/>
        <v>161396.05079595133</v>
      </c>
      <c r="Y664" s="249">
        <f t="shared" si="117"/>
        <v>166229.74426581874</v>
      </c>
      <c r="Z664" s="249">
        <f t="shared" si="117"/>
        <v>170983.1860233726</v>
      </c>
      <c r="AA664" s="249">
        <f t="shared" si="117"/>
        <v>175658.73771825442</v>
      </c>
      <c r="AB664" s="249">
        <f t="shared" si="117"/>
        <v>180259.07966816021</v>
      </c>
      <c r="AC664" s="249">
        <f t="shared" si="117"/>
        <v>184786.53164179093</v>
      </c>
      <c r="AD664" s="249">
        <f t="shared" si="117"/>
        <v>189242.49999652395</v>
      </c>
      <c r="AE664" s="249">
        <f t="shared" si="117"/>
        <v>193627.68573342339</v>
      </c>
      <c r="AF664" s="249">
        <f t="shared" si="117"/>
        <v>197942.49607260438</v>
      </c>
      <c r="AG664" s="249">
        <f t="shared" si="117"/>
        <v>202186.88977675981</v>
      </c>
      <c r="AH664" s="249">
        <f t="shared" si="117"/>
        <v>206360.1664592</v>
      </c>
    </row>
    <row r="665" spans="2:34" x14ac:dyDescent="0.25">
      <c r="B665" s="256" t="s">
        <v>266</v>
      </c>
      <c r="C665" s="249">
        <f t="shared" ref="C665:AH665" si="118">C$574*C463</f>
        <v>6999.9103259680005</v>
      </c>
      <c r="D665" s="249">
        <f t="shared" si="118"/>
        <v>7070.2046441600005</v>
      </c>
      <c r="E665" s="249">
        <f t="shared" si="118"/>
        <v>7827.4428988448053</v>
      </c>
      <c r="F665" s="249">
        <f t="shared" si="118"/>
        <v>8565.5046212737052</v>
      </c>
      <c r="G665" s="249">
        <f t="shared" si="118"/>
        <v>9289.6192519311862</v>
      </c>
      <c r="H665" s="249">
        <f t="shared" si="118"/>
        <v>10012.492126940884</v>
      </c>
      <c r="I665" s="249">
        <f t="shared" si="118"/>
        <v>10747.401369935966</v>
      </c>
      <c r="J665" s="249">
        <f t="shared" si="118"/>
        <v>11502.906987443266</v>
      </c>
      <c r="K665" s="249">
        <f t="shared" si="118"/>
        <v>12281.825034584168</v>
      </c>
      <c r="L665" s="249">
        <f t="shared" si="118"/>
        <v>13086.406262764847</v>
      </c>
      <c r="M665" s="249">
        <f t="shared" si="118"/>
        <v>13915.18045270095</v>
      </c>
      <c r="N665" s="249">
        <f t="shared" si="118"/>
        <v>14766.893029280001</v>
      </c>
      <c r="O665" s="249">
        <f t="shared" si="118"/>
        <v>15774.099317043034</v>
      </c>
      <c r="P665" s="249">
        <f t="shared" si="118"/>
        <v>16813.971213939065</v>
      </c>
      <c r="Q665" s="249">
        <f t="shared" si="118"/>
        <v>17886.273179263895</v>
      </c>
      <c r="R665" s="249">
        <f t="shared" si="118"/>
        <v>18988.952845452732</v>
      </c>
      <c r="S665" s="249">
        <f t="shared" si="118"/>
        <v>20119.701738863965</v>
      </c>
      <c r="T665" s="249">
        <f t="shared" si="118"/>
        <v>21278.303636867196</v>
      </c>
      <c r="U665" s="249">
        <f t="shared" si="118"/>
        <v>22464.280007400033</v>
      </c>
      <c r="V665" s="249">
        <f t="shared" si="118"/>
        <v>23673.858665183823</v>
      </c>
      <c r="W665" s="249">
        <f t="shared" si="118"/>
        <v>24901.703254500659</v>
      </c>
      <c r="X665" s="249">
        <f t="shared" si="118"/>
        <v>26143.003906431888</v>
      </c>
      <c r="Y665" s="249">
        <f t="shared" si="118"/>
        <v>27394.088044892727</v>
      </c>
      <c r="Z665" s="249">
        <f t="shared" si="118"/>
        <v>28653.211261695964</v>
      </c>
      <c r="AA665" s="249">
        <f t="shared" si="118"/>
        <v>29919.6034972128</v>
      </c>
      <c r="AB665" s="249">
        <f t="shared" si="118"/>
        <v>31193.850554249635</v>
      </c>
      <c r="AC665" s="249">
        <f t="shared" si="118"/>
        <v>32476.18386706381</v>
      </c>
      <c r="AD665" s="249">
        <f t="shared" si="118"/>
        <v>33765.262959590247</v>
      </c>
      <c r="AE665" s="249">
        <f t="shared" si="118"/>
        <v>35059.059780572687</v>
      </c>
      <c r="AF665" s="249">
        <f t="shared" si="118"/>
        <v>36356.837185222328</v>
      </c>
      <c r="AG665" s="249">
        <f t="shared" si="118"/>
        <v>37658.237126361557</v>
      </c>
      <c r="AH665" s="249">
        <f t="shared" si="118"/>
        <v>38962.746771200007</v>
      </c>
    </row>
    <row r="666" spans="2:34" x14ac:dyDescent="0.25">
      <c r="B666" s="256" t="s">
        <v>280</v>
      </c>
      <c r="C666" s="249">
        <f t="shared" ref="C666:AH666" si="119">C$574*C464</f>
        <v>11141.542422527998</v>
      </c>
      <c r="D666" s="249">
        <f t="shared" si="119"/>
        <v>11276.839583232</v>
      </c>
      <c r="E666" s="249">
        <f t="shared" si="119"/>
        <v>12548.707485388804</v>
      </c>
      <c r="F666" s="249">
        <f t="shared" si="119"/>
        <v>13840.901882265771</v>
      </c>
      <c r="G666" s="249">
        <f t="shared" si="119"/>
        <v>15152.001330585574</v>
      </c>
      <c r="H666" s="249">
        <f t="shared" si="119"/>
        <v>16480.732849459338</v>
      </c>
      <c r="I666" s="249">
        <f t="shared" si="119"/>
        <v>17826.067111679939</v>
      </c>
      <c r="J666" s="249">
        <f t="shared" si="119"/>
        <v>19186.725430886512</v>
      </c>
      <c r="K666" s="249">
        <f t="shared" si="119"/>
        <v>20562.104528486685</v>
      </c>
      <c r="L666" s="249">
        <f t="shared" si="119"/>
        <v>21953.161302220884</v>
      </c>
      <c r="M666" s="249">
        <f t="shared" si="119"/>
        <v>23361.964556237053</v>
      </c>
      <c r="N666" s="249">
        <f t="shared" si="119"/>
        <v>24790.598949888001</v>
      </c>
      <c r="O666" s="249">
        <f t="shared" si="119"/>
        <v>26457.253020671717</v>
      </c>
      <c r="P666" s="249">
        <f t="shared" si="119"/>
        <v>28148.392883097375</v>
      </c>
      <c r="Q666" s="249">
        <f t="shared" si="119"/>
        <v>29864.999894015822</v>
      </c>
      <c r="R666" s="249">
        <f t="shared" si="119"/>
        <v>31607.989085798279</v>
      </c>
      <c r="S666" s="249">
        <f t="shared" si="119"/>
        <v>33378.070629119939</v>
      </c>
      <c r="T666" s="249">
        <f t="shared" si="119"/>
        <v>35176.139045375996</v>
      </c>
      <c r="U666" s="249">
        <f t="shared" si="119"/>
        <v>37002.566206003248</v>
      </c>
      <c r="V666" s="249">
        <f t="shared" si="119"/>
        <v>38856.657140121308</v>
      </c>
      <c r="W666" s="249">
        <f t="shared" si="119"/>
        <v>40736.95463101416</v>
      </c>
      <c r="X666" s="249">
        <f t="shared" si="119"/>
        <v>42641.925308927814</v>
      </c>
      <c r="Y666" s="249">
        <f t="shared" si="119"/>
        <v>44570.974768127875</v>
      </c>
      <c r="Z666" s="249">
        <f t="shared" si="119"/>
        <v>46523.381280767935</v>
      </c>
      <c r="AA666" s="249">
        <f t="shared" si="119"/>
        <v>48497.154023577605</v>
      </c>
      <c r="AB666" s="249">
        <f t="shared" si="119"/>
        <v>50489.67812259846</v>
      </c>
      <c r="AC666" s="249">
        <f t="shared" si="119"/>
        <v>52498.572249599689</v>
      </c>
      <c r="AD666" s="249">
        <f t="shared" si="119"/>
        <v>54522.108137471754</v>
      </c>
      <c r="AE666" s="249">
        <f t="shared" si="119"/>
        <v>56559.02671779821</v>
      </c>
      <c r="AF666" s="249">
        <f t="shared" si="119"/>
        <v>58607.372097331077</v>
      </c>
      <c r="AG666" s="249">
        <f t="shared" si="119"/>
        <v>60665.438345164745</v>
      </c>
      <c r="AH666" s="249">
        <f t="shared" si="119"/>
        <v>62731.562803200002</v>
      </c>
    </row>
    <row r="667" spans="2:34" x14ac:dyDescent="0.25">
      <c r="B667" s="256" t="s">
        <v>199</v>
      </c>
      <c r="C667" s="249">
        <f t="shared" ref="C667:AH667" si="120">C$574*C465</f>
        <v>4430.5133470239989</v>
      </c>
      <c r="D667" s="249">
        <f t="shared" si="120"/>
        <v>4531.4149936000003</v>
      </c>
      <c r="E667" s="249">
        <f t="shared" si="120"/>
        <v>5097.1305868384015</v>
      </c>
      <c r="F667" s="249">
        <f t="shared" si="120"/>
        <v>5684.843228313669</v>
      </c>
      <c r="G667" s="249">
        <f t="shared" si="120"/>
        <v>6294.8282515039882</v>
      </c>
      <c r="H667" s="249">
        <f t="shared" si="120"/>
        <v>6927.2201376672574</v>
      </c>
      <c r="I667" s="249">
        <f t="shared" si="120"/>
        <v>7582.1180665199736</v>
      </c>
      <c r="J667" s="249">
        <f t="shared" si="120"/>
        <v>8259.7083887360459</v>
      </c>
      <c r="K667" s="249">
        <f t="shared" si="120"/>
        <v>8960.204548436921</v>
      </c>
      <c r="L667" s="249">
        <f t="shared" si="120"/>
        <v>9683.6931098208333</v>
      </c>
      <c r="M667" s="249">
        <f t="shared" si="120"/>
        <v>10430.20177309451</v>
      </c>
      <c r="N667" s="249">
        <f t="shared" si="120"/>
        <v>11199.690652319998</v>
      </c>
      <c r="O667" s="249">
        <f t="shared" si="120"/>
        <v>12091.471227233469</v>
      </c>
      <c r="P667" s="249">
        <f t="shared" si="120"/>
        <v>13009.942482015893</v>
      </c>
      <c r="Q667" s="249">
        <f t="shared" si="120"/>
        <v>13954.677370505515</v>
      </c>
      <c r="R667" s="249">
        <f t="shared" si="120"/>
        <v>14925.01902873594</v>
      </c>
      <c r="S667" s="249">
        <f t="shared" si="120"/>
        <v>15920.314558287966</v>
      </c>
      <c r="T667" s="249">
        <f t="shared" si="120"/>
        <v>16940.062458687993</v>
      </c>
      <c r="U667" s="249">
        <f t="shared" si="120"/>
        <v>17983.886958523224</v>
      </c>
      <c r="V667" s="249">
        <f t="shared" si="120"/>
        <v>19051.381023667051</v>
      </c>
      <c r="W667" s="249">
        <f t="shared" si="120"/>
        <v>20142.183690763075</v>
      </c>
      <c r="X667" s="249">
        <f t="shared" si="120"/>
        <v>21255.912109183908</v>
      </c>
      <c r="Y667" s="249">
        <f t="shared" si="120"/>
        <v>22392.076628564737</v>
      </c>
      <c r="Z667" s="249">
        <f t="shared" si="120"/>
        <v>23550.157665126364</v>
      </c>
      <c r="AA667" s="249">
        <f t="shared" si="120"/>
        <v>24729.724858619193</v>
      </c>
      <c r="AB667" s="249">
        <f t="shared" si="120"/>
        <v>25930.362892444828</v>
      </c>
      <c r="AC667" s="249">
        <f t="shared" si="120"/>
        <v>27151.673221231838</v>
      </c>
      <c r="AD667" s="249">
        <f t="shared" si="120"/>
        <v>28393.119961164666</v>
      </c>
      <c r="AE667" s="249">
        <f t="shared" si="120"/>
        <v>29654.246344079897</v>
      </c>
      <c r="AF667" s="249">
        <f t="shared" si="120"/>
        <v>30934.76016671033</v>
      </c>
      <c r="AG667" s="249">
        <f t="shared" si="120"/>
        <v>32234.47228714716</v>
      </c>
      <c r="AH667" s="249">
        <f t="shared" si="120"/>
        <v>33553.113708799996</v>
      </c>
    </row>
    <row r="668" spans="2:34" x14ac:dyDescent="0.25">
      <c r="B668" s="256" t="s">
        <v>386</v>
      </c>
      <c r="C668" s="249">
        <f t="shared" ref="C668:AH668" si="121">C$574*C466</f>
        <v>47.348039935999999</v>
      </c>
      <c r="D668" s="249">
        <f t="shared" si="121"/>
        <v>48.088004032000001</v>
      </c>
      <c r="E668" s="249">
        <f t="shared" si="121"/>
        <v>53.756821465600019</v>
      </c>
      <c r="F668" s="249">
        <f t="shared" si="121"/>
        <v>59.623553126400729</v>
      </c>
      <c r="G668" s="249">
        <f t="shared" si="121"/>
        <v>65.683408169599886</v>
      </c>
      <c r="H668" s="249">
        <f t="shared" si="121"/>
        <v>71.907762304000599</v>
      </c>
      <c r="I668" s="249">
        <f t="shared" si="121"/>
        <v>78.275358671999726</v>
      </c>
      <c r="J668" s="249">
        <f t="shared" si="121"/>
        <v>84.774280550400476</v>
      </c>
      <c r="K668" s="249">
        <f t="shared" si="121"/>
        <v>91.394946249601233</v>
      </c>
      <c r="L668" s="249">
        <f t="shared" si="121"/>
        <v>98.152332192000358</v>
      </c>
      <c r="M668" s="249">
        <f t="shared" si="121"/>
        <v>105.04253323520113</v>
      </c>
      <c r="N668" s="249">
        <f t="shared" si="121"/>
        <v>112.06389875199999</v>
      </c>
      <c r="O668" s="249">
        <f t="shared" si="121"/>
        <v>120.21091325119872</v>
      </c>
      <c r="P668" s="249">
        <f t="shared" si="121"/>
        <v>128.51754672639896</v>
      </c>
      <c r="Q668" s="249">
        <f t="shared" si="121"/>
        <v>136.9891063903992</v>
      </c>
      <c r="R668" s="249">
        <f t="shared" si="121"/>
        <v>145.62644643839946</v>
      </c>
      <c r="S668" s="249">
        <f t="shared" si="121"/>
        <v>154.42871617599968</v>
      </c>
      <c r="T668" s="249">
        <f t="shared" si="121"/>
        <v>163.41901738239997</v>
      </c>
      <c r="U668" s="249">
        <f t="shared" si="121"/>
        <v>172.59053049920024</v>
      </c>
      <c r="V668" s="249">
        <f t="shared" si="121"/>
        <v>181.93847343359857</v>
      </c>
      <c r="W668" s="249">
        <f t="shared" si="121"/>
        <v>191.50634012479884</v>
      </c>
      <c r="X668" s="249">
        <f t="shared" si="121"/>
        <v>201.24329545599912</v>
      </c>
      <c r="Y668" s="249">
        <f t="shared" si="121"/>
        <v>211.19884073919943</v>
      </c>
      <c r="Z668" s="249">
        <f t="shared" si="121"/>
        <v>221.34732211199969</v>
      </c>
      <c r="AA668" s="249">
        <f t="shared" si="121"/>
        <v>231.71287058879997</v>
      </c>
      <c r="AB668" s="249">
        <f t="shared" si="121"/>
        <v>242.26836897280026</v>
      </c>
      <c r="AC668" s="249">
        <f t="shared" si="121"/>
        <v>253.01149798399854</v>
      </c>
      <c r="AD668" s="249">
        <f t="shared" si="121"/>
        <v>263.92550804479873</v>
      </c>
      <c r="AE668" s="249">
        <f t="shared" si="121"/>
        <v>275.02052521919904</v>
      </c>
      <c r="AF668" s="249">
        <f t="shared" si="121"/>
        <v>286.29640772479934</v>
      </c>
      <c r="AG668" s="249">
        <f t="shared" si="121"/>
        <v>297.72576355199965</v>
      </c>
      <c r="AH668" s="249">
        <f t="shared" si="121"/>
        <v>309.32718719999997</v>
      </c>
    </row>
    <row r="669" spans="2:34" x14ac:dyDescent="0.25">
      <c r="B669" s="256" t="s">
        <v>267</v>
      </c>
      <c r="C669" s="249">
        <f t="shared" ref="C669:AH669" si="122">C$574*C467</f>
        <v>2511.1874329920001</v>
      </c>
      <c r="D669" s="249">
        <f t="shared" si="122"/>
        <v>2549.0819724480002</v>
      </c>
      <c r="E669" s="249">
        <f t="shared" si="122"/>
        <v>2842.0655686368013</v>
      </c>
      <c r="F669" s="249">
        <f t="shared" si="122"/>
        <v>3137.5217468160381</v>
      </c>
      <c r="G669" s="249">
        <f t="shared" si="122"/>
        <v>3435.8549637151937</v>
      </c>
      <c r="H669" s="249">
        <f t="shared" si="122"/>
        <v>3738.0183428672312</v>
      </c>
      <c r="I669" s="249">
        <f t="shared" si="122"/>
        <v>4045.0415298719868</v>
      </c>
      <c r="J669" s="249">
        <f t="shared" si="122"/>
        <v>4357.9510664704248</v>
      </c>
      <c r="K669" s="249">
        <f t="shared" si="122"/>
        <v>4677.2143819200646</v>
      </c>
      <c r="L669" s="249">
        <f t="shared" si="122"/>
        <v>5002.4939315328174</v>
      </c>
      <c r="M669" s="249">
        <f t="shared" si="122"/>
        <v>5332.7570255392575</v>
      </c>
      <c r="N669" s="249">
        <f t="shared" si="122"/>
        <v>5667.0297087359995</v>
      </c>
      <c r="O669" s="249">
        <f t="shared" si="122"/>
        <v>6054.8993472959346</v>
      </c>
      <c r="P669" s="249">
        <f t="shared" si="122"/>
        <v>6447.8523182847466</v>
      </c>
      <c r="Q669" s="249">
        <f t="shared" si="122"/>
        <v>6845.8816951135595</v>
      </c>
      <c r="R669" s="249">
        <f t="shared" si="122"/>
        <v>7249.022261247972</v>
      </c>
      <c r="S669" s="249">
        <f t="shared" si="122"/>
        <v>7657.2649464639853</v>
      </c>
      <c r="T669" s="249">
        <f t="shared" si="122"/>
        <v>8070.4214715967983</v>
      </c>
      <c r="U669" s="249">
        <f t="shared" si="122"/>
        <v>8488.1587323456115</v>
      </c>
      <c r="V669" s="249">
        <f t="shared" si="122"/>
        <v>8909.8227019775313</v>
      </c>
      <c r="W669" s="249">
        <f t="shared" si="122"/>
        <v>9334.5422237567436</v>
      </c>
      <c r="X669" s="249">
        <f t="shared" si="122"/>
        <v>9761.4398968959558</v>
      </c>
      <c r="Y669" s="249">
        <f t="shared" si="122"/>
        <v>10189.993743628771</v>
      </c>
      <c r="Z669" s="249">
        <f t="shared" si="122"/>
        <v>10619.742015590386</v>
      </c>
      <c r="AA669" s="249">
        <f t="shared" si="122"/>
        <v>11049.6749152704</v>
      </c>
      <c r="AB669" s="249">
        <f t="shared" si="122"/>
        <v>11478.680601894413</v>
      </c>
      <c r="AC669" s="249">
        <f t="shared" si="122"/>
        <v>11905.701772815928</v>
      </c>
      <c r="AD669" s="249">
        <f t="shared" si="122"/>
        <v>12330.091083942341</v>
      </c>
      <c r="AE669" s="249">
        <f t="shared" si="122"/>
        <v>12751.442788729557</v>
      </c>
      <c r="AF669" s="249">
        <f t="shared" si="122"/>
        <v>13169.632330553572</v>
      </c>
      <c r="AG669" s="249">
        <f t="shared" si="122"/>
        <v>13584.815953430387</v>
      </c>
      <c r="AH669" s="249">
        <f t="shared" si="122"/>
        <v>13997.135939199999</v>
      </c>
    </row>
    <row r="670" spans="2:34" x14ac:dyDescent="0.25">
      <c r="B670" s="256" t="s">
        <v>281</v>
      </c>
      <c r="C670" s="249">
        <f t="shared" ref="C670:AH670" si="123">C$574*C468</f>
        <v>833.44470830399996</v>
      </c>
      <c r="D670" s="249">
        <f t="shared" si="123"/>
        <v>847.51850766400003</v>
      </c>
      <c r="E670" s="249">
        <f t="shared" si="123"/>
        <v>947.15366755680031</v>
      </c>
      <c r="F670" s="249">
        <f t="shared" si="123"/>
        <v>1048.8350232960127</v>
      </c>
      <c r="G670" s="249">
        <f t="shared" si="123"/>
        <v>1152.4916732783979</v>
      </c>
      <c r="H670" s="249">
        <f t="shared" si="123"/>
        <v>1258.1640436288105</v>
      </c>
      <c r="I670" s="249">
        <f t="shared" si="123"/>
        <v>1365.9072396239956</v>
      </c>
      <c r="J670" s="249">
        <f t="shared" si="123"/>
        <v>1475.6699491840086</v>
      </c>
      <c r="K670" s="249">
        <f t="shared" si="123"/>
        <v>1587.3676307856215</v>
      </c>
      <c r="L670" s="249">
        <f t="shared" si="123"/>
        <v>1701.0316172736063</v>
      </c>
      <c r="M670" s="249">
        <f t="shared" si="123"/>
        <v>1816.7372269872196</v>
      </c>
      <c r="N670" s="249">
        <f t="shared" si="123"/>
        <v>1934.5579076480001</v>
      </c>
      <c r="O670" s="249">
        <f t="shared" si="123"/>
        <v>2071.5451536863779</v>
      </c>
      <c r="P670" s="249">
        <f t="shared" si="123"/>
        <v>2211.0914034719817</v>
      </c>
      <c r="Q670" s="249">
        <f t="shared" si="123"/>
        <v>2353.2606674831864</v>
      </c>
      <c r="R670" s="249">
        <f t="shared" si="123"/>
        <v>2498.1155871231908</v>
      </c>
      <c r="S670" s="249">
        <f t="shared" si="123"/>
        <v>2645.7194877679949</v>
      </c>
      <c r="T670" s="249">
        <f t="shared" si="123"/>
        <v>2796.1146932703996</v>
      </c>
      <c r="U670" s="249">
        <f t="shared" si="123"/>
        <v>2949.319267628804</v>
      </c>
      <c r="V670" s="249">
        <f t="shared" si="123"/>
        <v>3105.2795271679761</v>
      </c>
      <c r="W670" s="249">
        <f t="shared" si="123"/>
        <v>3263.8983432319806</v>
      </c>
      <c r="X670" s="249">
        <f t="shared" si="123"/>
        <v>3425.0662259519854</v>
      </c>
      <c r="Y670" s="249">
        <f t="shared" si="123"/>
        <v>3588.7314266575895</v>
      </c>
      <c r="Z670" s="249">
        <f t="shared" si="123"/>
        <v>3754.8529075455949</v>
      </c>
      <c r="AA670" s="249">
        <f t="shared" si="123"/>
        <v>3923.2813208111997</v>
      </c>
      <c r="AB670" s="249">
        <f t="shared" si="123"/>
        <v>4093.8518273152054</v>
      </c>
      <c r="AC670" s="249">
        <f t="shared" si="123"/>
        <v>4266.401500895975</v>
      </c>
      <c r="AD670" s="249">
        <f t="shared" si="123"/>
        <v>4440.7949731135786</v>
      </c>
      <c r="AE670" s="249">
        <f t="shared" si="123"/>
        <v>4616.9329142863844</v>
      </c>
      <c r="AF670" s="249">
        <f t="shared" si="123"/>
        <v>4794.6721865855889</v>
      </c>
      <c r="AG670" s="249">
        <f t="shared" si="123"/>
        <v>4973.8801026767942</v>
      </c>
      <c r="AH670" s="249">
        <f t="shared" si="123"/>
        <v>5154.4201504000002</v>
      </c>
    </row>
    <row r="671" spans="2:34" x14ac:dyDescent="0.25">
      <c r="B671" s="256" t="s">
        <v>311</v>
      </c>
      <c r="C671" s="249">
        <f t="shared" ref="C671:AH671" si="124">C$574*C469</f>
        <v>585.71587737600009</v>
      </c>
      <c r="D671" s="249">
        <f t="shared" si="124"/>
        <v>594.38382297600015</v>
      </c>
      <c r="E671" s="249">
        <f t="shared" si="124"/>
        <v>663.15043428480033</v>
      </c>
      <c r="F671" s="249">
        <f t="shared" si="124"/>
        <v>733.40388011520895</v>
      </c>
      <c r="G671" s="249">
        <f t="shared" si="124"/>
        <v>805.09695651839877</v>
      </c>
      <c r="H671" s="249">
        <f t="shared" si="124"/>
        <v>878.21204983680741</v>
      </c>
      <c r="I671" s="249">
        <f t="shared" si="124"/>
        <v>952.72163668799692</v>
      </c>
      <c r="J671" s="249">
        <f t="shared" si="124"/>
        <v>1028.573815603206</v>
      </c>
      <c r="K671" s="249">
        <f t="shared" si="124"/>
        <v>1105.6923478752153</v>
      </c>
      <c r="L671" s="249">
        <f t="shared" si="124"/>
        <v>1184.0226769152046</v>
      </c>
      <c r="M671" s="249">
        <f t="shared" si="124"/>
        <v>1263.5115777792139</v>
      </c>
      <c r="N671" s="249">
        <f t="shared" si="124"/>
        <v>1344.1078515840002</v>
      </c>
      <c r="O671" s="249">
        <f t="shared" si="124"/>
        <v>1437.5557046783847</v>
      </c>
      <c r="P671" s="249">
        <f t="shared" si="124"/>
        <v>1532.2230538559875</v>
      </c>
      <c r="Q671" s="249">
        <f t="shared" si="124"/>
        <v>1628.0531338943906</v>
      </c>
      <c r="R671" s="249">
        <f t="shared" si="124"/>
        <v>1724.9944905215937</v>
      </c>
      <c r="S671" s="249">
        <f t="shared" si="124"/>
        <v>1822.9926882719967</v>
      </c>
      <c r="T671" s="249">
        <f t="shared" si="124"/>
        <v>1921.9839051647998</v>
      </c>
      <c r="U671" s="249">
        <f t="shared" si="124"/>
        <v>2021.8942926336031</v>
      </c>
      <c r="V671" s="249">
        <f t="shared" si="124"/>
        <v>2122.6517440127836</v>
      </c>
      <c r="W671" s="249">
        <f t="shared" si="124"/>
        <v>2224.1759723807868</v>
      </c>
      <c r="X671" s="249">
        <f t="shared" si="124"/>
        <v>2326.3884135359904</v>
      </c>
      <c r="Y671" s="249">
        <f t="shared" si="124"/>
        <v>2429.210352316793</v>
      </c>
      <c r="Z671" s="249">
        <f t="shared" si="124"/>
        <v>2532.5601950207965</v>
      </c>
      <c r="AA671" s="249">
        <f t="shared" si="124"/>
        <v>2636.3475162528002</v>
      </c>
      <c r="AB671" s="249">
        <f t="shared" si="124"/>
        <v>2740.4817307776029</v>
      </c>
      <c r="AC671" s="249">
        <f t="shared" si="124"/>
        <v>2844.8580844319831</v>
      </c>
      <c r="AD671" s="249">
        <f t="shared" si="124"/>
        <v>2949.3913178495864</v>
      </c>
      <c r="AE671" s="249">
        <f t="shared" si="124"/>
        <v>3053.9973441791899</v>
      </c>
      <c r="AF671" s="249">
        <f t="shared" si="124"/>
        <v>3158.5707354431934</v>
      </c>
      <c r="AG671" s="249">
        <f t="shared" si="124"/>
        <v>3263.0063357471972</v>
      </c>
      <c r="AH671" s="249">
        <f t="shared" si="124"/>
        <v>3367.2082656000007</v>
      </c>
    </row>
    <row r="672" spans="2:34" x14ac:dyDescent="0.25">
      <c r="B672" s="256" t="s">
        <v>425</v>
      </c>
      <c r="C672" s="249">
        <f t="shared" ref="C672:AH672" si="125">C$574*C470</f>
        <v>851.83990848000008</v>
      </c>
      <c r="D672" s="249">
        <f t="shared" si="125"/>
        <v>842.66451590400015</v>
      </c>
      <c r="E672" s="249">
        <f t="shared" si="125"/>
        <v>917.46214820480043</v>
      </c>
      <c r="F672" s="249">
        <f t="shared" si="125"/>
        <v>991.16434460161224</v>
      </c>
      <c r="G672" s="249">
        <f t="shared" si="125"/>
        <v>1063.7812910399985</v>
      </c>
      <c r="H672" s="249">
        <f t="shared" si="125"/>
        <v>1135.1974574528097</v>
      </c>
      <c r="I672" s="249">
        <f t="shared" si="125"/>
        <v>1205.315005151996</v>
      </c>
      <c r="J672" s="249">
        <f t="shared" si="125"/>
        <v>1274.1181191168073</v>
      </c>
      <c r="K672" s="249">
        <f t="shared" si="125"/>
        <v>1341.6649217824183</v>
      </c>
      <c r="L672" s="249">
        <f t="shared" si="125"/>
        <v>1407.9660011712051</v>
      </c>
      <c r="M672" s="249">
        <f t="shared" si="125"/>
        <v>1473.0549530336161</v>
      </c>
      <c r="N672" s="249">
        <f t="shared" si="125"/>
        <v>1536.9662666240001</v>
      </c>
      <c r="O672" s="249">
        <f t="shared" si="125"/>
        <v>1612.9316231871826</v>
      </c>
      <c r="P672" s="249">
        <f t="shared" si="125"/>
        <v>1687.4788723583863</v>
      </c>
      <c r="Q672" s="249">
        <f t="shared" si="125"/>
        <v>1760.7301794431899</v>
      </c>
      <c r="R672" s="249">
        <f t="shared" si="125"/>
        <v>1832.8181831679931</v>
      </c>
      <c r="S672" s="249">
        <f t="shared" si="125"/>
        <v>1903.8677176959966</v>
      </c>
      <c r="T672" s="249">
        <f t="shared" si="125"/>
        <v>1973.9815864896</v>
      </c>
      <c r="U672" s="249">
        <f t="shared" si="125"/>
        <v>2043.195139286403</v>
      </c>
      <c r="V672" s="249">
        <f t="shared" si="125"/>
        <v>2111.5356454399839</v>
      </c>
      <c r="W672" s="249">
        <f t="shared" si="125"/>
        <v>2179.0163074431875</v>
      </c>
      <c r="X672" s="249">
        <f t="shared" si="125"/>
        <v>2245.6431952959902</v>
      </c>
      <c r="Y672" s="249">
        <f t="shared" si="125"/>
        <v>2311.4520064255935</v>
      </c>
      <c r="Z672" s="249">
        <f t="shared" si="125"/>
        <v>2376.4719817215969</v>
      </c>
      <c r="AA672" s="249">
        <f t="shared" si="125"/>
        <v>2440.7786786016004</v>
      </c>
      <c r="AB672" s="249">
        <f t="shared" si="125"/>
        <v>2504.4483848256032</v>
      </c>
      <c r="AC672" s="249">
        <f t="shared" si="125"/>
        <v>2567.4651843679853</v>
      </c>
      <c r="AD672" s="249">
        <f t="shared" si="125"/>
        <v>2629.9173903871879</v>
      </c>
      <c r="AE672" s="249">
        <f t="shared" si="125"/>
        <v>2691.7807461919911</v>
      </c>
      <c r="AF672" s="249">
        <f t="shared" si="125"/>
        <v>2753.0021815295941</v>
      </c>
      <c r="AG672" s="249">
        <f t="shared" si="125"/>
        <v>2813.4855883903974</v>
      </c>
      <c r="AH672" s="249">
        <f t="shared" si="125"/>
        <v>2873.1514623999997</v>
      </c>
    </row>
    <row r="673" spans="2:34" x14ac:dyDescent="0.25">
      <c r="B673" s="256" t="s">
        <v>268</v>
      </c>
      <c r="C673" s="249">
        <f t="shared" ref="C673:AH673" si="126">C$574*C471</f>
        <v>4024.0269546399995</v>
      </c>
      <c r="D673" s="249">
        <f t="shared" si="126"/>
        <v>4006.26143632</v>
      </c>
      <c r="E673" s="249">
        <f t="shared" si="126"/>
        <v>4370.5429580560012</v>
      </c>
      <c r="F673" s="249">
        <f t="shared" si="126"/>
        <v>4708.4853541440571</v>
      </c>
      <c r="G673" s="249">
        <f t="shared" si="126"/>
        <v>5024.759593567991</v>
      </c>
      <c r="H673" s="249">
        <f t="shared" si="126"/>
        <v>5329.2859459840456</v>
      </c>
      <c r="I673" s="249">
        <f t="shared" si="126"/>
        <v>5632.390387799981</v>
      </c>
      <c r="J673" s="249">
        <f t="shared" si="126"/>
        <v>5941.5904092160335</v>
      </c>
      <c r="K673" s="249">
        <f t="shared" si="126"/>
        <v>6260.0337593200857</v>
      </c>
      <c r="L673" s="249">
        <f t="shared" si="126"/>
        <v>6589.2122556480235</v>
      </c>
      <c r="M673" s="249">
        <f t="shared" si="126"/>
        <v>6927.2071846560748</v>
      </c>
      <c r="N673" s="249">
        <f t="shared" si="126"/>
        <v>7272.2489206399996</v>
      </c>
      <c r="O673" s="249">
        <f t="shared" si="126"/>
        <v>7689.7634627439174</v>
      </c>
      <c r="P673" s="249">
        <f t="shared" si="126"/>
        <v>8120.0606717119335</v>
      </c>
      <c r="Q673" s="249">
        <f t="shared" si="126"/>
        <v>8562.7335086479488</v>
      </c>
      <c r="R673" s="249">
        <f t="shared" si="126"/>
        <v>9015.8428567679657</v>
      </c>
      <c r="S673" s="249">
        <f t="shared" si="126"/>
        <v>9477.3569259599826</v>
      </c>
      <c r="T673" s="249">
        <f t="shared" si="126"/>
        <v>9946.881646591999</v>
      </c>
      <c r="U673" s="249">
        <f t="shared" si="126"/>
        <v>10424.257630952015</v>
      </c>
      <c r="V673" s="249">
        <f t="shared" si="126"/>
        <v>10907.287321215916</v>
      </c>
      <c r="W673" s="249">
        <f t="shared" si="126"/>
        <v>11393.068307367934</v>
      </c>
      <c r="X673" s="249">
        <f t="shared" si="126"/>
        <v>11878.97255511995</v>
      </c>
      <c r="Y673" s="249">
        <f t="shared" si="126"/>
        <v>12362.843892431965</v>
      </c>
      <c r="Z673" s="249">
        <f t="shared" si="126"/>
        <v>12843.760110719983</v>
      </c>
      <c r="AA673" s="249">
        <f t="shared" si="126"/>
        <v>13322.174422216</v>
      </c>
      <c r="AB673" s="249">
        <f t="shared" si="126"/>
        <v>13799.721946912014</v>
      </c>
      <c r="AC673" s="249">
        <f t="shared" si="126"/>
        <v>14277.693667599915</v>
      </c>
      <c r="AD673" s="249">
        <f t="shared" si="126"/>
        <v>14755.928560735931</v>
      </c>
      <c r="AE673" s="249">
        <f t="shared" si="126"/>
        <v>15233.40308802395</v>
      </c>
      <c r="AF673" s="249">
        <f t="shared" si="126"/>
        <v>15709.977826047967</v>
      </c>
      <c r="AG673" s="249">
        <f t="shared" si="126"/>
        <v>16185.527410359982</v>
      </c>
      <c r="AH673" s="249">
        <f t="shared" si="126"/>
        <v>16659.869424</v>
      </c>
    </row>
    <row r="674" spans="2:34" x14ac:dyDescent="0.25">
      <c r="B674" s="256" t="s">
        <v>228</v>
      </c>
      <c r="C674" s="249">
        <f t="shared" ref="C674:AH674" si="127">C$574*C472</f>
        <v>405.90899486399996</v>
      </c>
      <c r="D674" s="249">
        <f t="shared" si="127"/>
        <v>409.15299398399998</v>
      </c>
      <c r="E674" s="249">
        <f t="shared" si="127"/>
        <v>453.60097691040011</v>
      </c>
      <c r="F674" s="249">
        <f t="shared" si="127"/>
        <v>498.64840732800604</v>
      </c>
      <c r="G674" s="249">
        <f t="shared" si="127"/>
        <v>544.35011903999907</v>
      </c>
      <c r="H674" s="249">
        <f t="shared" si="127"/>
        <v>590.82202509120498</v>
      </c>
      <c r="I674" s="249">
        <f t="shared" si="127"/>
        <v>638.17150118399786</v>
      </c>
      <c r="J674" s="249">
        <f t="shared" si="127"/>
        <v>686.46161287680388</v>
      </c>
      <c r="K674" s="249">
        <f t="shared" si="127"/>
        <v>735.69132881280996</v>
      </c>
      <c r="L674" s="249">
        <f t="shared" si="127"/>
        <v>785.80552870080271</v>
      </c>
      <c r="M674" s="249">
        <f t="shared" si="127"/>
        <v>836.66864641920893</v>
      </c>
      <c r="N674" s="249">
        <f t="shared" si="127"/>
        <v>888.17811926399986</v>
      </c>
      <c r="O674" s="249">
        <f t="shared" si="127"/>
        <v>948.05223871198973</v>
      </c>
      <c r="P674" s="249">
        <f t="shared" si="127"/>
        <v>1008.6281607551917</v>
      </c>
      <c r="Q674" s="249">
        <f t="shared" si="127"/>
        <v>1069.9180382975935</v>
      </c>
      <c r="R674" s="249">
        <f t="shared" si="127"/>
        <v>1131.9607166207957</v>
      </c>
      <c r="S674" s="249">
        <f t="shared" si="127"/>
        <v>1194.7937198399975</v>
      </c>
      <c r="T674" s="249">
        <f t="shared" si="127"/>
        <v>1258.3977644063996</v>
      </c>
      <c r="U674" s="249">
        <f t="shared" si="127"/>
        <v>1322.7428820144019</v>
      </c>
      <c r="V674" s="249">
        <f t="shared" si="127"/>
        <v>1387.8075080063893</v>
      </c>
      <c r="W674" s="249">
        <f t="shared" si="127"/>
        <v>1453.5675209231911</v>
      </c>
      <c r="X674" s="249">
        <f t="shared" si="127"/>
        <v>1520.0003737439934</v>
      </c>
      <c r="Y674" s="249">
        <f t="shared" si="127"/>
        <v>1587.0826234463952</v>
      </c>
      <c r="Z674" s="249">
        <f t="shared" si="127"/>
        <v>1654.7835327743976</v>
      </c>
      <c r="AA674" s="249">
        <f t="shared" si="127"/>
        <v>1723.0647347567997</v>
      </c>
      <c r="AB674" s="249">
        <f t="shared" si="127"/>
        <v>1791.8688977472018</v>
      </c>
      <c r="AC674" s="249">
        <f t="shared" si="127"/>
        <v>1861.1609630879886</v>
      </c>
      <c r="AD674" s="249">
        <f t="shared" si="127"/>
        <v>1930.8790734527913</v>
      </c>
      <c r="AE674" s="249">
        <f t="shared" si="127"/>
        <v>2000.9933385935931</v>
      </c>
      <c r="AF674" s="249">
        <f t="shared" si="127"/>
        <v>2071.4609405951951</v>
      </c>
      <c r="AG674" s="249">
        <f t="shared" si="127"/>
        <v>2142.2275721279975</v>
      </c>
      <c r="AH674" s="249">
        <f t="shared" si="127"/>
        <v>2213.2360559999997</v>
      </c>
    </row>
    <row r="675" spans="2:34" x14ac:dyDescent="0.25">
      <c r="B675" s="256" t="s">
        <v>240</v>
      </c>
      <c r="C675" s="249">
        <f t="shared" ref="C675:AH675" si="128">C$574*C473</f>
        <v>1722.4720431360001</v>
      </c>
      <c r="D675" s="249">
        <f t="shared" si="128"/>
        <v>1764.4414289280003</v>
      </c>
      <c r="E675" s="249">
        <f t="shared" si="128"/>
        <v>1987.906892083201</v>
      </c>
      <c r="F675" s="249">
        <f t="shared" si="128"/>
        <v>2220.9180417792272</v>
      </c>
      <c r="G675" s="249">
        <f t="shared" si="128"/>
        <v>2463.6613807103959</v>
      </c>
      <c r="H675" s="249">
        <f t="shared" si="128"/>
        <v>2716.2299160192233</v>
      </c>
      <c r="I675" s="249">
        <f t="shared" si="128"/>
        <v>2978.7023514239904</v>
      </c>
      <c r="J675" s="249">
        <f t="shared" si="128"/>
        <v>3251.2600962048186</v>
      </c>
      <c r="K675" s="249">
        <f t="shared" si="128"/>
        <v>3534.110026713648</v>
      </c>
      <c r="L675" s="249">
        <f t="shared" si="128"/>
        <v>3827.386944000014</v>
      </c>
      <c r="M675" s="249">
        <f t="shared" si="128"/>
        <v>4131.1881113472455</v>
      </c>
      <c r="N675" s="249">
        <f t="shared" si="128"/>
        <v>4445.6144202240002</v>
      </c>
      <c r="O675" s="249">
        <f t="shared" si="128"/>
        <v>4810.2694640255486</v>
      </c>
      <c r="P675" s="249">
        <f t="shared" si="128"/>
        <v>5187.4641876863579</v>
      </c>
      <c r="Q675" s="249">
        <f t="shared" si="128"/>
        <v>5577.2885116607667</v>
      </c>
      <c r="R675" s="249">
        <f t="shared" si="128"/>
        <v>5979.8055515135784</v>
      </c>
      <c r="S675" s="249">
        <f t="shared" si="128"/>
        <v>6395.0830460159887</v>
      </c>
      <c r="T675" s="249">
        <f t="shared" si="128"/>
        <v>6823.1661942911987</v>
      </c>
      <c r="U675" s="249">
        <f t="shared" si="128"/>
        <v>7264.1012026176113</v>
      </c>
      <c r="V675" s="249">
        <f t="shared" si="128"/>
        <v>7717.9508649983409</v>
      </c>
      <c r="W675" s="249">
        <f t="shared" si="128"/>
        <v>8184.7309864895524</v>
      </c>
      <c r="X675" s="249">
        <f t="shared" si="128"/>
        <v>8664.4747789439643</v>
      </c>
      <c r="Y675" s="249">
        <f t="shared" si="128"/>
        <v>9157.2305569919754</v>
      </c>
      <c r="Z675" s="249">
        <f t="shared" si="128"/>
        <v>9662.9399860223893</v>
      </c>
      <c r="AA675" s="249">
        <f t="shared" si="128"/>
        <v>10181.560911129602</v>
      </c>
      <c r="AB675" s="249">
        <f t="shared" si="128"/>
        <v>10712.983048819215</v>
      </c>
      <c r="AC675" s="249">
        <f t="shared" si="128"/>
        <v>11257.109916959935</v>
      </c>
      <c r="AD675" s="249">
        <f t="shared" si="128"/>
        <v>11813.867069491147</v>
      </c>
      <c r="AE675" s="249">
        <f t="shared" si="128"/>
        <v>12383.189913484759</v>
      </c>
      <c r="AF675" s="249">
        <f t="shared" si="128"/>
        <v>12965.092990502373</v>
      </c>
      <c r="AG675" s="249">
        <f t="shared" si="128"/>
        <v>13559.545418495987</v>
      </c>
      <c r="AH675" s="249">
        <f t="shared" si="128"/>
        <v>14166.540384</v>
      </c>
    </row>
    <row r="676" spans="2:34" x14ac:dyDescent="0.25">
      <c r="B676" s="256" t="s">
        <v>253</v>
      </c>
      <c r="C676" s="249">
        <f t="shared" ref="C676:AH676" si="129">C$574*C474</f>
        <v>4222.5158778720006</v>
      </c>
      <c r="D676" s="249">
        <f t="shared" si="129"/>
        <v>4280.9767118880009</v>
      </c>
      <c r="E676" s="249">
        <f t="shared" si="129"/>
        <v>4768.869796803202</v>
      </c>
      <c r="F676" s="249">
        <f t="shared" si="129"/>
        <v>5263.8667259712638</v>
      </c>
      <c r="G676" s="249">
        <f t="shared" si="129"/>
        <v>5765.6215964671901</v>
      </c>
      <c r="H676" s="249">
        <f t="shared" si="129"/>
        <v>6274.7761230112528</v>
      </c>
      <c r="I676" s="249">
        <f t="shared" si="129"/>
        <v>6791.9413052399786</v>
      </c>
      <c r="J676" s="249">
        <f t="shared" si="129"/>
        <v>7316.708127897643</v>
      </c>
      <c r="K676" s="249">
        <f t="shared" si="129"/>
        <v>7848.0087901505067</v>
      </c>
      <c r="L676" s="249">
        <f t="shared" si="129"/>
        <v>8385.4917195552298</v>
      </c>
      <c r="M676" s="249">
        <f t="shared" si="129"/>
        <v>8928.9149335904967</v>
      </c>
      <c r="N676" s="249">
        <f t="shared" si="129"/>
        <v>9477.956951872</v>
      </c>
      <c r="O676" s="249">
        <f t="shared" si="129"/>
        <v>10115.405688395091</v>
      </c>
      <c r="P676" s="249">
        <f t="shared" si="129"/>
        <v>10759.192843555113</v>
      </c>
      <c r="Q676" s="249">
        <f t="shared" si="129"/>
        <v>11409.107653750332</v>
      </c>
      <c r="R676" s="249">
        <f t="shared" si="129"/>
        <v>12065.150143359953</v>
      </c>
      <c r="S676" s="249">
        <f t="shared" si="129"/>
        <v>12727.223215447975</v>
      </c>
      <c r="T676" s="249">
        <f t="shared" si="129"/>
        <v>13395.124216559996</v>
      </c>
      <c r="U676" s="249">
        <f t="shared" si="129"/>
        <v>14068.537368336018</v>
      </c>
      <c r="V676" s="249">
        <f t="shared" si="129"/>
        <v>14747.087277145487</v>
      </c>
      <c r="W676" s="249">
        <f t="shared" si="129"/>
        <v>15430.377474894307</v>
      </c>
      <c r="X676" s="249">
        <f t="shared" si="129"/>
        <v>16117.957317487933</v>
      </c>
      <c r="Y676" s="249">
        <f t="shared" si="129"/>
        <v>16809.466412630354</v>
      </c>
      <c r="Z676" s="249">
        <f t="shared" si="129"/>
        <v>17504.401646771174</v>
      </c>
      <c r="AA676" s="249">
        <f t="shared" si="129"/>
        <v>18202.051675486397</v>
      </c>
      <c r="AB676" s="249">
        <f t="shared" si="129"/>
        <v>18901.588784304025</v>
      </c>
      <c r="AC676" s="249">
        <f t="shared" si="129"/>
        <v>19602.142270095886</v>
      </c>
      <c r="AD676" s="249">
        <f t="shared" si="129"/>
        <v>20303.068838911906</v>
      </c>
      <c r="AE676" s="249">
        <f t="shared" si="129"/>
        <v>21003.711601334329</v>
      </c>
      <c r="AF676" s="249">
        <f t="shared" si="129"/>
        <v>21703.096229091152</v>
      </c>
      <c r="AG676" s="249">
        <f t="shared" si="129"/>
        <v>22400.083574265573</v>
      </c>
      <c r="AH676" s="249">
        <f t="shared" si="129"/>
        <v>23093.636025600001</v>
      </c>
    </row>
    <row r="677" spans="2:34" x14ac:dyDescent="0.25">
      <c r="B677" s="256" t="s">
        <v>426</v>
      </c>
      <c r="C677" s="249">
        <f t="shared" ref="C677:AH677" si="130">C$574*C475</f>
        <v>687.52342881599986</v>
      </c>
      <c r="D677" s="249">
        <f t="shared" si="130"/>
        <v>678.22069057600015</v>
      </c>
      <c r="E677" s="249">
        <f t="shared" si="130"/>
        <v>737.15560515520031</v>
      </c>
      <c r="F677" s="249">
        <f t="shared" si="130"/>
        <v>795.75154529280962</v>
      </c>
      <c r="G677" s="249">
        <f t="shared" si="130"/>
        <v>854.01518783359847</v>
      </c>
      <c r="H677" s="249">
        <f t="shared" si="130"/>
        <v>911.65648864640775</v>
      </c>
      <c r="I677" s="249">
        <f t="shared" si="130"/>
        <v>968.36833778399694</v>
      </c>
      <c r="J677" s="249">
        <f t="shared" si="130"/>
        <v>1024.1028263936057</v>
      </c>
      <c r="K677" s="249">
        <f t="shared" si="130"/>
        <v>1078.9728379968146</v>
      </c>
      <c r="L677" s="249">
        <f t="shared" si="130"/>
        <v>1132.9446644928041</v>
      </c>
      <c r="M677" s="249">
        <f t="shared" si="130"/>
        <v>1185.9971044080128</v>
      </c>
      <c r="N677" s="249">
        <f t="shared" si="130"/>
        <v>1238.107760416</v>
      </c>
      <c r="O677" s="249">
        <f t="shared" si="130"/>
        <v>1299.8881579887861</v>
      </c>
      <c r="P677" s="249">
        <f t="shared" si="130"/>
        <v>1360.4191558527889</v>
      </c>
      <c r="Q677" s="249">
        <f t="shared" si="130"/>
        <v>1419.7586347999916</v>
      </c>
      <c r="R677" s="249">
        <f t="shared" si="130"/>
        <v>1477.9674999167944</v>
      </c>
      <c r="S677" s="249">
        <f t="shared" si="130"/>
        <v>1535.1247424799972</v>
      </c>
      <c r="T677" s="249">
        <f t="shared" si="130"/>
        <v>1591.2495459615998</v>
      </c>
      <c r="U677" s="249">
        <f t="shared" si="130"/>
        <v>1646.3313339968022</v>
      </c>
      <c r="V677" s="249">
        <f t="shared" si="130"/>
        <v>1700.464951577587</v>
      </c>
      <c r="W677" s="249">
        <f t="shared" si="130"/>
        <v>1753.7463388111896</v>
      </c>
      <c r="X677" s="249">
        <f t="shared" si="130"/>
        <v>1806.2798262719923</v>
      </c>
      <c r="Y677" s="249">
        <f t="shared" si="130"/>
        <v>1858.1088177839945</v>
      </c>
      <c r="Z677" s="249">
        <f t="shared" si="130"/>
        <v>1909.2735542271976</v>
      </c>
      <c r="AA677" s="249">
        <f t="shared" si="130"/>
        <v>1959.8105286095995</v>
      </c>
      <c r="AB677" s="249">
        <f t="shared" si="130"/>
        <v>2009.7891177248025</v>
      </c>
      <c r="AC677" s="249">
        <f t="shared" si="130"/>
        <v>2059.2092414159879</v>
      </c>
      <c r="AD677" s="249">
        <f t="shared" si="130"/>
        <v>2108.1551791423904</v>
      </c>
      <c r="AE677" s="249">
        <f t="shared" si="130"/>
        <v>2156.5911636399928</v>
      </c>
      <c r="AF677" s="249">
        <f t="shared" si="130"/>
        <v>2204.4464511167953</v>
      </c>
      <c r="AG677" s="249">
        <f t="shared" si="130"/>
        <v>2251.5842626591975</v>
      </c>
      <c r="AH677" s="249">
        <f t="shared" si="130"/>
        <v>2297.8874815999998</v>
      </c>
    </row>
    <row r="678" spans="2:34" x14ac:dyDescent="0.25">
      <c r="B678" s="256" t="s">
        <v>453</v>
      </c>
      <c r="C678" s="249">
        <f t="shared" ref="C678:AH678" si="131">C$574*C476</f>
        <v>154.76004112000004</v>
      </c>
      <c r="D678" s="249">
        <f t="shared" si="131"/>
        <v>157.33531174400002</v>
      </c>
      <c r="E678" s="249">
        <f t="shared" si="131"/>
        <v>175.51235901760009</v>
      </c>
      <c r="F678" s="249">
        <f t="shared" si="131"/>
        <v>193.74610949760236</v>
      </c>
      <c r="G678" s="249">
        <f t="shared" si="131"/>
        <v>212.05011062559961</v>
      </c>
      <c r="H678" s="249">
        <f t="shared" si="131"/>
        <v>230.52150685760193</v>
      </c>
      <c r="I678" s="249">
        <f t="shared" si="131"/>
        <v>249.2524409039992</v>
      </c>
      <c r="J678" s="249">
        <f t="shared" si="131"/>
        <v>268.28458560000149</v>
      </c>
      <c r="K678" s="249">
        <f t="shared" si="131"/>
        <v>287.57677079840391</v>
      </c>
      <c r="L678" s="249">
        <f t="shared" si="131"/>
        <v>307.14241826880112</v>
      </c>
      <c r="M678" s="249">
        <f t="shared" si="131"/>
        <v>326.95898245440355</v>
      </c>
      <c r="N678" s="249">
        <f t="shared" si="131"/>
        <v>347.02764467200006</v>
      </c>
      <c r="O678" s="249">
        <f t="shared" si="131"/>
        <v>370.39769830879601</v>
      </c>
      <c r="P678" s="249">
        <f t="shared" si="131"/>
        <v>394.10163950079675</v>
      </c>
      <c r="Q678" s="249">
        <f t="shared" si="131"/>
        <v>418.12190913759758</v>
      </c>
      <c r="R678" s="249">
        <f t="shared" si="131"/>
        <v>442.42933820159834</v>
      </c>
      <c r="S678" s="249">
        <f t="shared" si="131"/>
        <v>467.0007363839992</v>
      </c>
      <c r="T678" s="249">
        <f t="shared" si="131"/>
        <v>491.83295532799997</v>
      </c>
      <c r="U678" s="249">
        <f t="shared" si="131"/>
        <v>516.92095394720081</v>
      </c>
      <c r="V678" s="249">
        <f t="shared" si="131"/>
        <v>542.26090197759584</v>
      </c>
      <c r="W678" s="249">
        <f t="shared" si="131"/>
        <v>567.84418159839663</v>
      </c>
      <c r="X678" s="249">
        <f t="shared" si="131"/>
        <v>593.66752315199744</v>
      </c>
      <c r="Y678" s="249">
        <f t="shared" si="131"/>
        <v>619.71583834879834</v>
      </c>
      <c r="Z678" s="249">
        <f t="shared" si="131"/>
        <v>645.97885596159915</v>
      </c>
      <c r="AA678" s="249">
        <f t="shared" si="131"/>
        <v>672.45658582559997</v>
      </c>
      <c r="AB678" s="249">
        <f t="shared" si="131"/>
        <v>699.13636348160071</v>
      </c>
      <c r="AC678" s="249">
        <f t="shared" si="131"/>
        <v>726.02561231999573</v>
      </c>
      <c r="AD678" s="249">
        <f t="shared" si="131"/>
        <v>753.11122420479649</v>
      </c>
      <c r="AE678" s="249">
        <f t="shared" si="131"/>
        <v>780.38127340959738</v>
      </c>
      <c r="AF678" s="249">
        <f t="shared" si="131"/>
        <v>807.83668335039829</v>
      </c>
      <c r="AG678" s="249">
        <f t="shared" si="131"/>
        <v>835.46443550079903</v>
      </c>
      <c r="AH678" s="249">
        <f t="shared" si="131"/>
        <v>863.24971040000003</v>
      </c>
    </row>
    <row r="679" spans="2:34" x14ac:dyDescent="0.25">
      <c r="B679" s="256" t="s">
        <v>200</v>
      </c>
      <c r="C679" s="249">
        <f t="shared" ref="C679:AH679" si="132">C$574*C477</f>
        <v>2907.9384501440004</v>
      </c>
      <c r="D679" s="249">
        <f t="shared" si="132"/>
        <v>2985.7564326560005</v>
      </c>
      <c r="E679" s="249">
        <f t="shared" si="132"/>
        <v>3371.6636287312022</v>
      </c>
      <c r="F679" s="249">
        <f t="shared" si="132"/>
        <v>3775.3161105600466</v>
      </c>
      <c r="G679" s="249">
        <f t="shared" si="132"/>
        <v>4197.0889115791933</v>
      </c>
      <c r="H679" s="249">
        <f t="shared" si="132"/>
        <v>4637.3122535712391</v>
      </c>
      <c r="I679" s="249">
        <f t="shared" si="132"/>
        <v>5096.2749970319837</v>
      </c>
      <c r="J679" s="249">
        <f t="shared" si="132"/>
        <v>5574.3151702016321</v>
      </c>
      <c r="K679" s="249">
        <f t="shared" si="132"/>
        <v>6071.737817958483</v>
      </c>
      <c r="L679" s="249">
        <f t="shared" si="132"/>
        <v>6588.7281280224242</v>
      </c>
      <c r="M679" s="249">
        <f t="shared" si="132"/>
        <v>7125.4029816096781</v>
      </c>
      <c r="N679" s="249">
        <f t="shared" si="132"/>
        <v>7681.8803381760008</v>
      </c>
      <c r="O679" s="249">
        <f t="shared" si="132"/>
        <v>8326.7061366335111</v>
      </c>
      <c r="P679" s="249">
        <f t="shared" si="132"/>
        <v>8994.917702431927</v>
      </c>
      <c r="Q679" s="249">
        <f t="shared" si="132"/>
        <v>9686.8161683135422</v>
      </c>
      <c r="R679" s="249">
        <f t="shared" si="132"/>
        <v>10402.76375728636</v>
      </c>
      <c r="S679" s="249">
        <f t="shared" si="132"/>
        <v>11143.098505559979</v>
      </c>
      <c r="T679" s="249">
        <f t="shared" si="132"/>
        <v>11908.086315087998</v>
      </c>
      <c r="U679" s="249">
        <f t="shared" si="132"/>
        <v>12697.941478569617</v>
      </c>
      <c r="V679" s="249">
        <f t="shared" si="132"/>
        <v>13512.911054073498</v>
      </c>
      <c r="W679" s="249">
        <f t="shared" si="132"/>
        <v>14353.240918761518</v>
      </c>
      <c r="X679" s="249">
        <f t="shared" si="132"/>
        <v>15219.169784655936</v>
      </c>
      <c r="Y679" s="249">
        <f t="shared" si="132"/>
        <v>16110.882227692759</v>
      </c>
      <c r="Z679" s="249">
        <f t="shared" si="132"/>
        <v>17028.604588262373</v>
      </c>
      <c r="AA679" s="249">
        <f t="shared" si="132"/>
        <v>17972.641078185603</v>
      </c>
      <c r="AB679" s="249">
        <f t="shared" si="132"/>
        <v>18943.357061430423</v>
      </c>
      <c r="AC679" s="249">
        <f t="shared" si="132"/>
        <v>19941.038001567882</v>
      </c>
      <c r="AD679" s="249">
        <f t="shared" si="132"/>
        <v>20965.890922553506</v>
      </c>
      <c r="AE679" s="249">
        <f t="shared" si="132"/>
        <v>22018.003949411126</v>
      </c>
      <c r="AF679" s="249">
        <f t="shared" si="132"/>
        <v>23097.397516195149</v>
      </c>
      <c r="AG679" s="249">
        <f t="shared" si="132"/>
        <v>24204.014591041574</v>
      </c>
      <c r="AH679" s="249">
        <f t="shared" si="132"/>
        <v>25337.763812800004</v>
      </c>
    </row>
    <row r="680" spans="2:34" x14ac:dyDescent="0.25">
      <c r="B680" s="256" t="s">
        <v>201</v>
      </c>
      <c r="C680" s="249">
        <f t="shared" ref="C680:AH680" si="133">C$574*C478</f>
        <v>2707.8749546399995</v>
      </c>
      <c r="D680" s="249">
        <f t="shared" si="133"/>
        <v>2780.7302588000002</v>
      </c>
      <c r="E680" s="249">
        <f t="shared" si="133"/>
        <v>3141.5856011760011</v>
      </c>
      <c r="F680" s="249">
        <f t="shared" si="133"/>
        <v>3520.1839340160423</v>
      </c>
      <c r="G680" s="249">
        <f t="shared" si="133"/>
        <v>3916.958371975993</v>
      </c>
      <c r="H680" s="249">
        <f t="shared" si="133"/>
        <v>4332.1093083520364</v>
      </c>
      <c r="I680" s="249">
        <f t="shared" si="133"/>
        <v>4765.8031948799844</v>
      </c>
      <c r="J680" s="249">
        <f t="shared" si="133"/>
        <v>5218.3991143680296</v>
      </c>
      <c r="K680" s="249">
        <f t="shared" si="133"/>
        <v>5690.3362429840772</v>
      </c>
      <c r="L680" s="249">
        <f t="shared" si="133"/>
        <v>6181.8463572480223</v>
      </c>
      <c r="M680" s="249">
        <f t="shared" si="133"/>
        <v>6693.0944262240728</v>
      </c>
      <c r="N680" s="249">
        <f t="shared" si="133"/>
        <v>7224.2300689599997</v>
      </c>
      <c r="O680" s="249">
        <f t="shared" si="133"/>
        <v>7839.807258871916</v>
      </c>
      <c r="P680" s="249">
        <f t="shared" si="133"/>
        <v>8478.7731875199297</v>
      </c>
      <c r="Q680" s="249">
        <f t="shared" si="133"/>
        <v>9141.2846951839456</v>
      </c>
      <c r="R680" s="249">
        <f t="shared" si="133"/>
        <v>9827.4874382719627</v>
      </c>
      <c r="S680" s="249">
        <f t="shared" si="133"/>
        <v>10537.49441079998</v>
      </c>
      <c r="T680" s="249">
        <f t="shared" si="133"/>
        <v>11271.391584991998</v>
      </c>
      <c r="U680" s="249">
        <f t="shared" si="133"/>
        <v>12029.269287552017</v>
      </c>
      <c r="V680" s="249">
        <f t="shared" si="133"/>
        <v>12811.296185375901</v>
      </c>
      <c r="W680" s="249">
        <f t="shared" si="133"/>
        <v>13617.670622815918</v>
      </c>
      <c r="X680" s="249">
        <f t="shared" si="133"/>
        <v>14448.556909759936</v>
      </c>
      <c r="Y680" s="249">
        <f t="shared" si="133"/>
        <v>15304.065645575954</v>
      </c>
      <c r="Z680" s="249">
        <f t="shared" si="133"/>
        <v>16184.204813055976</v>
      </c>
      <c r="AA680" s="249">
        <f t="shared" si="133"/>
        <v>17088.941388935997</v>
      </c>
      <c r="AB680" s="249">
        <f t="shared" si="133"/>
        <v>18018.19092537602</v>
      </c>
      <c r="AC680" s="249">
        <f t="shared" si="133"/>
        <v>18971.870103919886</v>
      </c>
      <c r="AD680" s="249">
        <f t="shared" si="133"/>
        <v>19949.873018431907</v>
      </c>
      <c r="AE680" s="249">
        <f t="shared" si="133"/>
        <v>20952.179307135932</v>
      </c>
      <c r="AF680" s="249">
        <f t="shared" si="133"/>
        <v>21978.919047007948</v>
      </c>
      <c r="AG680" s="249">
        <f t="shared" si="133"/>
        <v>23030.275603999973</v>
      </c>
      <c r="AH680" s="249">
        <f t="shared" si="133"/>
        <v>24106.357671999998</v>
      </c>
    </row>
    <row r="681" spans="2:34" x14ac:dyDescent="0.25">
      <c r="B681" s="256" t="s">
        <v>312</v>
      </c>
      <c r="C681" s="249">
        <f t="shared" ref="C681:AH681" si="134">C$574*C479</f>
        <v>13991.451598879999</v>
      </c>
      <c r="D681" s="249">
        <f t="shared" si="134"/>
        <v>14173.717844159999</v>
      </c>
      <c r="E681" s="249">
        <f t="shared" si="134"/>
        <v>15788.686445840005</v>
      </c>
      <c r="F681" s="249">
        <f t="shared" si="134"/>
        <v>17436.789738816209</v>
      </c>
      <c r="G681" s="249">
        <f t="shared" si="134"/>
        <v>19116.540678143967</v>
      </c>
      <c r="H681" s="249">
        <f t="shared" si="134"/>
        <v>20826.165293696176</v>
      </c>
      <c r="I681" s="249">
        <f t="shared" si="134"/>
        <v>22563.783989039919</v>
      </c>
      <c r="J681" s="249">
        <f t="shared" si="134"/>
        <v>24327.565864448137</v>
      </c>
      <c r="K681" s="249">
        <f t="shared" si="134"/>
        <v>26115.87826657635</v>
      </c>
      <c r="L681" s="249">
        <f t="shared" si="134"/>
        <v>27927.194343552095</v>
      </c>
      <c r="M681" s="249">
        <f t="shared" si="134"/>
        <v>29760.18947496032</v>
      </c>
      <c r="N681" s="249">
        <f t="shared" si="134"/>
        <v>31613.490343679998</v>
      </c>
      <c r="O681" s="249">
        <f t="shared" si="134"/>
        <v>33762.953248751641</v>
      </c>
      <c r="P681" s="249">
        <f t="shared" si="134"/>
        <v>35934.199014335703</v>
      </c>
      <c r="Q681" s="249">
        <f t="shared" si="134"/>
        <v>38125.195386991778</v>
      </c>
      <c r="R681" s="249">
        <f t="shared" si="134"/>
        <v>40333.779422719846</v>
      </c>
      <c r="S681" s="249">
        <f t="shared" si="134"/>
        <v>42557.941144879907</v>
      </c>
      <c r="T681" s="249">
        <f t="shared" si="134"/>
        <v>44795.829793119985</v>
      </c>
      <c r="U681" s="249">
        <f t="shared" si="134"/>
        <v>47046.08415214406</v>
      </c>
      <c r="V681" s="249">
        <f t="shared" si="134"/>
        <v>49307.955447295622</v>
      </c>
      <c r="W681" s="249">
        <f t="shared" si="134"/>
        <v>51581.257153215694</v>
      </c>
      <c r="X681" s="249">
        <f t="shared" si="134"/>
        <v>53865.760273919761</v>
      </c>
      <c r="Y681" s="249">
        <f t="shared" si="134"/>
        <v>56160.672419823837</v>
      </c>
      <c r="Z681" s="249">
        <f t="shared" si="134"/>
        <v>58465.078850303915</v>
      </c>
      <c r="AA681" s="249">
        <f t="shared" si="134"/>
        <v>60778.699919167979</v>
      </c>
      <c r="AB681" s="249">
        <f t="shared" si="134"/>
        <v>63101.460108064071</v>
      </c>
      <c r="AC681" s="249">
        <f t="shared" si="134"/>
        <v>65433.216830239609</v>
      </c>
      <c r="AD681" s="249">
        <f t="shared" si="134"/>
        <v>67773.48543391969</v>
      </c>
      <c r="AE681" s="249">
        <f t="shared" si="134"/>
        <v>70121.620533551759</v>
      </c>
      <c r="AF681" s="249">
        <f t="shared" si="134"/>
        <v>72477.140514239843</v>
      </c>
      <c r="AG681" s="249">
        <f t="shared" si="134"/>
        <v>74839.464701679914</v>
      </c>
      <c r="AH681" s="249">
        <f t="shared" si="134"/>
        <v>77207.906383999987</v>
      </c>
    </row>
    <row r="682" spans="2:34" x14ac:dyDescent="0.25">
      <c r="B682" s="256" t="s">
        <v>291</v>
      </c>
      <c r="C682" s="249">
        <f t="shared" ref="C682:AH682" si="135">C$574*C480</f>
        <v>34.193630800000008</v>
      </c>
      <c r="D682" s="249">
        <f t="shared" si="135"/>
        <v>34.81090480000001</v>
      </c>
      <c r="E682" s="249">
        <f t="shared" si="135"/>
        <v>38.51004080000002</v>
      </c>
      <c r="F682" s="249">
        <f t="shared" si="135"/>
        <v>41.807320800000511</v>
      </c>
      <c r="G682" s="249">
        <f t="shared" si="135"/>
        <v>44.762488679999926</v>
      </c>
      <c r="H682" s="249">
        <f t="shared" si="135"/>
        <v>47.573104320000411</v>
      </c>
      <c r="I682" s="249">
        <f t="shared" si="135"/>
        <v>50.437081799999845</v>
      </c>
      <c r="J682" s="249">
        <f t="shared" si="135"/>
        <v>53.44901184000031</v>
      </c>
      <c r="K682" s="249">
        <f t="shared" si="135"/>
        <v>56.601488440000786</v>
      </c>
      <c r="L682" s="249">
        <f t="shared" si="135"/>
        <v>59.910817680000228</v>
      </c>
      <c r="M682" s="249">
        <f t="shared" si="135"/>
        <v>63.34846392000069</v>
      </c>
      <c r="N682" s="249">
        <f t="shared" si="135"/>
        <v>66.892022400000002</v>
      </c>
      <c r="O682" s="249">
        <f t="shared" si="135"/>
        <v>71.15564791999924</v>
      </c>
      <c r="P682" s="249">
        <f t="shared" si="135"/>
        <v>75.605637519999391</v>
      </c>
      <c r="Q682" s="249">
        <f t="shared" si="135"/>
        <v>80.212446999999543</v>
      </c>
      <c r="R682" s="249">
        <f t="shared" si="135"/>
        <v>84.915431999999697</v>
      </c>
      <c r="S682" s="249">
        <f t="shared" si="135"/>
        <v>89.657622599999826</v>
      </c>
      <c r="T682" s="249">
        <f t="shared" si="135"/>
        <v>94.414922559999994</v>
      </c>
      <c r="U682" s="249">
        <f t="shared" si="135"/>
        <v>99.183139440000147</v>
      </c>
      <c r="V682" s="249">
        <f t="shared" si="135"/>
        <v>103.97301823999922</v>
      </c>
      <c r="W682" s="249">
        <f t="shared" si="135"/>
        <v>108.80960887999939</v>
      </c>
      <c r="X682" s="249">
        <f t="shared" si="135"/>
        <v>113.70404079999953</v>
      </c>
      <c r="Y682" s="249">
        <f t="shared" si="135"/>
        <v>118.65626779999968</v>
      </c>
      <c r="Z682" s="249">
        <f t="shared" si="135"/>
        <v>123.65364031999987</v>
      </c>
      <c r="AA682" s="249">
        <f t="shared" si="135"/>
        <v>128.68441935999999</v>
      </c>
      <c r="AB682" s="249">
        <f t="shared" si="135"/>
        <v>133.74174968000017</v>
      </c>
      <c r="AC682" s="249">
        <f t="shared" si="135"/>
        <v>138.8120859999992</v>
      </c>
      <c r="AD682" s="249">
        <f t="shared" si="135"/>
        <v>143.88998287999937</v>
      </c>
      <c r="AE682" s="249">
        <f t="shared" si="135"/>
        <v>148.96923831999956</v>
      </c>
      <c r="AF682" s="249">
        <f t="shared" si="135"/>
        <v>154.03752055999971</v>
      </c>
      <c r="AG682" s="249">
        <f t="shared" si="135"/>
        <v>159.08834115999986</v>
      </c>
      <c r="AH682" s="249">
        <f t="shared" si="135"/>
        <v>164.10856000000001</v>
      </c>
    </row>
    <row r="683" spans="2:34" x14ac:dyDescent="0.25">
      <c r="B683" s="256" t="s">
        <v>241</v>
      </c>
      <c r="C683" s="249">
        <f t="shared" ref="C683:AH683" si="136">C$574*C481</f>
        <v>1591.51354208</v>
      </c>
      <c r="D683" s="249">
        <f t="shared" si="136"/>
        <v>1639.5075206399997</v>
      </c>
      <c r="E683" s="249">
        <f t="shared" si="136"/>
        <v>1857.3273565440004</v>
      </c>
      <c r="F683" s="249">
        <f t="shared" si="136"/>
        <v>2086.2202859520253</v>
      </c>
      <c r="G683" s="249">
        <f t="shared" si="136"/>
        <v>2326.5835552959957</v>
      </c>
      <c r="H683" s="249">
        <f t="shared" si="136"/>
        <v>2578.8978969600216</v>
      </c>
      <c r="I683" s="249">
        <f t="shared" si="136"/>
        <v>2843.6259244799908</v>
      </c>
      <c r="J683" s="249">
        <f t="shared" si="136"/>
        <v>3121.1592980480173</v>
      </c>
      <c r="K683" s="249">
        <f t="shared" si="136"/>
        <v>3411.8016257600461</v>
      </c>
      <c r="L683" s="249">
        <f t="shared" si="136"/>
        <v>3715.8343326720133</v>
      </c>
      <c r="M683" s="249">
        <f t="shared" si="136"/>
        <v>4033.4777109440433</v>
      </c>
      <c r="N683" s="249">
        <f t="shared" si="136"/>
        <v>4364.9405887999992</v>
      </c>
      <c r="O683" s="249">
        <f t="shared" si="136"/>
        <v>4749.4651156479486</v>
      </c>
      <c r="P683" s="249">
        <f t="shared" si="136"/>
        <v>5150.4335914239582</v>
      </c>
      <c r="Q683" s="249">
        <f t="shared" si="136"/>
        <v>5568.1292275839669</v>
      </c>
      <c r="R683" s="249">
        <f t="shared" si="136"/>
        <v>6002.8312791039771</v>
      </c>
      <c r="S683" s="249">
        <f t="shared" si="136"/>
        <v>6454.7778556799867</v>
      </c>
      <c r="T683" s="249">
        <f t="shared" si="136"/>
        <v>6924.2005543039986</v>
      </c>
      <c r="U683" s="249">
        <f t="shared" si="136"/>
        <v>7411.2348566080091</v>
      </c>
      <c r="V683" s="249">
        <f t="shared" si="136"/>
        <v>7915.9013556479385</v>
      </c>
      <c r="W683" s="249">
        <f t="shared" si="136"/>
        <v>8438.1189432319497</v>
      </c>
      <c r="X683" s="249">
        <f t="shared" si="136"/>
        <v>8977.8136623999617</v>
      </c>
      <c r="Y683" s="249">
        <f t="shared" si="136"/>
        <v>9534.9780384319711</v>
      </c>
      <c r="Z683" s="249">
        <f t="shared" si="136"/>
        <v>10109.672900095988</v>
      </c>
      <c r="AA683" s="249">
        <f t="shared" si="136"/>
        <v>10701.940766175998</v>
      </c>
      <c r="AB683" s="249">
        <f t="shared" si="136"/>
        <v>11311.854393664013</v>
      </c>
      <c r="AC683" s="249">
        <f t="shared" si="136"/>
        <v>11939.466149599928</v>
      </c>
      <c r="AD683" s="249">
        <f t="shared" si="136"/>
        <v>12584.74152460794</v>
      </c>
      <c r="AE683" s="249">
        <f t="shared" si="136"/>
        <v>13247.629380479953</v>
      </c>
      <c r="AF683" s="249">
        <f t="shared" si="136"/>
        <v>13928.138966015969</v>
      </c>
      <c r="AG683" s="249">
        <f t="shared" si="136"/>
        <v>14626.303667359982</v>
      </c>
      <c r="AH683" s="249">
        <f t="shared" si="136"/>
        <v>15342.107615999999</v>
      </c>
    </row>
    <row r="684" spans="2:34" x14ac:dyDescent="0.25">
      <c r="B684" s="256" t="s">
        <v>439</v>
      </c>
      <c r="C684" s="249">
        <f t="shared" ref="C684:AH684" si="137">C$574*C482</f>
        <v>127.37816649599999</v>
      </c>
      <c r="D684" s="249">
        <f t="shared" si="137"/>
        <v>127.71427267200001</v>
      </c>
      <c r="E684" s="249">
        <f t="shared" si="137"/>
        <v>140.88373411200007</v>
      </c>
      <c r="F684" s="249">
        <f t="shared" si="137"/>
        <v>154.12174732800185</v>
      </c>
      <c r="G684" s="249">
        <f t="shared" si="137"/>
        <v>167.41570110719974</v>
      </c>
      <c r="H684" s="249">
        <f t="shared" si="137"/>
        <v>180.72915020160153</v>
      </c>
      <c r="I684" s="249">
        <f t="shared" si="137"/>
        <v>194.02148419199935</v>
      </c>
      <c r="J684" s="249">
        <f t="shared" si="137"/>
        <v>207.27974476800114</v>
      </c>
      <c r="K684" s="249">
        <f t="shared" si="137"/>
        <v>220.49435782080303</v>
      </c>
      <c r="L684" s="249">
        <f t="shared" si="137"/>
        <v>233.6468404032008</v>
      </c>
      <c r="M684" s="249">
        <f t="shared" si="137"/>
        <v>246.72064752960267</v>
      </c>
      <c r="N684" s="249">
        <f t="shared" si="137"/>
        <v>259.683383424</v>
      </c>
      <c r="O684" s="249">
        <f t="shared" si="137"/>
        <v>274.77684333119703</v>
      </c>
      <c r="P684" s="249">
        <f t="shared" si="137"/>
        <v>289.7342158271976</v>
      </c>
      <c r="Q684" s="249">
        <f t="shared" si="137"/>
        <v>304.54618083839824</v>
      </c>
      <c r="R684" s="249">
        <f t="shared" si="137"/>
        <v>319.21817748479879</v>
      </c>
      <c r="S684" s="249">
        <f t="shared" si="137"/>
        <v>333.74427743999928</v>
      </c>
      <c r="T684" s="249">
        <f t="shared" si="137"/>
        <v>348.12943313279993</v>
      </c>
      <c r="U684" s="249">
        <f t="shared" si="137"/>
        <v>362.36376485760047</v>
      </c>
      <c r="V684" s="249">
        <f t="shared" si="137"/>
        <v>376.46303285759711</v>
      </c>
      <c r="W684" s="249">
        <f t="shared" si="137"/>
        <v>390.41096001599772</v>
      </c>
      <c r="X684" s="249">
        <f t="shared" si="137"/>
        <v>404.22938707199825</v>
      </c>
      <c r="Y684" s="249">
        <f t="shared" si="137"/>
        <v>417.91226874239885</v>
      </c>
      <c r="Z684" s="249">
        <f t="shared" si="137"/>
        <v>431.47412904959936</v>
      </c>
      <c r="AA684" s="249">
        <f t="shared" si="137"/>
        <v>444.91690972799995</v>
      </c>
      <c r="AB684" s="249">
        <f t="shared" si="137"/>
        <v>458.26536286080045</v>
      </c>
      <c r="AC684" s="249">
        <f t="shared" si="137"/>
        <v>471.52492756799722</v>
      </c>
      <c r="AD684" s="249">
        <f t="shared" si="137"/>
        <v>484.69274783999765</v>
      </c>
      <c r="AE684" s="249">
        <f t="shared" si="137"/>
        <v>497.7909863615983</v>
      </c>
      <c r="AF684" s="249">
        <f t="shared" si="137"/>
        <v>510.82892044799888</v>
      </c>
      <c r="AG684" s="249">
        <f t="shared" si="137"/>
        <v>523.79828766719947</v>
      </c>
      <c r="AH684" s="249">
        <f t="shared" si="137"/>
        <v>536.73487679999994</v>
      </c>
    </row>
    <row r="685" spans="2:34" x14ac:dyDescent="0.25">
      <c r="B685" s="256" t="s">
        <v>242</v>
      </c>
      <c r="C685" s="249">
        <f t="shared" ref="C685:AH685" si="138">C$574*C483</f>
        <v>2125.1229584640005</v>
      </c>
      <c r="D685" s="249">
        <f t="shared" si="138"/>
        <v>2183.3315468800001</v>
      </c>
      <c r="E685" s="249">
        <f t="shared" si="138"/>
        <v>2466.4627377280012</v>
      </c>
      <c r="F685" s="249">
        <f t="shared" si="138"/>
        <v>2762.1749700864334</v>
      </c>
      <c r="G685" s="249">
        <f t="shared" si="138"/>
        <v>3070.6473841471948</v>
      </c>
      <c r="H685" s="249">
        <f t="shared" si="138"/>
        <v>3392.0888907136282</v>
      </c>
      <c r="I685" s="249">
        <f t="shared" si="138"/>
        <v>3726.6954405119877</v>
      </c>
      <c r="J685" s="249">
        <f t="shared" si="138"/>
        <v>4074.6301145088237</v>
      </c>
      <c r="K685" s="249">
        <f t="shared" si="138"/>
        <v>4436.0928547584599</v>
      </c>
      <c r="L685" s="249">
        <f t="shared" si="138"/>
        <v>4811.3008834176171</v>
      </c>
      <c r="M685" s="249">
        <f t="shared" si="138"/>
        <v>5200.5170176960555</v>
      </c>
      <c r="N685" s="249">
        <f t="shared" si="138"/>
        <v>5603.9897999360001</v>
      </c>
      <c r="O685" s="249">
        <f t="shared" si="138"/>
        <v>6071.8027323711349</v>
      </c>
      <c r="P685" s="249">
        <f t="shared" si="138"/>
        <v>6556.5874080255471</v>
      </c>
      <c r="Q685" s="249">
        <f t="shared" si="138"/>
        <v>7058.6379397951578</v>
      </c>
      <c r="R685" s="249">
        <f t="shared" si="138"/>
        <v>7578.1881235455703</v>
      </c>
      <c r="S685" s="249">
        <f t="shared" si="138"/>
        <v>8115.5345976319841</v>
      </c>
      <c r="T685" s="249">
        <f t="shared" si="138"/>
        <v>8670.9135853823991</v>
      </c>
      <c r="U685" s="249">
        <f t="shared" si="138"/>
        <v>9244.5509367552131</v>
      </c>
      <c r="V685" s="249">
        <f t="shared" si="138"/>
        <v>9836.6110658815232</v>
      </c>
      <c r="W685" s="249">
        <f t="shared" si="138"/>
        <v>10447.222967174337</v>
      </c>
      <c r="X685" s="249">
        <f t="shared" si="138"/>
        <v>11076.541657279951</v>
      </c>
      <c r="Y685" s="249">
        <f t="shared" si="138"/>
        <v>11724.654165523167</v>
      </c>
      <c r="Z685" s="249">
        <f t="shared" si="138"/>
        <v>12391.772614143983</v>
      </c>
      <c r="AA685" s="249">
        <f t="shared" si="138"/>
        <v>13077.997417196799</v>
      </c>
      <c r="AB685" s="249">
        <f t="shared" si="138"/>
        <v>13783.503841958418</v>
      </c>
      <c r="AC685" s="249">
        <f t="shared" si="138"/>
        <v>14508.393870431915</v>
      </c>
      <c r="AD685" s="249">
        <f t="shared" si="138"/>
        <v>15252.768945638332</v>
      </c>
      <c r="AE685" s="249">
        <f t="shared" si="138"/>
        <v>16016.695976934345</v>
      </c>
      <c r="AF685" s="249">
        <f t="shared" si="138"/>
        <v>16800.118777446361</v>
      </c>
      <c r="AG685" s="249">
        <f t="shared" si="138"/>
        <v>17602.991339718381</v>
      </c>
      <c r="AH685" s="249">
        <f t="shared" si="138"/>
        <v>18425.217465599999</v>
      </c>
    </row>
    <row r="686" spans="2:34" x14ac:dyDescent="0.25">
      <c r="B686" s="256" t="s">
        <v>202</v>
      </c>
      <c r="C686" s="249">
        <f t="shared" ref="C686:AH686" si="139">C$574*C484</f>
        <v>814.39681008000002</v>
      </c>
      <c r="D686" s="249">
        <f t="shared" si="139"/>
        <v>815.74187620800001</v>
      </c>
      <c r="E686" s="249">
        <f t="shared" si="139"/>
        <v>898.48800961920051</v>
      </c>
      <c r="F686" s="249">
        <f t="shared" si="139"/>
        <v>981.16320153601202</v>
      </c>
      <c r="G686" s="249">
        <f t="shared" si="139"/>
        <v>1063.7081202383981</v>
      </c>
      <c r="H686" s="249">
        <f t="shared" si="139"/>
        <v>1146.0930677952097</v>
      </c>
      <c r="I686" s="249">
        <f t="shared" si="139"/>
        <v>1228.3003409039959</v>
      </c>
      <c r="J686" s="249">
        <f t="shared" si="139"/>
        <v>1310.2660537344075</v>
      </c>
      <c r="K686" s="249">
        <f t="shared" si="139"/>
        <v>1391.9156086752189</v>
      </c>
      <c r="L686" s="249">
        <f t="shared" si="139"/>
        <v>1473.1914699936053</v>
      </c>
      <c r="M686" s="249">
        <f t="shared" si="139"/>
        <v>1554.0251336064168</v>
      </c>
      <c r="N686" s="249">
        <f t="shared" si="139"/>
        <v>1634.3945345280001</v>
      </c>
      <c r="O686" s="249">
        <f t="shared" si="139"/>
        <v>1728.4249838015817</v>
      </c>
      <c r="P686" s="249">
        <f t="shared" si="139"/>
        <v>1821.7987989599849</v>
      </c>
      <c r="Q686" s="249">
        <f t="shared" si="139"/>
        <v>1914.4412011199888</v>
      </c>
      <c r="R686" s="249">
        <f t="shared" si="139"/>
        <v>2006.2464110975925</v>
      </c>
      <c r="S686" s="249">
        <f t="shared" si="139"/>
        <v>2097.0920675039961</v>
      </c>
      <c r="T686" s="249">
        <f t="shared" si="139"/>
        <v>2186.9098224287995</v>
      </c>
      <c r="U686" s="249">
        <f t="shared" si="139"/>
        <v>2275.6283076912027</v>
      </c>
      <c r="V686" s="249">
        <f t="shared" si="139"/>
        <v>2363.128645113582</v>
      </c>
      <c r="W686" s="249">
        <f t="shared" si="139"/>
        <v>2449.3895394191854</v>
      </c>
      <c r="X686" s="249">
        <f t="shared" si="139"/>
        <v>2534.3443661759889</v>
      </c>
      <c r="Y686" s="249">
        <f t="shared" si="139"/>
        <v>2617.8900067151926</v>
      </c>
      <c r="Z686" s="249">
        <f t="shared" si="139"/>
        <v>2700.0374935295963</v>
      </c>
      <c r="AA686" s="249">
        <f t="shared" si="139"/>
        <v>2780.7265243968</v>
      </c>
      <c r="AB686" s="249">
        <f t="shared" si="139"/>
        <v>2859.9797973600034</v>
      </c>
      <c r="AC686" s="249">
        <f t="shared" si="139"/>
        <v>2937.8414061359827</v>
      </c>
      <c r="AD686" s="249">
        <f t="shared" si="139"/>
        <v>3014.2489903679862</v>
      </c>
      <c r="AE686" s="249">
        <f t="shared" si="139"/>
        <v>3089.2924581791895</v>
      </c>
      <c r="AF686" s="249">
        <f t="shared" si="139"/>
        <v>3162.8988852383932</v>
      </c>
      <c r="AG686" s="249">
        <f t="shared" si="139"/>
        <v>3235.2003714239963</v>
      </c>
      <c r="AH686" s="249">
        <f t="shared" si="139"/>
        <v>3306.1921200000002</v>
      </c>
    </row>
    <row r="687" spans="2:34" x14ac:dyDescent="0.25">
      <c r="B687" s="256" t="s">
        <v>356</v>
      </c>
      <c r="C687" s="249">
        <f t="shared" ref="C687:AH687" si="140">C$574*C485</f>
        <v>46947.794672000004</v>
      </c>
      <c r="D687" s="249">
        <f t="shared" si="140"/>
        <v>47447.253104000003</v>
      </c>
      <c r="E687" s="249">
        <f t="shared" si="140"/>
        <v>52730.146656000026</v>
      </c>
      <c r="F687" s="249">
        <f t="shared" si="140"/>
        <v>58098.121440000708</v>
      </c>
      <c r="G687" s="249">
        <f t="shared" si="140"/>
        <v>63547.674611199902</v>
      </c>
      <c r="H687" s="249">
        <f t="shared" si="140"/>
        <v>69075.120060800575</v>
      </c>
      <c r="I687" s="249">
        <f t="shared" si="140"/>
        <v>74676.803327999762</v>
      </c>
      <c r="J687" s="249">
        <f t="shared" si="140"/>
        <v>80348.87093760047</v>
      </c>
      <c r="K687" s="249">
        <f t="shared" si="140"/>
        <v>86087.923894401189</v>
      </c>
      <c r="L687" s="249">
        <f t="shared" si="140"/>
        <v>91891.483718400326</v>
      </c>
      <c r="M687" s="249">
        <f t="shared" si="140"/>
        <v>97757.739040001063</v>
      </c>
      <c r="N687" s="249">
        <f t="shared" si="140"/>
        <v>103684.561568</v>
      </c>
      <c r="O687" s="249">
        <f t="shared" si="140"/>
        <v>110577.6846895988</v>
      </c>
      <c r="P687" s="249">
        <f t="shared" si="140"/>
        <v>117537.93844799904</v>
      </c>
      <c r="Q687" s="249">
        <f t="shared" si="140"/>
        <v>124559.55867999927</v>
      </c>
      <c r="R687" s="249">
        <f t="shared" si="140"/>
        <v>131635.47589119952</v>
      </c>
      <c r="S687" s="249">
        <f t="shared" si="140"/>
        <v>138758.84377599973</v>
      </c>
      <c r="T687" s="249">
        <f t="shared" si="140"/>
        <v>145924.04328639994</v>
      </c>
      <c r="U687" s="249">
        <f t="shared" si="140"/>
        <v>153126.70794080023</v>
      </c>
      <c r="V687" s="249">
        <f t="shared" si="140"/>
        <v>160362.47651839879</v>
      </c>
      <c r="W687" s="249">
        <f t="shared" si="140"/>
        <v>167627.683099199</v>
      </c>
      <c r="X687" s="249">
        <f t="shared" si="140"/>
        <v>174918.54703999925</v>
      </c>
      <c r="Y687" s="249">
        <f t="shared" si="140"/>
        <v>182230.42499519952</v>
      </c>
      <c r="Z687" s="249">
        <f t="shared" si="140"/>
        <v>189558.3474175997</v>
      </c>
      <c r="AA687" s="249">
        <f t="shared" si="140"/>
        <v>196897.9952832</v>
      </c>
      <c r="AB687" s="249">
        <f t="shared" si="140"/>
        <v>204245.17820480026</v>
      </c>
      <c r="AC687" s="249">
        <f t="shared" si="140"/>
        <v>211595.65367199876</v>
      </c>
      <c r="AD687" s="249">
        <f t="shared" si="140"/>
        <v>218945.32194559899</v>
      </c>
      <c r="AE687" s="249">
        <f t="shared" si="140"/>
        <v>226289.77678879924</v>
      </c>
      <c r="AF687" s="249">
        <f t="shared" si="140"/>
        <v>233624.0737247995</v>
      </c>
      <c r="AG687" s="249">
        <f t="shared" si="140"/>
        <v>240942.88934239978</v>
      </c>
      <c r="AH687" s="249">
        <f t="shared" si="140"/>
        <v>248241.30240000002</v>
      </c>
    </row>
    <row r="688" spans="2:34" x14ac:dyDescent="0.25">
      <c r="B688" s="256" t="s">
        <v>305</v>
      </c>
      <c r="C688" s="249">
        <f t="shared" ref="C688:AH688" si="141">C$574*C486</f>
        <v>598.17798835199994</v>
      </c>
      <c r="D688" s="249">
        <f t="shared" si="141"/>
        <v>608.03137382399996</v>
      </c>
      <c r="E688" s="249">
        <f t="shared" si="141"/>
        <v>679.23745021440027</v>
      </c>
      <c r="F688" s="249">
        <f t="shared" si="141"/>
        <v>751.84665937920897</v>
      </c>
      <c r="G688" s="249">
        <f t="shared" si="141"/>
        <v>825.78418191359856</v>
      </c>
      <c r="H688" s="249">
        <f t="shared" si="141"/>
        <v>901.03310277120772</v>
      </c>
      <c r="I688" s="249">
        <f t="shared" si="141"/>
        <v>977.59703865599658</v>
      </c>
      <c r="J688" s="249">
        <f t="shared" si="141"/>
        <v>1055.4098688000058</v>
      </c>
      <c r="K688" s="249">
        <f t="shared" si="141"/>
        <v>1134.3981277440153</v>
      </c>
      <c r="L688" s="249">
        <f t="shared" si="141"/>
        <v>1214.5588664832042</v>
      </c>
      <c r="M688" s="249">
        <f t="shared" si="141"/>
        <v>1295.9156214144139</v>
      </c>
      <c r="N688" s="249">
        <f t="shared" si="141"/>
        <v>1378.5035765759999</v>
      </c>
      <c r="O688" s="249">
        <f t="shared" si="141"/>
        <v>1474.4367679103839</v>
      </c>
      <c r="P688" s="249">
        <f t="shared" si="141"/>
        <v>1571.8544029439868</v>
      </c>
      <c r="Q688" s="249">
        <f t="shared" si="141"/>
        <v>1670.7746176127898</v>
      </c>
      <c r="R688" s="249">
        <f t="shared" si="141"/>
        <v>1771.2239505407931</v>
      </c>
      <c r="S688" s="249">
        <f t="shared" si="141"/>
        <v>1873.2337666559961</v>
      </c>
      <c r="T688" s="249">
        <f t="shared" si="141"/>
        <v>1976.8292457983994</v>
      </c>
      <c r="U688" s="249">
        <f t="shared" si="141"/>
        <v>2082.0288424320024</v>
      </c>
      <c r="V688" s="249">
        <f t="shared" si="141"/>
        <v>2188.8247739903832</v>
      </c>
      <c r="W688" s="249">
        <f t="shared" si="141"/>
        <v>2297.2263535871862</v>
      </c>
      <c r="X688" s="249">
        <f t="shared" si="141"/>
        <v>2407.1969537279892</v>
      </c>
      <c r="Y688" s="249">
        <f t="shared" si="141"/>
        <v>2518.7617832831929</v>
      </c>
      <c r="Z688" s="249">
        <f t="shared" si="141"/>
        <v>2631.8744524799959</v>
      </c>
      <c r="AA688" s="249">
        <f t="shared" si="141"/>
        <v>2746.5373232639995</v>
      </c>
      <c r="AB688" s="249">
        <f t="shared" si="141"/>
        <v>2862.6978014208025</v>
      </c>
      <c r="AC688" s="249">
        <f t="shared" si="141"/>
        <v>2980.3195175039818</v>
      </c>
      <c r="AD688" s="249">
        <f t="shared" si="141"/>
        <v>3099.3455291903856</v>
      </c>
      <c r="AE688" s="249">
        <f t="shared" si="141"/>
        <v>3219.734985868789</v>
      </c>
      <c r="AF688" s="249">
        <f t="shared" si="141"/>
        <v>3341.3457547007915</v>
      </c>
      <c r="AG688" s="249">
        <f t="shared" si="141"/>
        <v>3464.0278710911962</v>
      </c>
      <c r="AH688" s="249">
        <f t="shared" si="141"/>
        <v>3587.6179583999992</v>
      </c>
    </row>
    <row r="689" spans="2:34" x14ac:dyDescent="0.25">
      <c r="B689" s="256" t="s">
        <v>440</v>
      </c>
      <c r="C689" s="249">
        <f t="shared" ref="C689:AH689" si="142">C$574*C487</f>
        <v>159.68981254400003</v>
      </c>
      <c r="D689" s="249">
        <f t="shared" si="142"/>
        <v>159.70862985599999</v>
      </c>
      <c r="E689" s="249">
        <f t="shared" si="142"/>
        <v>175.6764159568001</v>
      </c>
      <c r="F689" s="249">
        <f t="shared" si="142"/>
        <v>191.61648466560234</v>
      </c>
      <c r="G689" s="249">
        <f t="shared" si="142"/>
        <v>207.52336879039964</v>
      </c>
      <c r="H689" s="249">
        <f t="shared" si="142"/>
        <v>223.3880919648019</v>
      </c>
      <c r="I689" s="249">
        <f t="shared" si="142"/>
        <v>239.21431593599928</v>
      </c>
      <c r="J689" s="249">
        <f t="shared" si="142"/>
        <v>254.98291824640145</v>
      </c>
      <c r="K689" s="249">
        <f t="shared" si="142"/>
        <v>270.69628920320372</v>
      </c>
      <c r="L689" s="249">
        <f t="shared" si="142"/>
        <v>286.33856123520104</v>
      </c>
      <c r="M689" s="249">
        <f t="shared" si="142"/>
        <v>301.90177512800324</v>
      </c>
      <c r="N689" s="249">
        <f t="shared" si="142"/>
        <v>317.38092140800006</v>
      </c>
      <c r="O689" s="249">
        <f t="shared" si="142"/>
        <v>335.51767911679644</v>
      </c>
      <c r="P689" s="249">
        <f t="shared" si="142"/>
        <v>353.53678992959715</v>
      </c>
      <c r="Q689" s="249">
        <f t="shared" si="142"/>
        <v>371.43309843359782</v>
      </c>
      <c r="R689" s="249">
        <f t="shared" si="142"/>
        <v>389.20052051199849</v>
      </c>
      <c r="S689" s="249">
        <f t="shared" si="142"/>
        <v>406.81843893599921</v>
      </c>
      <c r="T689" s="249">
        <f t="shared" si="142"/>
        <v>424.29021915199996</v>
      </c>
      <c r="U689" s="249">
        <f t="shared" si="142"/>
        <v>441.59076072320056</v>
      </c>
      <c r="V689" s="249">
        <f t="shared" si="142"/>
        <v>458.74229173759653</v>
      </c>
      <c r="W689" s="249">
        <f t="shared" si="142"/>
        <v>475.7241054127972</v>
      </c>
      <c r="X689" s="249">
        <f t="shared" si="142"/>
        <v>492.52464491199794</v>
      </c>
      <c r="Y689" s="249">
        <f t="shared" si="142"/>
        <v>509.16116865119864</v>
      </c>
      <c r="Z689" s="249">
        <f t="shared" si="142"/>
        <v>525.6294996735993</v>
      </c>
      <c r="AA689" s="249">
        <f t="shared" si="142"/>
        <v>541.92031998239997</v>
      </c>
      <c r="AB689" s="249">
        <f t="shared" si="142"/>
        <v>558.0525552384006</v>
      </c>
      <c r="AC689" s="249">
        <f t="shared" si="142"/>
        <v>574.02253374399663</v>
      </c>
      <c r="AD689" s="249">
        <f t="shared" si="142"/>
        <v>589.8413767295973</v>
      </c>
      <c r="AE689" s="249">
        <f t="shared" si="142"/>
        <v>605.48846696639805</v>
      </c>
      <c r="AF689" s="249">
        <f t="shared" si="142"/>
        <v>620.9933328191986</v>
      </c>
      <c r="AG689" s="249">
        <f t="shared" si="142"/>
        <v>636.36458138399928</v>
      </c>
      <c r="AH689" s="249">
        <f t="shared" si="142"/>
        <v>651.56988160000003</v>
      </c>
    </row>
    <row r="690" spans="2:34" x14ac:dyDescent="0.25">
      <c r="B690" s="256" t="s">
        <v>254</v>
      </c>
      <c r="C690" s="249">
        <f t="shared" ref="C690:AH690" si="143">C$574*C488</f>
        <v>16199.883134816002</v>
      </c>
      <c r="D690" s="249">
        <f t="shared" si="143"/>
        <v>16394.784010208001</v>
      </c>
      <c r="E690" s="249">
        <f t="shared" si="143"/>
        <v>18246.423921563208</v>
      </c>
      <c r="F690" s="249">
        <f t="shared" si="143"/>
        <v>20133.302535878644</v>
      </c>
      <c r="G690" s="249">
        <f t="shared" si="143"/>
        <v>22054.056321668762</v>
      </c>
      <c r="H690" s="249">
        <f t="shared" si="143"/>
        <v>24007.101613824205</v>
      </c>
      <c r="I690" s="249">
        <f t="shared" si="143"/>
        <v>25990.819390823915</v>
      </c>
      <c r="J690" s="249">
        <f t="shared" si="143"/>
        <v>28003.654414822558</v>
      </c>
      <c r="K690" s="249">
        <f t="shared" si="143"/>
        <v>30044.278866085213</v>
      </c>
      <c r="L690" s="249">
        <f t="shared" si="143"/>
        <v>32111.553699676915</v>
      </c>
      <c r="M690" s="249">
        <f t="shared" si="143"/>
        <v>34204.534641840371</v>
      </c>
      <c r="N690" s="249">
        <f t="shared" si="143"/>
        <v>36322.306734432001</v>
      </c>
      <c r="O690" s="249">
        <f t="shared" si="143"/>
        <v>38782.172529724383</v>
      </c>
      <c r="P690" s="249">
        <f t="shared" si="143"/>
        <v>41269.491387452465</v>
      </c>
      <c r="Q690" s="249">
        <f t="shared" si="143"/>
        <v>43782.881783140547</v>
      </c>
      <c r="R690" s="249">
        <f t="shared" si="143"/>
        <v>46321.024709119818</v>
      </c>
      <c r="S690" s="249">
        <f t="shared" si="143"/>
        <v>48882.563734927899</v>
      </c>
      <c r="T690" s="249">
        <f t="shared" si="143"/>
        <v>51466.132654367997</v>
      </c>
      <c r="U690" s="249">
        <f t="shared" si="143"/>
        <v>54070.322015881677</v>
      </c>
      <c r="V690" s="249">
        <f t="shared" si="143"/>
        <v>56693.707335449173</v>
      </c>
      <c r="W690" s="249">
        <f t="shared" si="143"/>
        <v>59334.866017766057</v>
      </c>
      <c r="X690" s="249">
        <f t="shared" si="143"/>
        <v>61992.326758799732</v>
      </c>
      <c r="Y690" s="249">
        <f t="shared" si="143"/>
        <v>64664.701807886224</v>
      </c>
      <c r="Z690" s="249">
        <f t="shared" si="143"/>
        <v>67350.546451686314</v>
      </c>
      <c r="AA690" s="249">
        <f t="shared" si="143"/>
        <v>70048.511731550403</v>
      </c>
      <c r="AB690" s="249">
        <f t="shared" si="143"/>
        <v>72757.194700201697</v>
      </c>
      <c r="AC690" s="249">
        <f t="shared" si="143"/>
        <v>75475.213709567557</v>
      </c>
      <c r="AD690" s="249">
        <f t="shared" si="143"/>
        <v>78201.141172191637</v>
      </c>
      <c r="AE690" s="249">
        <f t="shared" si="143"/>
        <v>80933.517558567721</v>
      </c>
      <c r="AF690" s="249">
        <f t="shared" si="143"/>
        <v>83670.863667987011</v>
      </c>
      <c r="AG690" s="249">
        <f t="shared" si="143"/>
        <v>86411.787788894319</v>
      </c>
      <c r="AH690" s="249">
        <f t="shared" si="143"/>
        <v>89154.8078064</v>
      </c>
    </row>
    <row r="691" spans="2:34" x14ac:dyDescent="0.25">
      <c r="B691" s="256" t="s">
        <v>205</v>
      </c>
      <c r="C691" s="249">
        <f t="shared" ref="C691:AH691" si="144">C$574*C489</f>
        <v>9800.2152536480025</v>
      </c>
      <c r="D691" s="249">
        <f t="shared" si="144"/>
        <v>10087.254070160003</v>
      </c>
      <c r="E691" s="249">
        <f t="shared" si="144"/>
        <v>11418.189740232006</v>
      </c>
      <c r="F691" s="249">
        <f t="shared" si="144"/>
        <v>12814.99311692176</v>
      </c>
      <c r="G691" s="249">
        <f t="shared" si="144"/>
        <v>14279.536811321575</v>
      </c>
      <c r="H691" s="249">
        <f t="shared" si="144"/>
        <v>15813.953753382539</v>
      </c>
      <c r="I691" s="249">
        <f t="shared" si="144"/>
        <v>17420.296544063945</v>
      </c>
      <c r="J691" s="249">
        <f t="shared" si="144"/>
        <v>19100.261612876911</v>
      </c>
      <c r="K691" s="249">
        <f t="shared" si="144"/>
        <v>20855.236692347487</v>
      </c>
      <c r="L691" s="249">
        <f t="shared" si="144"/>
        <v>22686.624425404887</v>
      </c>
      <c r="M691" s="249">
        <f t="shared" si="144"/>
        <v>24595.696875993872</v>
      </c>
      <c r="N691" s="249">
        <f t="shared" si="144"/>
        <v>26583.657171648007</v>
      </c>
      <c r="O691" s="249">
        <f t="shared" si="144"/>
        <v>28888.96474290689</v>
      </c>
      <c r="P691" s="249">
        <f t="shared" si="144"/>
        <v>31287.97952000935</v>
      </c>
      <c r="Q691" s="249">
        <f t="shared" si="144"/>
        <v>33782.187867812609</v>
      </c>
      <c r="R691" s="249">
        <f t="shared" si="144"/>
        <v>36373.093702399863</v>
      </c>
      <c r="S691" s="249">
        <f t="shared" si="144"/>
        <v>39062.06066615993</v>
      </c>
      <c r="T691" s="249">
        <f t="shared" si="144"/>
        <v>41850.316263017601</v>
      </c>
      <c r="U691" s="249">
        <f t="shared" si="144"/>
        <v>44738.850116611276</v>
      </c>
      <c r="V691" s="249">
        <f t="shared" si="144"/>
        <v>47728.371715730842</v>
      </c>
      <c r="W691" s="249">
        <f t="shared" si="144"/>
        <v>50819.419240898904</v>
      </c>
      <c r="X691" s="249">
        <f t="shared" si="144"/>
        <v>54012.416786863774</v>
      </c>
      <c r="Y691" s="249">
        <f t="shared" si="144"/>
        <v>57307.895906833444</v>
      </c>
      <c r="Z691" s="249">
        <f t="shared" si="144"/>
        <v>60706.41942292473</v>
      </c>
      <c r="AA691" s="249">
        <f t="shared" si="144"/>
        <v>64208.492066177612</v>
      </c>
      <c r="AB691" s="249">
        <f t="shared" si="144"/>
        <v>67814.647563356877</v>
      </c>
      <c r="AC691" s="249">
        <f t="shared" si="144"/>
        <v>71525.287261935591</v>
      </c>
      <c r="AD691" s="249">
        <f t="shared" si="144"/>
        <v>75340.679345708457</v>
      </c>
      <c r="AE691" s="249">
        <f t="shared" si="144"/>
        <v>79260.882496498947</v>
      </c>
      <c r="AF691" s="249">
        <f t="shared" si="144"/>
        <v>83285.644461043034</v>
      </c>
      <c r="AG691" s="249">
        <f t="shared" si="144"/>
        <v>87414.529549950326</v>
      </c>
      <c r="AH691" s="249">
        <f t="shared" si="144"/>
        <v>91647.104779200017</v>
      </c>
    </row>
    <row r="692" spans="2:34" x14ac:dyDescent="0.25">
      <c r="B692" s="256" t="s">
        <v>313</v>
      </c>
      <c r="C692" s="249">
        <f t="shared" ref="C692:AH692" si="145">C$574*C490</f>
        <v>11455.900010496</v>
      </c>
      <c r="D692" s="249">
        <f t="shared" si="145"/>
        <v>11533.135214591999</v>
      </c>
      <c r="E692" s="249">
        <f t="shared" si="145"/>
        <v>12778.833293107204</v>
      </c>
      <c r="F692" s="249">
        <f t="shared" si="145"/>
        <v>14047.66674616337</v>
      </c>
      <c r="G692" s="249">
        <f t="shared" si="145"/>
        <v>15338.58853662717</v>
      </c>
      <c r="H692" s="249">
        <f t="shared" si="145"/>
        <v>16648.294931251341</v>
      </c>
      <c r="I692" s="249">
        <f t="shared" si="145"/>
        <v>17973.341047295937</v>
      </c>
      <c r="J692" s="249">
        <f t="shared" si="145"/>
        <v>19312.066687795308</v>
      </c>
      <c r="K692" s="249">
        <f t="shared" si="145"/>
        <v>20664.222027264277</v>
      </c>
      <c r="L692" s="249">
        <f t="shared" si="145"/>
        <v>22028.676301209674</v>
      </c>
      <c r="M692" s="249">
        <f t="shared" si="145"/>
        <v>23404.622759424248</v>
      </c>
      <c r="N692" s="249">
        <f t="shared" si="145"/>
        <v>24791.137136639998</v>
      </c>
      <c r="O692" s="249">
        <f t="shared" si="145"/>
        <v>26403.66550425571</v>
      </c>
      <c r="P692" s="249">
        <f t="shared" si="145"/>
        <v>28026.099897753364</v>
      </c>
      <c r="Q692" s="249">
        <f t="shared" si="145"/>
        <v>29656.817304883018</v>
      </c>
      <c r="R692" s="249">
        <f t="shared" si="145"/>
        <v>31294.21176668147</v>
      </c>
      <c r="S692" s="249">
        <f t="shared" si="145"/>
        <v>32936.709141503932</v>
      </c>
      <c r="T692" s="249">
        <f t="shared" si="145"/>
        <v>34582.65650933759</v>
      </c>
      <c r="U692" s="249">
        <f t="shared" si="145"/>
        <v>36230.548370227247</v>
      </c>
      <c r="V692" s="249">
        <f t="shared" si="145"/>
        <v>37879.150808678103</v>
      </c>
      <c r="W692" s="249">
        <f t="shared" si="145"/>
        <v>39527.459422617358</v>
      </c>
      <c r="X692" s="249">
        <f t="shared" si="145"/>
        <v>41174.484756479818</v>
      </c>
      <c r="Y692" s="249">
        <f t="shared" si="145"/>
        <v>42819.048423014276</v>
      </c>
      <c r="Z692" s="249">
        <f t="shared" si="145"/>
        <v>44460.032930611131</v>
      </c>
      <c r="AA692" s="249">
        <f t="shared" si="145"/>
        <v>46096.561926143993</v>
      </c>
      <c r="AB692" s="249">
        <f t="shared" si="145"/>
        <v>47727.93149153285</v>
      </c>
      <c r="AC692" s="249">
        <f t="shared" si="145"/>
        <v>49353.466129919696</v>
      </c>
      <c r="AD692" s="249">
        <f t="shared" si="145"/>
        <v>50972.423886028548</v>
      </c>
      <c r="AE692" s="249">
        <f t="shared" si="145"/>
        <v>52584.135192575814</v>
      </c>
      <c r="AF692" s="249">
        <f t="shared" si="145"/>
        <v>54188.225432985477</v>
      </c>
      <c r="AG692" s="249">
        <f t="shared" si="145"/>
        <v>55784.509117747133</v>
      </c>
      <c r="AH692" s="249">
        <f t="shared" si="145"/>
        <v>57372.754636799989</v>
      </c>
    </row>
    <row r="693" spans="2:34" x14ac:dyDescent="0.25">
      <c r="B693" s="256" t="s">
        <v>229</v>
      </c>
      <c r="C693" s="249">
        <f t="shared" ref="C693:AH693" si="146">C$574*C491</f>
        <v>634.32751891200007</v>
      </c>
      <c r="D693" s="249">
        <f t="shared" si="146"/>
        <v>646.12444780800013</v>
      </c>
      <c r="E693" s="249">
        <f t="shared" si="146"/>
        <v>723.72358417920032</v>
      </c>
      <c r="F693" s="249">
        <f t="shared" si="146"/>
        <v>803.71506205440971</v>
      </c>
      <c r="G693" s="249">
        <f t="shared" si="146"/>
        <v>886.10368747679854</v>
      </c>
      <c r="H693" s="249">
        <f t="shared" si="146"/>
        <v>970.91221922240834</v>
      </c>
      <c r="I693" s="249">
        <f t="shared" si="146"/>
        <v>1058.1686543999965</v>
      </c>
      <c r="J693" s="249">
        <f t="shared" si="146"/>
        <v>1147.8657966592066</v>
      </c>
      <c r="K693" s="249">
        <f t="shared" si="146"/>
        <v>1239.992889617617</v>
      </c>
      <c r="L693" s="249">
        <f t="shared" si="146"/>
        <v>1334.5777778112047</v>
      </c>
      <c r="M693" s="249">
        <f t="shared" si="146"/>
        <v>1431.6564684208156</v>
      </c>
      <c r="N693" s="249">
        <f t="shared" si="146"/>
        <v>1531.2577468480004</v>
      </c>
      <c r="O693" s="249">
        <f t="shared" si="146"/>
        <v>1646.9281971071823</v>
      </c>
      <c r="P693" s="249">
        <f t="shared" si="146"/>
        <v>1765.5688174431859</v>
      </c>
      <c r="Q693" s="249">
        <f t="shared" si="146"/>
        <v>1887.193990606389</v>
      </c>
      <c r="R693" s="249">
        <f t="shared" si="146"/>
        <v>2011.8118504959925</v>
      </c>
      <c r="S693" s="249">
        <f t="shared" si="146"/>
        <v>2139.4216231919963</v>
      </c>
      <c r="T693" s="249">
        <f t="shared" si="146"/>
        <v>2270.0291772191999</v>
      </c>
      <c r="U693" s="249">
        <f t="shared" si="146"/>
        <v>2403.6383501152036</v>
      </c>
      <c r="V693" s="249">
        <f t="shared" si="146"/>
        <v>2540.2418305471806</v>
      </c>
      <c r="W693" s="249">
        <f t="shared" si="146"/>
        <v>2679.8083366687842</v>
      </c>
      <c r="X693" s="249">
        <f t="shared" si="146"/>
        <v>2822.3617162719884</v>
      </c>
      <c r="Y693" s="249">
        <f t="shared" si="146"/>
        <v>2967.8533583359917</v>
      </c>
      <c r="Z693" s="249">
        <f t="shared" si="146"/>
        <v>3116.2432401407955</v>
      </c>
      <c r="AA693" s="249">
        <f t="shared" si="146"/>
        <v>3267.5099362639999</v>
      </c>
      <c r="AB693" s="249">
        <f t="shared" si="146"/>
        <v>3421.5999854176043</v>
      </c>
      <c r="AC693" s="249">
        <f t="shared" si="146"/>
        <v>3578.4804948959791</v>
      </c>
      <c r="AD693" s="249">
        <f t="shared" si="146"/>
        <v>3738.0802032511833</v>
      </c>
      <c r="AE693" s="249">
        <f t="shared" si="146"/>
        <v>3900.3349093967868</v>
      </c>
      <c r="AF693" s="249">
        <f t="shared" si="146"/>
        <v>4065.1058903839917</v>
      </c>
      <c r="AG693" s="249">
        <f t="shared" si="146"/>
        <v>4232.2292166895959</v>
      </c>
      <c r="AH693" s="249">
        <f t="shared" si="146"/>
        <v>4401.5317999999997</v>
      </c>
    </row>
    <row r="694" spans="2:34" x14ac:dyDescent="0.25">
      <c r="B694" s="256" t="s">
        <v>292</v>
      </c>
      <c r="C694" s="249">
        <f t="shared" ref="C694:AH694" si="147">C$574*C492</f>
        <v>10096.358828080001</v>
      </c>
      <c r="D694" s="249">
        <f t="shared" si="147"/>
        <v>10282.729184896001</v>
      </c>
      <c r="E694" s="249">
        <f t="shared" si="147"/>
        <v>11519.898903744006</v>
      </c>
      <c r="F694" s="249">
        <f t="shared" si="147"/>
        <v>12800.364290246554</v>
      </c>
      <c r="G694" s="249">
        <f t="shared" si="147"/>
        <v>14116.699405390376</v>
      </c>
      <c r="H694" s="249">
        <f t="shared" si="147"/>
        <v>15457.531130608133</v>
      </c>
      <c r="I694" s="249">
        <f t="shared" si="147"/>
        <v>16811.375144759946</v>
      </c>
      <c r="J694" s="249">
        <f t="shared" si="147"/>
        <v>18168.087062988903</v>
      </c>
      <c r="K694" s="249">
        <f t="shared" si="147"/>
        <v>19521.90005617627</v>
      </c>
      <c r="L694" s="249">
        <f t="shared" si="147"/>
        <v>20871.106065532877</v>
      </c>
      <c r="M694" s="249">
        <f t="shared" si="147"/>
        <v>22218.593146411436</v>
      </c>
      <c r="N694" s="249">
        <f t="shared" si="147"/>
        <v>23567.139386783998</v>
      </c>
      <c r="O694" s="249">
        <f t="shared" si="147"/>
        <v>25120.493773210932</v>
      </c>
      <c r="P694" s="249">
        <f t="shared" si="147"/>
        <v>26670.542813465388</v>
      </c>
      <c r="Q694" s="249">
        <f t="shared" si="147"/>
        <v>28217.988483271831</v>
      </c>
      <c r="R694" s="249">
        <f t="shared" si="147"/>
        <v>29765.216381823888</v>
      </c>
      <c r="S694" s="249">
        <f t="shared" si="147"/>
        <v>31314.44908138394</v>
      </c>
      <c r="T694" s="249">
        <f t="shared" si="147"/>
        <v>32866.698125945593</v>
      </c>
      <c r="U694" s="249">
        <f t="shared" si="147"/>
        <v>34421.245626521653</v>
      </c>
      <c r="V694" s="249">
        <f t="shared" si="147"/>
        <v>35976.654385817325</v>
      </c>
      <c r="W694" s="249">
        <f t="shared" si="147"/>
        <v>37530.319310254177</v>
      </c>
      <c r="X694" s="249">
        <f t="shared" si="147"/>
        <v>39079.921361375833</v>
      </c>
      <c r="Y694" s="249">
        <f t="shared" si="147"/>
        <v>40624.585156310284</v>
      </c>
      <c r="Z694" s="249">
        <f t="shared" si="147"/>
        <v>42164.345524403136</v>
      </c>
      <c r="AA694" s="249">
        <f t="shared" si="147"/>
        <v>43698.459719387196</v>
      </c>
      <c r="AB694" s="249">
        <f t="shared" si="147"/>
        <v>45226.211089001648</v>
      </c>
      <c r="AC694" s="249">
        <f t="shared" si="147"/>
        <v>46746.816381887729</v>
      </c>
      <c r="AD694" s="249">
        <f t="shared" si="147"/>
        <v>48259.371644646184</v>
      </c>
      <c r="AE694" s="249">
        <f t="shared" si="147"/>
        <v>49762.745370822231</v>
      </c>
      <c r="AF694" s="249">
        <f t="shared" si="147"/>
        <v>51255.367237043087</v>
      </c>
      <c r="AG694" s="249">
        <f t="shared" si="147"/>
        <v>52735.406535324735</v>
      </c>
      <c r="AH694" s="249">
        <f t="shared" si="147"/>
        <v>54201.03052</v>
      </c>
    </row>
    <row r="695" spans="2:34" x14ac:dyDescent="0.25">
      <c r="B695" s="256" t="s">
        <v>455</v>
      </c>
      <c r="C695" s="249">
        <f t="shared" ref="C695:AH695" si="148">C$574*C493</f>
        <v>6656.6622573119994</v>
      </c>
      <c r="D695" s="249">
        <f t="shared" si="148"/>
        <v>6671.3599933120004</v>
      </c>
      <c r="E695" s="249">
        <f t="shared" si="148"/>
        <v>7354.8652213696041</v>
      </c>
      <c r="F695" s="249">
        <f t="shared" si="148"/>
        <v>8041.4092793472983</v>
      </c>
      <c r="G695" s="249">
        <f t="shared" si="148"/>
        <v>8730.6692063967857</v>
      </c>
      <c r="H695" s="249">
        <f t="shared" si="148"/>
        <v>9422.0428820224788</v>
      </c>
      <c r="I695" s="249">
        <f t="shared" si="148"/>
        <v>10114.907161151967</v>
      </c>
      <c r="J695" s="249">
        <f t="shared" si="148"/>
        <v>10808.852882176061</v>
      </c>
      <c r="K695" s="249">
        <f t="shared" si="148"/>
        <v>11503.597537088159</v>
      </c>
      <c r="L695" s="249">
        <f t="shared" si="148"/>
        <v>12198.714794208045</v>
      </c>
      <c r="M695" s="249">
        <f t="shared" si="148"/>
        <v>12893.784668163338</v>
      </c>
      <c r="N695" s="249">
        <f t="shared" si="148"/>
        <v>13588.352444096001</v>
      </c>
      <c r="O695" s="249">
        <f t="shared" si="148"/>
        <v>14400.254315964645</v>
      </c>
      <c r="P695" s="249">
        <f t="shared" si="148"/>
        <v>15210.888883270276</v>
      </c>
      <c r="Q695" s="249">
        <f t="shared" si="148"/>
        <v>16019.628462543904</v>
      </c>
      <c r="R695" s="249">
        <f t="shared" si="148"/>
        <v>16825.775288396733</v>
      </c>
      <c r="S695" s="249">
        <f t="shared" si="148"/>
        <v>17628.653000895967</v>
      </c>
      <c r="T695" s="249">
        <f t="shared" si="148"/>
        <v>18427.697906105597</v>
      </c>
      <c r="U695" s="249">
        <f t="shared" si="148"/>
        <v>19222.416447872027</v>
      </c>
      <c r="V695" s="249">
        <f t="shared" si="148"/>
        <v>20012.420429913447</v>
      </c>
      <c r="W695" s="249">
        <f t="shared" si="148"/>
        <v>20797.38716730868</v>
      </c>
      <c r="X695" s="249">
        <f t="shared" si="148"/>
        <v>21577.030641183905</v>
      </c>
      <c r="Y695" s="249">
        <f t="shared" si="148"/>
        <v>22351.02726435514</v>
      </c>
      <c r="Z695" s="249">
        <f t="shared" si="148"/>
        <v>23119.133830553568</v>
      </c>
      <c r="AA695" s="249">
        <f t="shared" si="148"/>
        <v>23881.2938984416</v>
      </c>
      <c r="AB695" s="249">
        <f t="shared" si="148"/>
        <v>24637.598818278428</v>
      </c>
      <c r="AC695" s="249">
        <f t="shared" si="148"/>
        <v>25388.165858783846</v>
      </c>
      <c r="AD695" s="249">
        <f t="shared" si="148"/>
        <v>26133.06303496948</v>
      </c>
      <c r="AE695" s="249">
        <f t="shared" si="148"/>
        <v>26872.323996313513</v>
      </c>
      <c r="AF695" s="249">
        <f t="shared" si="148"/>
        <v>27606.034056550343</v>
      </c>
      <c r="AG695" s="249">
        <f t="shared" si="148"/>
        <v>28334.378597593572</v>
      </c>
      <c r="AH695" s="249">
        <f t="shared" si="148"/>
        <v>29057.538336000001</v>
      </c>
    </row>
    <row r="696" spans="2:34" x14ac:dyDescent="0.25">
      <c r="B696" s="256" t="s">
        <v>380</v>
      </c>
      <c r="C696" s="249">
        <f t="shared" ref="C696:AH696" si="149">C$574*C494</f>
        <v>97.395083135999997</v>
      </c>
      <c r="D696" s="249">
        <f t="shared" si="149"/>
        <v>98.336803967999984</v>
      </c>
      <c r="E696" s="249">
        <f t="shared" si="149"/>
        <v>109.20334613760004</v>
      </c>
      <c r="F696" s="249">
        <f t="shared" si="149"/>
        <v>120.24982794240145</v>
      </c>
      <c r="G696" s="249">
        <f t="shared" si="149"/>
        <v>131.46040477439979</v>
      </c>
      <c r="H696" s="249">
        <f t="shared" si="149"/>
        <v>142.84051891200119</v>
      </c>
      <c r="I696" s="249">
        <f t="shared" si="149"/>
        <v>154.3743601919995</v>
      </c>
      <c r="J696" s="249">
        <f t="shared" si="149"/>
        <v>166.06030970880093</v>
      </c>
      <c r="K696" s="249">
        <f t="shared" si="149"/>
        <v>177.89185739520244</v>
      </c>
      <c r="L696" s="249">
        <f t="shared" si="149"/>
        <v>189.87696000000068</v>
      </c>
      <c r="M696" s="249">
        <f t="shared" si="149"/>
        <v>202.00159848960217</v>
      </c>
      <c r="N696" s="249">
        <f t="shared" si="149"/>
        <v>214.26525619199998</v>
      </c>
      <c r="O696" s="249">
        <f t="shared" si="149"/>
        <v>228.53666085119752</v>
      </c>
      <c r="P696" s="249">
        <f t="shared" si="149"/>
        <v>242.97060602879799</v>
      </c>
      <c r="Q696" s="249">
        <f t="shared" si="149"/>
        <v>257.55174581759849</v>
      </c>
      <c r="R696" s="249">
        <f t="shared" si="149"/>
        <v>272.26417121279894</v>
      </c>
      <c r="S696" s="249">
        <f t="shared" si="149"/>
        <v>287.11943769599947</v>
      </c>
      <c r="T696" s="249">
        <f t="shared" si="149"/>
        <v>302.08499043839998</v>
      </c>
      <c r="U696" s="249">
        <f t="shared" si="149"/>
        <v>317.16424396800045</v>
      </c>
      <c r="V696" s="249">
        <f t="shared" si="149"/>
        <v>332.35749181439746</v>
      </c>
      <c r="W696" s="249">
        <f t="shared" si="149"/>
        <v>347.64299781119797</v>
      </c>
      <c r="X696" s="249">
        <f t="shared" si="149"/>
        <v>362.9976929279984</v>
      </c>
      <c r="Y696" s="249">
        <f t="shared" si="149"/>
        <v>378.44725950719896</v>
      </c>
      <c r="Z696" s="249">
        <f t="shared" si="149"/>
        <v>393.93785733119938</v>
      </c>
      <c r="AA696" s="249">
        <f t="shared" si="149"/>
        <v>409.47460070399995</v>
      </c>
      <c r="AB696" s="249">
        <f t="shared" si="149"/>
        <v>425.06721653760047</v>
      </c>
      <c r="AC696" s="249">
        <f t="shared" si="149"/>
        <v>440.69029055999738</v>
      </c>
      <c r="AD696" s="249">
        <f t="shared" si="149"/>
        <v>456.33083857919786</v>
      </c>
      <c r="AE696" s="249">
        <f t="shared" si="149"/>
        <v>471.97401488639838</v>
      </c>
      <c r="AF696" s="249">
        <f t="shared" si="149"/>
        <v>487.61991083519894</v>
      </c>
      <c r="AG696" s="249">
        <f t="shared" si="149"/>
        <v>503.28140728319943</v>
      </c>
      <c r="AH696" s="249">
        <f t="shared" si="149"/>
        <v>518.91091199999994</v>
      </c>
    </row>
    <row r="697" spans="2:34" x14ac:dyDescent="0.25">
      <c r="B697" s="256" t="s">
        <v>376</v>
      </c>
      <c r="C697" s="249">
        <f t="shared" ref="C697:AH697" si="150">C$574*C495</f>
        <v>1209.2346025920001</v>
      </c>
      <c r="D697" s="249">
        <f t="shared" si="150"/>
        <v>1219.1376581280001</v>
      </c>
      <c r="E697" s="249">
        <f t="shared" si="150"/>
        <v>1351.7328746592007</v>
      </c>
      <c r="F697" s="249">
        <f t="shared" si="150"/>
        <v>1486.0123008192181</v>
      </c>
      <c r="G697" s="249">
        <f t="shared" si="150"/>
        <v>1621.9331601407973</v>
      </c>
      <c r="H697" s="249">
        <f t="shared" si="150"/>
        <v>1759.4643056928151</v>
      </c>
      <c r="I697" s="249">
        <f t="shared" si="150"/>
        <v>1898.5656155759937</v>
      </c>
      <c r="J697" s="249">
        <f t="shared" si="150"/>
        <v>2039.2085974272115</v>
      </c>
      <c r="K697" s="249">
        <f t="shared" si="150"/>
        <v>2181.3475421136295</v>
      </c>
      <c r="L697" s="249">
        <f t="shared" si="150"/>
        <v>2324.8841547744087</v>
      </c>
      <c r="M697" s="249">
        <f t="shared" si="150"/>
        <v>2469.6793107648268</v>
      </c>
      <c r="N697" s="249">
        <f t="shared" si="150"/>
        <v>2615.6146163520002</v>
      </c>
      <c r="O697" s="249">
        <f t="shared" si="150"/>
        <v>2785.4785661231699</v>
      </c>
      <c r="P697" s="249">
        <f t="shared" si="150"/>
        <v>2956.581870489576</v>
      </c>
      <c r="Q697" s="249">
        <f t="shared" si="150"/>
        <v>3128.8361207951816</v>
      </c>
      <c r="R697" s="249">
        <f t="shared" si="150"/>
        <v>3302.1389045759879</v>
      </c>
      <c r="S697" s="249">
        <f t="shared" si="150"/>
        <v>3476.411596055993</v>
      </c>
      <c r="T697" s="249">
        <f t="shared" si="150"/>
        <v>3651.5519630399999</v>
      </c>
      <c r="U697" s="249">
        <f t="shared" si="150"/>
        <v>3827.4770379120055</v>
      </c>
      <c r="V697" s="249">
        <f t="shared" si="150"/>
        <v>4004.1454028159692</v>
      </c>
      <c r="W697" s="249">
        <f t="shared" si="150"/>
        <v>4181.5072475039751</v>
      </c>
      <c r="X697" s="249">
        <f t="shared" si="150"/>
        <v>4359.5261279999813</v>
      </c>
      <c r="Y697" s="249">
        <f t="shared" si="150"/>
        <v>4538.1563197823871</v>
      </c>
      <c r="Z697" s="249">
        <f t="shared" si="150"/>
        <v>4717.3331041535939</v>
      </c>
      <c r="AA697" s="249">
        <f t="shared" si="150"/>
        <v>4897.0026368015997</v>
      </c>
      <c r="AB697" s="249">
        <f t="shared" si="150"/>
        <v>5077.1005518720058</v>
      </c>
      <c r="AC697" s="249">
        <f t="shared" si="150"/>
        <v>5257.5584417519703</v>
      </c>
      <c r="AD697" s="249">
        <f t="shared" si="150"/>
        <v>5438.3384126207748</v>
      </c>
      <c r="AE697" s="249">
        <f t="shared" si="150"/>
        <v>5619.4275829535809</v>
      </c>
      <c r="AF697" s="249">
        <f t="shared" si="150"/>
        <v>5800.7777693183871</v>
      </c>
      <c r="AG697" s="249">
        <f t="shared" si="150"/>
        <v>5982.3305668223929</v>
      </c>
      <c r="AH697" s="249">
        <f t="shared" si="150"/>
        <v>6164.0860656000004</v>
      </c>
    </row>
    <row r="698" spans="2:34" x14ac:dyDescent="0.25">
      <c r="B698" s="256" t="s">
        <v>357</v>
      </c>
      <c r="C698" s="249">
        <f t="shared" ref="C698:AH698" si="151">C$574*C496</f>
        <v>1546.4143567680001</v>
      </c>
      <c r="D698" s="249">
        <f t="shared" si="151"/>
        <v>1565.090629824</v>
      </c>
      <c r="E698" s="249">
        <f t="shared" si="151"/>
        <v>1741.8249783264007</v>
      </c>
      <c r="F698" s="249">
        <f t="shared" si="151"/>
        <v>1921.922525491223</v>
      </c>
      <c r="G698" s="249">
        <f t="shared" si="151"/>
        <v>2105.4500136383963</v>
      </c>
      <c r="H698" s="249">
        <f t="shared" si="151"/>
        <v>2292.5939668800193</v>
      </c>
      <c r="I698" s="249">
        <f t="shared" si="151"/>
        <v>2483.5251983039916</v>
      </c>
      <c r="J698" s="249">
        <f t="shared" si="151"/>
        <v>2678.3333434368155</v>
      </c>
      <c r="K698" s="249">
        <f t="shared" si="151"/>
        <v>2876.9510929440389</v>
      </c>
      <c r="L698" s="249">
        <f t="shared" si="151"/>
        <v>3079.1424979584108</v>
      </c>
      <c r="M698" s="249">
        <f t="shared" si="151"/>
        <v>3284.5314153024347</v>
      </c>
      <c r="N698" s="249">
        <f t="shared" si="151"/>
        <v>3492.7524750719999</v>
      </c>
      <c r="O698" s="249">
        <f t="shared" si="151"/>
        <v>3734.2468304159597</v>
      </c>
      <c r="P698" s="249">
        <f t="shared" si="151"/>
        <v>3978.8358537983672</v>
      </c>
      <c r="Q698" s="249">
        <f t="shared" si="151"/>
        <v>4226.4147091871746</v>
      </c>
      <c r="R698" s="249">
        <f t="shared" si="151"/>
        <v>4476.9569769983818</v>
      </c>
      <c r="S698" s="249">
        <f t="shared" si="151"/>
        <v>4730.39975150399</v>
      </c>
      <c r="T698" s="249">
        <f t="shared" si="151"/>
        <v>4986.6066883391986</v>
      </c>
      <c r="U698" s="249">
        <f t="shared" si="151"/>
        <v>5245.3688940576067</v>
      </c>
      <c r="V698" s="249">
        <f t="shared" si="151"/>
        <v>5506.527298521557</v>
      </c>
      <c r="W698" s="249">
        <f t="shared" si="151"/>
        <v>5769.9299480351656</v>
      </c>
      <c r="X698" s="249">
        <f t="shared" si="151"/>
        <v>6035.4019802879729</v>
      </c>
      <c r="Y698" s="249">
        <f t="shared" si="151"/>
        <v>6302.7784269599815</v>
      </c>
      <c r="Z698" s="249">
        <f t="shared" si="151"/>
        <v>6571.89410196479</v>
      </c>
      <c r="AA698" s="249">
        <f t="shared" si="151"/>
        <v>6842.5508337695992</v>
      </c>
      <c r="AB698" s="249">
        <f t="shared" si="151"/>
        <v>7114.5279674880076</v>
      </c>
      <c r="AC698" s="249">
        <f t="shared" si="151"/>
        <v>7387.6207410719562</v>
      </c>
      <c r="AD698" s="249">
        <f t="shared" si="151"/>
        <v>7661.6469169151642</v>
      </c>
      <c r="AE698" s="249">
        <f t="shared" si="151"/>
        <v>7936.4123768159725</v>
      </c>
      <c r="AF698" s="249">
        <f t="shared" si="151"/>
        <v>8211.7175091071822</v>
      </c>
      <c r="AG698" s="249">
        <f t="shared" si="151"/>
        <v>8487.3449377247907</v>
      </c>
      <c r="AH698" s="249">
        <f t="shared" si="151"/>
        <v>8763.089423999998</v>
      </c>
    </row>
    <row r="699" spans="2:34" x14ac:dyDescent="0.25">
      <c r="B699" s="256" t="s">
        <v>243</v>
      </c>
      <c r="C699" s="249">
        <f t="shared" ref="C699:AH699" si="152">C$574*C497</f>
        <v>4306.328985184</v>
      </c>
      <c r="D699" s="249">
        <f t="shared" si="152"/>
        <v>4471.8371080959996</v>
      </c>
      <c r="E699" s="249">
        <f t="shared" si="152"/>
        <v>5106.821847776002</v>
      </c>
      <c r="F699" s="249">
        <f t="shared" si="152"/>
        <v>5782.3092165120697</v>
      </c>
      <c r="G699" s="249">
        <f t="shared" si="152"/>
        <v>6500.1391848639878</v>
      </c>
      <c r="H699" s="249">
        <f t="shared" si="152"/>
        <v>7262.2986993536606</v>
      </c>
      <c r="I699" s="249">
        <f t="shared" si="152"/>
        <v>8070.7956001439734</v>
      </c>
      <c r="J699" s="249">
        <f t="shared" si="152"/>
        <v>8927.5466156032489</v>
      </c>
      <c r="K699" s="249">
        <f t="shared" si="152"/>
        <v>9834.3914761345331</v>
      </c>
      <c r="L699" s="249">
        <f t="shared" si="152"/>
        <v>10793.254225651237</v>
      </c>
      <c r="M699" s="249">
        <f t="shared" si="152"/>
        <v>11806.034412073726</v>
      </c>
      <c r="N699" s="249">
        <f t="shared" si="152"/>
        <v>12874.628331968001</v>
      </c>
      <c r="O699" s="249">
        <f t="shared" si="152"/>
        <v>14116.874972169448</v>
      </c>
      <c r="P699" s="249">
        <f t="shared" si="152"/>
        <v>15426.880632627073</v>
      </c>
      <c r="Q699" s="249">
        <f t="shared" si="152"/>
        <v>16806.683037363102</v>
      </c>
      <c r="R699" s="249">
        <f t="shared" si="152"/>
        <v>18258.248072191927</v>
      </c>
      <c r="S699" s="249">
        <f t="shared" si="152"/>
        <v>19783.492242191958</v>
      </c>
      <c r="T699" s="249">
        <f t="shared" si="152"/>
        <v>21384.372559423995</v>
      </c>
      <c r="U699" s="249">
        <f t="shared" si="152"/>
        <v>23062.819749622427</v>
      </c>
      <c r="V699" s="249">
        <f t="shared" si="152"/>
        <v>24820.658111308607</v>
      </c>
      <c r="W699" s="249">
        <f t="shared" si="152"/>
        <v>26659.638940156645</v>
      </c>
      <c r="X699" s="249">
        <f t="shared" si="152"/>
        <v>28581.453741631878</v>
      </c>
      <c r="Y699" s="249">
        <f t="shared" si="152"/>
        <v>30587.772540419111</v>
      </c>
      <c r="Z699" s="249">
        <f t="shared" si="152"/>
        <v>32680.200989542354</v>
      </c>
      <c r="AA699" s="249">
        <f t="shared" si="152"/>
        <v>34860.219903862402</v>
      </c>
      <c r="AB699" s="249">
        <f t="shared" si="152"/>
        <v>37129.24607034884</v>
      </c>
      <c r="AC699" s="249">
        <f t="shared" si="152"/>
        <v>39488.611493391763</v>
      </c>
      <c r="AD699" s="249">
        <f t="shared" si="152"/>
        <v>41939.594880242999</v>
      </c>
      <c r="AE699" s="249">
        <f t="shared" si="152"/>
        <v>44483.425677897438</v>
      </c>
      <c r="AF699" s="249">
        <f t="shared" si="152"/>
        <v>47121.376010579093</v>
      </c>
      <c r="AG699" s="249">
        <f t="shared" si="152"/>
        <v>49854.642243884744</v>
      </c>
      <c r="AH699" s="249">
        <f t="shared" si="152"/>
        <v>52684.332137599995</v>
      </c>
    </row>
    <row r="700" spans="2:34" x14ac:dyDescent="0.25">
      <c r="B700" s="256" t="s">
        <v>244</v>
      </c>
      <c r="C700" s="249">
        <f t="shared" ref="C700:AH700" si="153">C$574*C498</f>
        <v>73215.059844960022</v>
      </c>
      <c r="D700" s="249">
        <f t="shared" si="153"/>
        <v>75100.774335840004</v>
      </c>
      <c r="E700" s="249">
        <f t="shared" si="153"/>
        <v>84719.254929408038</v>
      </c>
      <c r="F700" s="249">
        <f t="shared" si="153"/>
        <v>94758.291156673149</v>
      </c>
      <c r="G700" s="249">
        <f t="shared" si="153"/>
        <v>105229.13955839984</v>
      </c>
      <c r="H700" s="249">
        <f t="shared" si="153"/>
        <v>116144.57399529699</v>
      </c>
      <c r="I700" s="249">
        <f t="shared" si="153"/>
        <v>127517.34657815959</v>
      </c>
      <c r="J700" s="249">
        <f t="shared" si="153"/>
        <v>139358.6942837768</v>
      </c>
      <c r="K700" s="249">
        <f t="shared" si="153"/>
        <v>151678.71435024208</v>
      </c>
      <c r="L700" s="249">
        <f t="shared" si="153"/>
        <v>164488.09406832061</v>
      </c>
      <c r="M700" s="249">
        <f t="shared" si="153"/>
        <v>177797.14121664193</v>
      </c>
      <c r="N700" s="249">
        <f t="shared" si="153"/>
        <v>191615.81193216002</v>
      </c>
      <c r="O700" s="249">
        <f t="shared" si="153"/>
        <v>207659.46120954977</v>
      </c>
      <c r="P700" s="249">
        <f t="shared" si="153"/>
        <v>224311.73842915019</v>
      </c>
      <c r="Q700" s="249">
        <f t="shared" si="153"/>
        <v>241582.84063214259</v>
      </c>
      <c r="R700" s="249">
        <f t="shared" si="153"/>
        <v>259482.17532441506</v>
      </c>
      <c r="S700" s="249">
        <f t="shared" si="153"/>
        <v>278018.4542889595</v>
      </c>
      <c r="T700" s="249">
        <f t="shared" si="153"/>
        <v>297200.02668681601</v>
      </c>
      <c r="U700" s="249">
        <f t="shared" si="153"/>
        <v>317034.37545436848</v>
      </c>
      <c r="V700" s="249">
        <f t="shared" si="153"/>
        <v>337527.2631519335</v>
      </c>
      <c r="W700" s="249">
        <f t="shared" si="153"/>
        <v>358683.31944086187</v>
      </c>
      <c r="X700" s="249">
        <f t="shared" si="153"/>
        <v>380506.30478783842</v>
      </c>
      <c r="Y700" s="249">
        <f t="shared" si="153"/>
        <v>403001.14897627087</v>
      </c>
      <c r="Z700" s="249">
        <f t="shared" si="153"/>
        <v>426171.13738214341</v>
      </c>
      <c r="AA700" s="249">
        <f t="shared" si="153"/>
        <v>450015.35138524801</v>
      </c>
      <c r="AB700" s="249">
        <f t="shared" si="153"/>
        <v>474530.39480880054</v>
      </c>
      <c r="AC700" s="249">
        <f t="shared" si="153"/>
        <v>499713.52947911702</v>
      </c>
      <c r="AD700" s="249">
        <f t="shared" si="153"/>
        <v>525562.40286950173</v>
      </c>
      <c r="AE700" s="249">
        <f t="shared" si="153"/>
        <v>552078.10426507017</v>
      </c>
      <c r="AF700" s="249">
        <f t="shared" si="153"/>
        <v>579265.44365923083</v>
      </c>
      <c r="AG700" s="249">
        <f t="shared" si="153"/>
        <v>607131.96253617539</v>
      </c>
      <c r="AH700" s="249">
        <f t="shared" si="153"/>
        <v>635682.95524799998</v>
      </c>
    </row>
    <row r="701" spans="2:34" x14ac:dyDescent="0.25">
      <c r="B701" s="256" t="s">
        <v>441</v>
      </c>
      <c r="C701" s="249">
        <f t="shared" ref="C701:AH701" si="154">C$574*C499</f>
        <v>1189.1711557440003</v>
      </c>
      <c r="D701" s="249">
        <f t="shared" si="154"/>
        <v>1189.1266358400001</v>
      </c>
      <c r="E701" s="249">
        <f t="shared" si="154"/>
        <v>1307.5885068576008</v>
      </c>
      <c r="F701" s="249">
        <f t="shared" si="154"/>
        <v>1425.5307506880174</v>
      </c>
      <c r="G701" s="249">
        <f t="shared" si="154"/>
        <v>1542.8647270607973</v>
      </c>
      <c r="H701" s="249">
        <f t="shared" si="154"/>
        <v>1659.5353568640144</v>
      </c>
      <c r="I701" s="249">
        <f t="shared" si="154"/>
        <v>1775.4948668159943</v>
      </c>
      <c r="J701" s="249">
        <f t="shared" si="154"/>
        <v>1890.637493606411</v>
      </c>
      <c r="K701" s="249">
        <f t="shared" si="154"/>
        <v>2004.8628962208275</v>
      </c>
      <c r="L701" s="249">
        <f t="shared" si="154"/>
        <v>2118.0659391936083</v>
      </c>
      <c r="M701" s="249">
        <f t="shared" si="154"/>
        <v>2230.1458819728246</v>
      </c>
      <c r="N701" s="249">
        <f t="shared" si="154"/>
        <v>2340.9958197120004</v>
      </c>
      <c r="O701" s="249">
        <f t="shared" si="154"/>
        <v>2470.8257638415739</v>
      </c>
      <c r="P701" s="249">
        <f t="shared" si="154"/>
        <v>2599.1497887167793</v>
      </c>
      <c r="Q701" s="249">
        <f t="shared" si="154"/>
        <v>2725.8602822351845</v>
      </c>
      <c r="R701" s="249">
        <f t="shared" si="154"/>
        <v>2850.9054782207895</v>
      </c>
      <c r="S701" s="249">
        <f t="shared" si="154"/>
        <v>2974.2039280799945</v>
      </c>
      <c r="T701" s="249">
        <f t="shared" si="154"/>
        <v>3095.7126331295999</v>
      </c>
      <c r="U701" s="249">
        <f t="shared" si="154"/>
        <v>3215.3622748368048</v>
      </c>
      <c r="V701" s="249">
        <f t="shared" si="154"/>
        <v>3333.1622410943751</v>
      </c>
      <c r="W701" s="249">
        <f t="shared" si="154"/>
        <v>3449.13021826558</v>
      </c>
      <c r="X701" s="249">
        <f t="shared" si="154"/>
        <v>3563.2926626879853</v>
      </c>
      <c r="Y701" s="249">
        <f t="shared" si="154"/>
        <v>3675.64622420159</v>
      </c>
      <c r="Z701" s="249">
        <f t="shared" si="154"/>
        <v>3786.1870066943952</v>
      </c>
      <c r="AA701" s="249">
        <f t="shared" si="154"/>
        <v>3894.9293538144007</v>
      </c>
      <c r="AB701" s="249">
        <f t="shared" si="154"/>
        <v>4001.941132358405</v>
      </c>
      <c r="AC701" s="249">
        <f t="shared" si="154"/>
        <v>4107.2180144159765</v>
      </c>
      <c r="AD701" s="249">
        <f t="shared" si="154"/>
        <v>4210.8006783743804</v>
      </c>
      <c r="AE701" s="249">
        <f t="shared" si="154"/>
        <v>4312.6853894255855</v>
      </c>
      <c r="AF701" s="249">
        <f t="shared" si="154"/>
        <v>4412.802208636791</v>
      </c>
      <c r="AG701" s="249">
        <f t="shared" si="154"/>
        <v>4511.1742992623958</v>
      </c>
      <c r="AH701" s="249">
        <f t="shared" si="154"/>
        <v>4607.7728400000005</v>
      </c>
    </row>
    <row r="702" spans="2:34" x14ac:dyDescent="0.25">
      <c r="B702" s="256" t="s">
        <v>427</v>
      </c>
      <c r="C702" s="249">
        <f t="shared" ref="C702:AH702" si="155">C$574*C500</f>
        <v>805.62398558400014</v>
      </c>
      <c r="D702" s="249">
        <f t="shared" si="155"/>
        <v>811.97194179200017</v>
      </c>
      <c r="E702" s="249">
        <f t="shared" si="155"/>
        <v>900.48205401440043</v>
      </c>
      <c r="F702" s="249">
        <f t="shared" si="155"/>
        <v>990.56550320641213</v>
      </c>
      <c r="G702" s="249">
        <f t="shared" si="155"/>
        <v>1082.1965728287983</v>
      </c>
      <c r="H702" s="249">
        <f t="shared" si="155"/>
        <v>1175.2511734656102</v>
      </c>
      <c r="I702" s="249">
        <f t="shared" si="155"/>
        <v>1269.598505735996</v>
      </c>
      <c r="J702" s="249">
        <f t="shared" si="155"/>
        <v>1365.2103967744079</v>
      </c>
      <c r="K702" s="249">
        <f t="shared" si="155"/>
        <v>1462.12427560322</v>
      </c>
      <c r="L702" s="249">
        <f t="shared" si="155"/>
        <v>1560.2893232256058</v>
      </c>
      <c r="M702" s="249">
        <f t="shared" si="155"/>
        <v>1659.6464380320181</v>
      </c>
      <c r="N702" s="249">
        <f t="shared" si="155"/>
        <v>1760.144186944</v>
      </c>
      <c r="O702" s="249">
        <f t="shared" si="155"/>
        <v>1877.13976160478</v>
      </c>
      <c r="P702" s="249">
        <f t="shared" si="155"/>
        <v>1995.3974673599839</v>
      </c>
      <c r="Q702" s="249">
        <f t="shared" si="155"/>
        <v>2114.8626665759875</v>
      </c>
      <c r="R702" s="249">
        <f t="shared" si="155"/>
        <v>2235.4981815935917</v>
      </c>
      <c r="S702" s="249">
        <f t="shared" si="155"/>
        <v>2357.2449589919956</v>
      </c>
      <c r="T702" s="249">
        <f t="shared" si="155"/>
        <v>2480.0671085343997</v>
      </c>
      <c r="U702" s="249">
        <f t="shared" si="155"/>
        <v>2603.9043662192039</v>
      </c>
      <c r="V702" s="249">
        <f t="shared" si="155"/>
        <v>2728.7384860735797</v>
      </c>
      <c r="W702" s="249">
        <f t="shared" si="155"/>
        <v>2854.5500187071834</v>
      </c>
      <c r="X702" s="249">
        <f t="shared" si="155"/>
        <v>2981.3163056159874</v>
      </c>
      <c r="Y702" s="249">
        <f t="shared" si="155"/>
        <v>3109.002854038391</v>
      </c>
      <c r="Z702" s="249">
        <f t="shared" si="155"/>
        <v>3237.603162393596</v>
      </c>
      <c r="AA702" s="249">
        <f t="shared" si="155"/>
        <v>3367.0859021008</v>
      </c>
      <c r="AB702" s="249">
        <f t="shared" si="155"/>
        <v>3497.463206969604</v>
      </c>
      <c r="AC702" s="249">
        <f t="shared" si="155"/>
        <v>3628.7317135519788</v>
      </c>
      <c r="AD702" s="249">
        <f t="shared" si="155"/>
        <v>3760.8930361727835</v>
      </c>
      <c r="AE702" s="249">
        <f t="shared" si="155"/>
        <v>3893.9235095727868</v>
      </c>
      <c r="AF702" s="249">
        <f t="shared" si="155"/>
        <v>4027.8235641951924</v>
      </c>
      <c r="AG702" s="249">
        <f t="shared" si="155"/>
        <v>4162.5622283167959</v>
      </c>
      <c r="AH702" s="249">
        <f t="shared" si="155"/>
        <v>4298.1401056000004</v>
      </c>
    </row>
    <row r="703" spans="2:34" x14ac:dyDescent="0.25">
      <c r="B703" s="256" t="s">
        <v>269</v>
      </c>
      <c r="C703" s="249">
        <f t="shared" ref="C703:AH703" si="156">C$574*C501</f>
        <v>1819.812273664</v>
      </c>
      <c r="D703" s="249">
        <f t="shared" si="156"/>
        <v>1867.9614746239999</v>
      </c>
      <c r="E703" s="249">
        <f t="shared" si="156"/>
        <v>2101.7360691712011</v>
      </c>
      <c r="F703" s="249">
        <f t="shared" si="156"/>
        <v>2336.9719296000285</v>
      </c>
      <c r="G703" s="249">
        <f t="shared" si="156"/>
        <v>2573.7982536447958</v>
      </c>
      <c r="H703" s="249">
        <f t="shared" si="156"/>
        <v>2813.6092209344233</v>
      </c>
      <c r="I703" s="249">
        <f t="shared" si="156"/>
        <v>3057.84041875199</v>
      </c>
      <c r="J703" s="249">
        <f t="shared" si="156"/>
        <v>3307.306904832019</v>
      </c>
      <c r="K703" s="249">
        <f t="shared" si="156"/>
        <v>3561.6961464896481</v>
      </c>
      <c r="L703" s="249">
        <f t="shared" si="156"/>
        <v>3820.1728211136133</v>
      </c>
      <c r="M703" s="249">
        <f t="shared" si="156"/>
        <v>4081.020230268844</v>
      </c>
      <c r="N703" s="249">
        <f t="shared" si="156"/>
        <v>4342.7433454719994</v>
      </c>
      <c r="O703" s="249">
        <f t="shared" si="156"/>
        <v>4642.9152474431494</v>
      </c>
      <c r="P703" s="249">
        <f t="shared" si="156"/>
        <v>4944.4464038591586</v>
      </c>
      <c r="Q703" s="249">
        <f t="shared" si="156"/>
        <v>5247.8053417887686</v>
      </c>
      <c r="R703" s="249">
        <f t="shared" si="156"/>
        <v>5553.9637717759788</v>
      </c>
      <c r="S703" s="249">
        <f t="shared" si="156"/>
        <v>5863.8477089919888</v>
      </c>
      <c r="T703" s="249">
        <f t="shared" si="156"/>
        <v>6177.9079602687998</v>
      </c>
      <c r="U703" s="249">
        <f t="shared" si="156"/>
        <v>6496.13174992321</v>
      </c>
      <c r="V703" s="249">
        <f t="shared" si="156"/>
        <v>6818.4211140863481</v>
      </c>
      <c r="W703" s="249">
        <f t="shared" si="156"/>
        <v>7144.3952442015561</v>
      </c>
      <c r="X703" s="249">
        <f t="shared" si="156"/>
        <v>7473.7849936959665</v>
      </c>
      <c r="Y703" s="249">
        <f t="shared" si="156"/>
        <v>7806.5567128863768</v>
      </c>
      <c r="Z703" s="249">
        <f t="shared" si="156"/>
        <v>8142.9312351743893</v>
      </c>
      <c r="AA703" s="249">
        <f t="shared" si="156"/>
        <v>8483.3530837215985</v>
      </c>
      <c r="AB703" s="249">
        <f t="shared" si="156"/>
        <v>8828.4050097152103</v>
      </c>
      <c r="AC703" s="249">
        <f t="shared" si="156"/>
        <v>9178.5116451839458</v>
      </c>
      <c r="AD703" s="249">
        <f t="shared" si="156"/>
        <v>9533.9542889471559</v>
      </c>
      <c r="AE703" s="249">
        <f t="shared" si="156"/>
        <v>9894.4667255391651</v>
      </c>
      <c r="AF703" s="249">
        <f t="shared" si="156"/>
        <v>10259.405754259176</v>
      </c>
      <c r="AG703" s="249">
        <f t="shared" si="156"/>
        <v>10627.677432780789</v>
      </c>
      <c r="AH703" s="249">
        <f t="shared" si="156"/>
        <v>10998.333270399999</v>
      </c>
    </row>
    <row r="704" spans="2:34" x14ac:dyDescent="0.25">
      <c r="B704" s="256" t="s">
        <v>293</v>
      </c>
      <c r="C704" s="249">
        <f t="shared" ref="C704:AH704" si="157">C$574*C502</f>
        <v>43832.820160800002</v>
      </c>
      <c r="D704" s="249">
        <f t="shared" si="157"/>
        <v>44708.607794399999</v>
      </c>
      <c r="E704" s="249">
        <f t="shared" si="157"/>
        <v>50138.512192560025</v>
      </c>
      <c r="F704" s="249">
        <f t="shared" si="157"/>
        <v>55738.287348480684</v>
      </c>
      <c r="G704" s="249">
        <f t="shared" si="157"/>
        <v>61506.209461839891</v>
      </c>
      <c r="H704" s="249">
        <f t="shared" si="157"/>
        <v>67441.275883520575</v>
      </c>
      <c r="I704" s="249">
        <f t="shared" si="157"/>
        <v>73542.260312399754</v>
      </c>
      <c r="J704" s="249">
        <f t="shared" si="157"/>
        <v>79806.898702080463</v>
      </c>
      <c r="K704" s="249">
        <f t="shared" si="157"/>
        <v>86232.187598481178</v>
      </c>
      <c r="L704" s="249">
        <f t="shared" si="157"/>
        <v>92815.519563360329</v>
      </c>
      <c r="M704" s="249">
        <f t="shared" si="157"/>
        <v>99554.211359681081</v>
      </c>
      <c r="N704" s="249">
        <f t="shared" si="157"/>
        <v>106445.72102560001</v>
      </c>
      <c r="O704" s="249">
        <f t="shared" si="157"/>
        <v>114426.99938911878</v>
      </c>
      <c r="P704" s="249">
        <f t="shared" si="157"/>
        <v>122584.29710559901</v>
      </c>
      <c r="Q704" s="249">
        <f t="shared" si="157"/>
        <v>130916.67409303924</v>
      </c>
      <c r="R704" s="249">
        <f t="shared" si="157"/>
        <v>139424.35292543948</v>
      </c>
      <c r="S704" s="249">
        <f t="shared" si="157"/>
        <v>148107.2971839997</v>
      </c>
      <c r="T704" s="249">
        <f t="shared" si="157"/>
        <v>156963.48623471998</v>
      </c>
      <c r="U704" s="249">
        <f t="shared" si="157"/>
        <v>165990.35620728025</v>
      </c>
      <c r="V704" s="249">
        <f t="shared" si="157"/>
        <v>175187.12672031866</v>
      </c>
      <c r="W704" s="249">
        <f t="shared" si="157"/>
        <v>184553.3665412789</v>
      </c>
      <c r="X704" s="249">
        <f t="shared" si="157"/>
        <v>194087.78908639919</v>
      </c>
      <c r="Y704" s="249">
        <f t="shared" si="157"/>
        <v>203788.61751951944</v>
      </c>
      <c r="Z704" s="249">
        <f t="shared" si="157"/>
        <v>213651.70110591972</v>
      </c>
      <c r="AA704" s="249">
        <f t="shared" si="157"/>
        <v>223669.98972735999</v>
      </c>
      <c r="AB704" s="249">
        <f t="shared" si="157"/>
        <v>233834.08045008028</v>
      </c>
      <c r="AC704" s="249">
        <f t="shared" si="157"/>
        <v>244134.84161879853</v>
      </c>
      <c r="AD704" s="249">
        <f t="shared" si="157"/>
        <v>254565.21413311883</v>
      </c>
      <c r="AE704" s="249">
        <f t="shared" si="157"/>
        <v>265119.36265671911</v>
      </c>
      <c r="AF704" s="249">
        <f t="shared" si="157"/>
        <v>275790.04567663942</v>
      </c>
      <c r="AG704" s="249">
        <f t="shared" si="157"/>
        <v>286570.00283295976</v>
      </c>
      <c r="AH704" s="249">
        <f t="shared" si="157"/>
        <v>297451.61072</v>
      </c>
    </row>
    <row r="705" spans="2:34" x14ac:dyDescent="0.25">
      <c r="B705" s="256" t="s">
        <v>358</v>
      </c>
      <c r="C705" s="249">
        <f t="shared" ref="C705:AH705" si="158">C$574*C503</f>
        <v>1072.0052851200001</v>
      </c>
      <c r="D705" s="249">
        <f t="shared" si="158"/>
        <v>1089.2545520640001</v>
      </c>
      <c r="E705" s="249">
        <f t="shared" si="158"/>
        <v>1216.7340517024004</v>
      </c>
      <c r="F705" s="249">
        <f t="shared" si="158"/>
        <v>1347.1504808832165</v>
      </c>
      <c r="G705" s="249">
        <f t="shared" si="158"/>
        <v>1480.4209609279976</v>
      </c>
      <c r="H705" s="249">
        <f t="shared" si="158"/>
        <v>1616.4929574080138</v>
      </c>
      <c r="I705" s="249">
        <f t="shared" si="158"/>
        <v>1755.3332986559942</v>
      </c>
      <c r="J705" s="249">
        <f t="shared" si="158"/>
        <v>1896.8308570624108</v>
      </c>
      <c r="K705" s="249">
        <f t="shared" si="158"/>
        <v>2040.8711222144282</v>
      </c>
      <c r="L705" s="249">
        <f t="shared" si="158"/>
        <v>2187.4083505344079</v>
      </c>
      <c r="M705" s="249">
        <f t="shared" si="158"/>
        <v>2336.4313585760251</v>
      </c>
      <c r="N705" s="249">
        <f t="shared" si="158"/>
        <v>2487.9315883520003</v>
      </c>
      <c r="O705" s="249">
        <f t="shared" si="158"/>
        <v>2663.7464339583717</v>
      </c>
      <c r="P705" s="249">
        <f t="shared" si="158"/>
        <v>2842.3792073151772</v>
      </c>
      <c r="Q705" s="249">
        <f t="shared" si="158"/>
        <v>3023.7535385119818</v>
      </c>
      <c r="R705" s="249">
        <f t="shared" si="158"/>
        <v>3207.7282202111883</v>
      </c>
      <c r="S705" s="249">
        <f t="shared" si="158"/>
        <v>3394.1967380159936</v>
      </c>
      <c r="T705" s="249">
        <f t="shared" si="158"/>
        <v>3583.0562940031991</v>
      </c>
      <c r="U705" s="249">
        <f t="shared" si="158"/>
        <v>3774.2322316160057</v>
      </c>
      <c r="V705" s="249">
        <f t="shared" si="158"/>
        <v>3967.6042736511708</v>
      </c>
      <c r="W705" s="249">
        <f t="shared" si="158"/>
        <v>4163.0964288703763</v>
      </c>
      <c r="X705" s="249">
        <f t="shared" si="158"/>
        <v>4360.5847167679822</v>
      </c>
      <c r="Y705" s="249">
        <f t="shared" si="158"/>
        <v>4559.9783987519877</v>
      </c>
      <c r="Z705" s="249">
        <f t="shared" si="158"/>
        <v>4761.1768841727944</v>
      </c>
      <c r="AA705" s="249">
        <f t="shared" si="158"/>
        <v>4964.0732931328002</v>
      </c>
      <c r="AB705" s="249">
        <f t="shared" si="158"/>
        <v>5168.6004766592059</v>
      </c>
      <c r="AC705" s="249">
        <f t="shared" si="158"/>
        <v>5374.6607812799684</v>
      </c>
      <c r="AD705" s="249">
        <f t="shared" si="158"/>
        <v>5582.1804372991746</v>
      </c>
      <c r="AE705" s="249">
        <f t="shared" si="158"/>
        <v>5791.0255067839807</v>
      </c>
      <c r="AF705" s="249">
        <f t="shared" si="158"/>
        <v>6001.0726480319881</v>
      </c>
      <c r="AG705" s="249">
        <f t="shared" si="158"/>
        <v>6212.1846390911933</v>
      </c>
      <c r="AH705" s="249">
        <f t="shared" si="158"/>
        <v>6424.1858464000006</v>
      </c>
    </row>
    <row r="706" spans="2:34" x14ac:dyDescent="0.25">
      <c r="B706" s="256" t="s">
        <v>381</v>
      </c>
      <c r="C706" s="249">
        <f t="shared" ref="C706:AH706" si="159">C$574*C504</f>
        <v>2034.6554289600003</v>
      </c>
      <c r="D706" s="249">
        <f t="shared" si="159"/>
        <v>2074.2787396800004</v>
      </c>
      <c r="E706" s="249">
        <f t="shared" si="159"/>
        <v>2325.5651311200008</v>
      </c>
      <c r="F706" s="249">
        <f t="shared" si="159"/>
        <v>2585.1565877760313</v>
      </c>
      <c r="G706" s="249">
        <f t="shared" si="159"/>
        <v>2853.1065719519952</v>
      </c>
      <c r="H706" s="249">
        <f t="shared" si="159"/>
        <v>3129.4663666560264</v>
      </c>
      <c r="I706" s="249">
        <f t="shared" si="159"/>
        <v>3414.2788159199886</v>
      </c>
      <c r="J706" s="249">
        <f t="shared" si="159"/>
        <v>3707.573780736021</v>
      </c>
      <c r="K706" s="249">
        <f t="shared" si="159"/>
        <v>4009.3660061280552</v>
      </c>
      <c r="L706" s="249">
        <f t="shared" si="159"/>
        <v>4319.6595261120156</v>
      </c>
      <c r="M706" s="249">
        <f t="shared" si="159"/>
        <v>4638.4475477760507</v>
      </c>
      <c r="N706" s="249">
        <f t="shared" si="159"/>
        <v>4965.7118716800014</v>
      </c>
      <c r="O706" s="249">
        <f t="shared" si="159"/>
        <v>5345.3424900959417</v>
      </c>
      <c r="P706" s="249">
        <f t="shared" si="159"/>
        <v>5734.8459826559529</v>
      </c>
      <c r="Q706" s="249">
        <f t="shared" si="159"/>
        <v>6134.1230986559649</v>
      </c>
      <c r="R706" s="249">
        <f t="shared" si="159"/>
        <v>6543.0271065599754</v>
      </c>
      <c r="S706" s="249">
        <f t="shared" si="159"/>
        <v>6961.413120479986</v>
      </c>
      <c r="T706" s="249">
        <f t="shared" si="159"/>
        <v>7389.1591885439984</v>
      </c>
      <c r="U706" s="249">
        <f t="shared" si="159"/>
        <v>7826.1859035360103</v>
      </c>
      <c r="V706" s="249">
        <f t="shared" si="159"/>
        <v>8272.4403041279365</v>
      </c>
      <c r="W706" s="249">
        <f t="shared" si="159"/>
        <v>8727.9127639199487</v>
      </c>
      <c r="X706" s="249">
        <f t="shared" si="159"/>
        <v>9192.5555198399597</v>
      </c>
      <c r="Y706" s="249">
        <f t="shared" si="159"/>
        <v>9666.287343215974</v>
      </c>
      <c r="Z706" s="249">
        <f t="shared" si="159"/>
        <v>10148.980439807985</v>
      </c>
      <c r="AA706" s="249">
        <f t="shared" si="159"/>
        <v>10640.521906559998</v>
      </c>
      <c r="AB706" s="249">
        <f t="shared" si="159"/>
        <v>11140.792608960013</v>
      </c>
      <c r="AC706" s="249">
        <f t="shared" si="159"/>
        <v>11649.641159519933</v>
      </c>
      <c r="AD706" s="249">
        <f t="shared" si="159"/>
        <v>12166.963591103944</v>
      </c>
      <c r="AE706" s="249">
        <f t="shared" si="159"/>
        <v>12692.637031535956</v>
      </c>
      <c r="AF706" s="249">
        <f t="shared" si="159"/>
        <v>13226.44682620797</v>
      </c>
      <c r="AG706" s="249">
        <f t="shared" si="159"/>
        <v>13768.207541423984</v>
      </c>
      <c r="AH706" s="249">
        <f t="shared" si="159"/>
        <v>14317.69248</v>
      </c>
    </row>
    <row r="707" spans="2:34" x14ac:dyDescent="0.25">
      <c r="B707" s="256" t="s">
        <v>369</v>
      </c>
      <c r="C707" s="249">
        <f t="shared" ref="C707:AH707" si="160">C$574*C505</f>
        <v>4005.2999498400004</v>
      </c>
      <c r="D707" s="249">
        <f t="shared" si="160"/>
        <v>4055.2712568000006</v>
      </c>
      <c r="E707" s="249">
        <f t="shared" si="160"/>
        <v>4515.2789956560018</v>
      </c>
      <c r="F707" s="249">
        <f t="shared" si="160"/>
        <v>4984.5714330240608</v>
      </c>
      <c r="G707" s="249">
        <f t="shared" si="160"/>
        <v>5462.9024392799911</v>
      </c>
      <c r="H707" s="249">
        <f t="shared" si="160"/>
        <v>5949.9939317280505</v>
      </c>
      <c r="I707" s="249">
        <f t="shared" si="160"/>
        <v>6445.550657159979</v>
      </c>
      <c r="J707" s="249">
        <f t="shared" si="160"/>
        <v>6949.2532554240397</v>
      </c>
      <c r="K707" s="249">
        <f t="shared" si="160"/>
        <v>7460.8052224801013</v>
      </c>
      <c r="L707" s="249">
        <f t="shared" si="160"/>
        <v>7979.9379137280275</v>
      </c>
      <c r="M707" s="249">
        <f t="shared" si="160"/>
        <v>8506.4373231840909</v>
      </c>
      <c r="N707" s="249">
        <f t="shared" si="160"/>
        <v>9040.0687492800007</v>
      </c>
      <c r="O707" s="249">
        <f t="shared" si="160"/>
        <v>9659.9034528478969</v>
      </c>
      <c r="P707" s="249">
        <f t="shared" si="160"/>
        <v>10287.670804415915</v>
      </c>
      <c r="Q707" s="249">
        <f t="shared" si="160"/>
        <v>10922.973580775937</v>
      </c>
      <c r="R707" s="249">
        <f t="shared" si="160"/>
        <v>11565.305672063958</v>
      </c>
      <c r="S707" s="249">
        <f t="shared" si="160"/>
        <v>12214.217186639975</v>
      </c>
      <c r="T707" s="249">
        <f t="shared" si="160"/>
        <v>12869.242886687996</v>
      </c>
      <c r="U707" s="249">
        <f t="shared" si="160"/>
        <v>13530.044036520019</v>
      </c>
      <c r="V707" s="249">
        <f t="shared" si="160"/>
        <v>14196.288040895888</v>
      </c>
      <c r="W707" s="249">
        <f t="shared" si="160"/>
        <v>14867.74054927191</v>
      </c>
      <c r="X707" s="249">
        <f t="shared" si="160"/>
        <v>15544.126146239932</v>
      </c>
      <c r="Y707" s="249">
        <f t="shared" si="160"/>
        <v>16225.118876351953</v>
      </c>
      <c r="Z707" s="249">
        <f t="shared" si="160"/>
        <v>16910.296346495976</v>
      </c>
      <c r="AA707" s="249">
        <f t="shared" si="160"/>
        <v>17599.321180583996</v>
      </c>
      <c r="AB707" s="249">
        <f t="shared" si="160"/>
        <v>18291.843103632018</v>
      </c>
      <c r="AC707" s="249">
        <f t="shared" si="160"/>
        <v>18987.50943539989</v>
      </c>
      <c r="AD707" s="249">
        <f t="shared" si="160"/>
        <v>19685.896400927912</v>
      </c>
      <c r="AE707" s="249">
        <f t="shared" si="160"/>
        <v>20386.680192935932</v>
      </c>
      <c r="AF707" s="249">
        <f t="shared" si="160"/>
        <v>21089.423816207953</v>
      </c>
      <c r="AG707" s="249">
        <f t="shared" si="160"/>
        <v>21793.738390535978</v>
      </c>
      <c r="AH707" s="249">
        <f t="shared" si="160"/>
        <v>22499.231831999998</v>
      </c>
    </row>
    <row r="708" spans="2:34" x14ac:dyDescent="0.25">
      <c r="B708" s="256" t="s">
        <v>370</v>
      </c>
      <c r="C708" s="249">
        <f t="shared" ref="C708:AH708" si="161">C$574*C506</f>
        <v>7991.8518106880019</v>
      </c>
      <c r="D708" s="249">
        <f t="shared" si="161"/>
        <v>8105.2710711040008</v>
      </c>
      <c r="E708" s="249">
        <f t="shared" si="161"/>
        <v>9020.5995866624035</v>
      </c>
      <c r="F708" s="249">
        <f t="shared" si="161"/>
        <v>9936.467046758522</v>
      </c>
      <c r="G708" s="249">
        <f t="shared" si="161"/>
        <v>10854.570079475183</v>
      </c>
      <c r="H708" s="249">
        <f t="shared" si="161"/>
        <v>11782.509759552102</v>
      </c>
      <c r="I708" s="249">
        <f t="shared" si="161"/>
        <v>12727.845248735957</v>
      </c>
      <c r="J708" s="249">
        <f t="shared" si="161"/>
        <v>13693.246367744083</v>
      </c>
      <c r="K708" s="249">
        <f t="shared" si="161"/>
        <v>14676.655618861001</v>
      </c>
      <c r="L708" s="249">
        <f t="shared" si="161"/>
        <v>15676.831099238458</v>
      </c>
      <c r="M708" s="249">
        <f t="shared" si="161"/>
        <v>16690.43228195858</v>
      </c>
      <c r="N708" s="249">
        <f t="shared" si="161"/>
        <v>17714.368495616003</v>
      </c>
      <c r="O708" s="249">
        <f t="shared" si="161"/>
        <v>18903.147742617399</v>
      </c>
      <c r="P708" s="249">
        <f t="shared" si="161"/>
        <v>20104.531925171039</v>
      </c>
      <c r="Q708" s="249">
        <f t="shared" si="161"/>
        <v>21317.69585165428</v>
      </c>
      <c r="R708" s="249">
        <f t="shared" si="161"/>
        <v>22541.877915494319</v>
      </c>
      <c r="S708" s="249">
        <f t="shared" si="161"/>
        <v>23776.349094623958</v>
      </c>
      <c r="T708" s="249">
        <f t="shared" si="161"/>
        <v>25020.179242329596</v>
      </c>
      <c r="U708" s="249">
        <f t="shared" si="161"/>
        <v>26272.581635238439</v>
      </c>
      <c r="V708" s="249">
        <f t="shared" si="161"/>
        <v>27533.263476658991</v>
      </c>
      <c r="W708" s="249">
        <f t="shared" si="161"/>
        <v>28802.204099206232</v>
      </c>
      <c r="X708" s="249">
        <f t="shared" si="161"/>
        <v>30079.287714431877</v>
      </c>
      <c r="Y708" s="249">
        <f t="shared" si="161"/>
        <v>31364.068451039919</v>
      </c>
      <c r="Z708" s="249">
        <f t="shared" si="161"/>
        <v>32655.82713702396</v>
      </c>
      <c r="AA708" s="249">
        <f t="shared" si="161"/>
        <v>33953.874739468803</v>
      </c>
      <c r="AB708" s="249">
        <f t="shared" si="161"/>
        <v>35257.408586368045</v>
      </c>
      <c r="AC708" s="249">
        <f t="shared" si="161"/>
        <v>36565.611711583791</v>
      </c>
      <c r="AD708" s="249">
        <f t="shared" si="161"/>
        <v>37877.81657149423</v>
      </c>
      <c r="AE708" s="249">
        <f t="shared" si="161"/>
        <v>39193.355225951884</v>
      </c>
      <c r="AF708" s="249">
        <f t="shared" si="161"/>
        <v>40511.41475208952</v>
      </c>
      <c r="AG708" s="249">
        <f t="shared" si="161"/>
        <v>41831.153709318365</v>
      </c>
      <c r="AH708" s="249">
        <f t="shared" si="161"/>
        <v>43151.717305600003</v>
      </c>
    </row>
    <row r="709" spans="2:34" x14ac:dyDescent="0.25">
      <c r="B709" s="256" t="s">
        <v>314</v>
      </c>
      <c r="C709" s="249">
        <f t="shared" ref="C709:AH709" si="162">C$574*C507</f>
        <v>24071.084722080002</v>
      </c>
      <c r="D709" s="249">
        <f t="shared" si="162"/>
        <v>24397.132764400005</v>
      </c>
      <c r="E709" s="249">
        <f t="shared" si="162"/>
        <v>27195.832446640012</v>
      </c>
      <c r="F709" s="249">
        <f t="shared" si="162"/>
        <v>30058.802107488362</v>
      </c>
      <c r="G709" s="249">
        <f t="shared" si="162"/>
        <v>32984.858259495944</v>
      </c>
      <c r="H709" s="249">
        <f t="shared" si="162"/>
        <v>35971.853517600306</v>
      </c>
      <c r="I709" s="249">
        <f t="shared" si="162"/>
        <v>39017.567047799872</v>
      </c>
      <c r="J709" s="249">
        <f t="shared" si="162"/>
        <v>42120.454040192235</v>
      </c>
      <c r="K709" s="249">
        <f t="shared" si="162"/>
        <v>45279.520162272616</v>
      </c>
      <c r="L709" s="249">
        <f t="shared" si="162"/>
        <v>48493.400118768172</v>
      </c>
      <c r="M709" s="249">
        <f t="shared" si="162"/>
        <v>51760.794449056564</v>
      </c>
      <c r="N709" s="249">
        <f t="shared" si="162"/>
        <v>55080.212489279998</v>
      </c>
      <c r="O709" s="249">
        <f t="shared" si="162"/>
        <v>58934.190979663363</v>
      </c>
      <c r="P709" s="249">
        <f t="shared" si="162"/>
        <v>62846.56432559948</v>
      </c>
      <c r="Q709" s="249">
        <f t="shared" si="162"/>
        <v>66813.990366727608</v>
      </c>
      <c r="R709" s="249">
        <f t="shared" si="162"/>
        <v>70832.358439743737</v>
      </c>
      <c r="S709" s="249">
        <f t="shared" si="162"/>
        <v>74897.720904159854</v>
      </c>
      <c r="T709" s="249">
        <f t="shared" si="162"/>
        <v>79006.641542927973</v>
      </c>
      <c r="U709" s="249">
        <f t="shared" si="162"/>
        <v>83156.552514376104</v>
      </c>
      <c r="V709" s="249">
        <f t="shared" si="162"/>
        <v>87345.370441471314</v>
      </c>
      <c r="W709" s="249">
        <f t="shared" si="162"/>
        <v>91571.633553223466</v>
      </c>
      <c r="X709" s="249">
        <f t="shared" si="162"/>
        <v>95833.714056959594</v>
      </c>
      <c r="Y709" s="249">
        <f t="shared" si="162"/>
        <v>100129.1440386157</v>
      </c>
      <c r="Z709" s="249">
        <f t="shared" si="162"/>
        <v>104455.05396479985</v>
      </c>
      <c r="AA709" s="249">
        <f t="shared" si="162"/>
        <v>108809.04704524802</v>
      </c>
      <c r="AB709" s="249">
        <f t="shared" si="162"/>
        <v>113188.75250179213</v>
      </c>
      <c r="AC709" s="249">
        <f t="shared" si="162"/>
        <v>117591.72450915928</v>
      </c>
      <c r="AD709" s="249">
        <f t="shared" si="162"/>
        <v>122015.70216105544</v>
      </c>
      <c r="AE709" s="249">
        <f t="shared" si="162"/>
        <v>126458.14399864757</v>
      </c>
      <c r="AF709" s="249">
        <f t="shared" si="162"/>
        <v>130915.97021377573</v>
      </c>
      <c r="AG709" s="249">
        <f t="shared" si="162"/>
        <v>135385.81726392786</v>
      </c>
      <c r="AH709" s="249">
        <f t="shared" si="162"/>
        <v>139864.549528</v>
      </c>
    </row>
    <row r="710" spans="2:34" x14ac:dyDescent="0.25">
      <c r="B710" s="256" t="s">
        <v>409</v>
      </c>
      <c r="C710" s="249">
        <f t="shared" ref="C710:AH710" si="163">C$574*C508</f>
        <v>9327.6661180320007</v>
      </c>
      <c r="D710" s="249">
        <f t="shared" si="163"/>
        <v>9317.5313781599998</v>
      </c>
      <c r="E710" s="249">
        <f t="shared" si="163"/>
        <v>10235.850926400004</v>
      </c>
      <c r="F710" s="249">
        <f t="shared" si="163"/>
        <v>11149.478005881736</v>
      </c>
      <c r="G710" s="249">
        <f t="shared" si="163"/>
        <v>12057.558551937578</v>
      </c>
      <c r="H710" s="249">
        <f t="shared" si="163"/>
        <v>12959.253222182509</v>
      </c>
      <c r="I710" s="249">
        <f t="shared" si="163"/>
        <v>13853.726687159953</v>
      </c>
      <c r="J710" s="249">
        <f t="shared" si="163"/>
        <v>14740.027907174484</v>
      </c>
      <c r="K710" s="249">
        <f t="shared" si="163"/>
        <v>15617.305501051413</v>
      </c>
      <c r="L710" s="249">
        <f t="shared" si="163"/>
        <v>16485.057975686457</v>
      </c>
      <c r="M710" s="249">
        <f t="shared" si="163"/>
        <v>17343.006764832186</v>
      </c>
      <c r="N710" s="249">
        <f t="shared" si="163"/>
        <v>18190.916139648001</v>
      </c>
      <c r="O710" s="249">
        <f t="shared" si="163"/>
        <v>19185.894883271794</v>
      </c>
      <c r="P710" s="249">
        <f t="shared" si="163"/>
        <v>20168.607442319833</v>
      </c>
      <c r="Q710" s="249">
        <f t="shared" si="163"/>
        <v>21138.790428815875</v>
      </c>
      <c r="R710" s="249">
        <f t="shared" si="163"/>
        <v>22096.332948249514</v>
      </c>
      <c r="S710" s="249">
        <f t="shared" si="163"/>
        <v>23041.159556687955</v>
      </c>
      <c r="T710" s="249">
        <f t="shared" si="163"/>
        <v>23973.109918915194</v>
      </c>
      <c r="U710" s="249">
        <f t="shared" si="163"/>
        <v>24891.985756176033</v>
      </c>
      <c r="V710" s="249">
        <f t="shared" si="163"/>
        <v>25797.714840018998</v>
      </c>
      <c r="W710" s="249">
        <f t="shared" si="163"/>
        <v>26690.230018900638</v>
      </c>
      <c r="X710" s="249">
        <f t="shared" si="163"/>
        <v>27569.488244543878</v>
      </c>
      <c r="Y710" s="249">
        <f t="shared" si="163"/>
        <v>28435.50070262872</v>
      </c>
      <c r="Z710" s="249">
        <f t="shared" si="163"/>
        <v>29288.26197050876</v>
      </c>
      <c r="AA710" s="249">
        <f t="shared" si="163"/>
        <v>30127.816873324799</v>
      </c>
      <c r="AB710" s="249">
        <f t="shared" si="163"/>
        <v>30954.205532880034</v>
      </c>
      <c r="AC710" s="249">
        <f t="shared" si="163"/>
        <v>31767.472316183808</v>
      </c>
      <c r="AD710" s="249">
        <f t="shared" si="163"/>
        <v>32567.610896102251</v>
      </c>
      <c r="AE710" s="249">
        <f t="shared" si="163"/>
        <v>33354.647676191882</v>
      </c>
      <c r="AF710" s="249">
        <f t="shared" si="163"/>
        <v>34128.70862005432</v>
      </c>
      <c r="AG710" s="249">
        <f t="shared" si="163"/>
        <v>34889.970115694363</v>
      </c>
      <c r="AH710" s="249">
        <f t="shared" si="163"/>
        <v>35638.510939199994</v>
      </c>
    </row>
    <row r="711" spans="2:34" x14ac:dyDescent="0.25">
      <c r="B711" s="256" t="s">
        <v>442</v>
      </c>
      <c r="C711" s="249">
        <f t="shared" ref="C711:AH711" si="164">C$574*C509</f>
        <v>5885.6972002560005</v>
      </c>
      <c r="D711" s="249">
        <f t="shared" si="164"/>
        <v>5868.7351072640013</v>
      </c>
      <c r="E711" s="249">
        <f t="shared" si="164"/>
        <v>6437.3852603456035</v>
      </c>
      <c r="F711" s="249">
        <f t="shared" si="164"/>
        <v>7003.7090322432859</v>
      </c>
      <c r="G711" s="249">
        <f t="shared" si="164"/>
        <v>7567.4855260991872</v>
      </c>
      <c r="H711" s="249">
        <f t="shared" si="164"/>
        <v>8128.2323142272689</v>
      </c>
      <c r="I711" s="249">
        <f t="shared" si="164"/>
        <v>8685.4388244479705</v>
      </c>
      <c r="J711" s="249">
        <f t="shared" si="164"/>
        <v>9238.723868672052</v>
      </c>
      <c r="K711" s="249">
        <f t="shared" si="164"/>
        <v>9787.8975722945361</v>
      </c>
      <c r="L711" s="249">
        <f t="shared" si="164"/>
        <v>10332.874811174439</v>
      </c>
      <c r="M711" s="249">
        <f t="shared" si="164"/>
        <v>10873.745141203321</v>
      </c>
      <c r="N711" s="249">
        <f t="shared" si="164"/>
        <v>11410.529052032001</v>
      </c>
      <c r="O711" s="249">
        <f t="shared" si="164"/>
        <v>12041.973517337474</v>
      </c>
      <c r="P711" s="249">
        <f t="shared" si="164"/>
        <v>12668.198331583897</v>
      </c>
      <c r="Q711" s="249">
        <f t="shared" si="164"/>
        <v>13289.010997651125</v>
      </c>
      <c r="R711" s="249">
        <f t="shared" si="164"/>
        <v>13904.141534105547</v>
      </c>
      <c r="S711" s="249">
        <f t="shared" si="164"/>
        <v>14513.336102495974</v>
      </c>
      <c r="T711" s="249">
        <f t="shared" si="164"/>
        <v>15116.371678924799</v>
      </c>
      <c r="U711" s="249">
        <f t="shared" si="164"/>
        <v>15712.934302278423</v>
      </c>
      <c r="V711" s="249">
        <f t="shared" si="164"/>
        <v>16302.750370150276</v>
      </c>
      <c r="W711" s="249">
        <f t="shared" si="164"/>
        <v>16885.421122598302</v>
      </c>
      <c r="X711" s="249">
        <f t="shared" si="164"/>
        <v>17460.599799551925</v>
      </c>
      <c r="Y711" s="249">
        <f t="shared" si="164"/>
        <v>18027.970513049549</v>
      </c>
      <c r="Z711" s="249">
        <f t="shared" si="164"/>
        <v>18587.278273535972</v>
      </c>
      <c r="AA711" s="249">
        <f t="shared" si="164"/>
        <v>19138.119941868801</v>
      </c>
      <c r="AB711" s="249">
        <f t="shared" si="164"/>
        <v>19680.183791577627</v>
      </c>
      <c r="AC711" s="249">
        <f t="shared" si="164"/>
        <v>20213.057449663876</v>
      </c>
      <c r="AD711" s="249">
        <f t="shared" si="164"/>
        <v>20736.532228479904</v>
      </c>
      <c r="AE711" s="249">
        <f t="shared" si="164"/>
        <v>21250.36520504313</v>
      </c>
      <c r="AF711" s="249">
        <f t="shared" si="164"/>
        <v>21754.447980390349</v>
      </c>
      <c r="AG711" s="249">
        <f t="shared" si="164"/>
        <v>22248.76682385278</v>
      </c>
      <c r="AH711" s="249">
        <f t="shared" si="164"/>
        <v>22733.250489599999</v>
      </c>
    </row>
    <row r="712" spans="2:34" x14ac:dyDescent="0.25">
      <c r="B712" s="256" t="s">
        <v>306</v>
      </c>
      <c r="C712" s="249">
        <f t="shared" ref="C712:AH712" si="165">C$574*C510</f>
        <v>38512.425735504003</v>
      </c>
      <c r="D712" s="249">
        <f t="shared" si="165"/>
        <v>38545.402239791998</v>
      </c>
      <c r="E712" s="249">
        <f t="shared" si="165"/>
        <v>42429.715521177612</v>
      </c>
      <c r="F712" s="249">
        <f t="shared" si="165"/>
        <v>46309.265396064562</v>
      </c>
      <c r="G712" s="249">
        <f t="shared" si="165"/>
        <v>50182.120503777514</v>
      </c>
      <c r="H712" s="249">
        <f t="shared" si="165"/>
        <v>54045.647580758858</v>
      </c>
      <c r="I712" s="249">
        <f t="shared" si="165"/>
        <v>57897.264788207809</v>
      </c>
      <c r="J712" s="249">
        <f t="shared" si="165"/>
        <v>61735.236239693149</v>
      </c>
      <c r="K712" s="249">
        <f t="shared" si="165"/>
        <v>65558.28766871609</v>
      </c>
      <c r="L712" s="249">
        <f t="shared" si="165"/>
        <v>69364.250438947449</v>
      </c>
      <c r="M712" s="249">
        <f t="shared" si="165"/>
        <v>73150.654883731986</v>
      </c>
      <c r="N712" s="249">
        <f t="shared" si="165"/>
        <v>76914.67767840001</v>
      </c>
      <c r="O712" s="249">
        <f t="shared" si="165"/>
        <v>81322.355896400724</v>
      </c>
      <c r="P712" s="249">
        <f t="shared" si="165"/>
        <v>85700.511103852099</v>
      </c>
      <c r="Q712" s="249">
        <f t="shared" si="165"/>
        <v>90042.100063156278</v>
      </c>
      <c r="R712" s="249">
        <f t="shared" si="165"/>
        <v>94337.877777638045</v>
      </c>
      <c r="S712" s="249">
        <f t="shared" si="165"/>
        <v>98579.090884679812</v>
      </c>
      <c r="T712" s="249">
        <f t="shared" si="165"/>
        <v>102759.08267574718</v>
      </c>
      <c r="U712" s="249">
        <f t="shared" si="165"/>
        <v>106873.64755198576</v>
      </c>
      <c r="V712" s="249">
        <f t="shared" si="165"/>
        <v>110919.20583743916</v>
      </c>
      <c r="W712" s="249">
        <f t="shared" si="165"/>
        <v>114893.76313262813</v>
      </c>
      <c r="X712" s="249">
        <f t="shared" si="165"/>
        <v>118795.1575839835</v>
      </c>
      <c r="Y712" s="249">
        <f t="shared" si="165"/>
        <v>122619.31304693727</v>
      </c>
      <c r="Z712" s="249">
        <f t="shared" si="165"/>
        <v>126361.79924820464</v>
      </c>
      <c r="AA712" s="249">
        <f t="shared" si="165"/>
        <v>130020.17137054559</v>
      </c>
      <c r="AB712" s="249">
        <f t="shared" si="165"/>
        <v>133592.55230882898</v>
      </c>
      <c r="AC712" s="249">
        <f t="shared" si="165"/>
        <v>137077.0126767352</v>
      </c>
      <c r="AD712" s="249">
        <f t="shared" si="165"/>
        <v>140471.93277406017</v>
      </c>
      <c r="AE712" s="249">
        <f t="shared" si="165"/>
        <v>143774.5682405371</v>
      </c>
      <c r="AF712" s="249">
        <f t="shared" si="165"/>
        <v>146980.11860801248</v>
      </c>
      <c r="AG712" s="249">
        <f t="shared" si="165"/>
        <v>150082.68416319345</v>
      </c>
      <c r="AH712" s="249">
        <f t="shared" si="165"/>
        <v>153077.65557119998</v>
      </c>
    </row>
    <row r="713" spans="2:34" x14ac:dyDescent="0.25">
      <c r="B713" s="256" t="s">
        <v>410</v>
      </c>
      <c r="C713" s="249">
        <f t="shared" ref="C713:AH713" si="166">C$574*C511</f>
        <v>1310.8565896640002</v>
      </c>
      <c r="D713" s="249">
        <f t="shared" si="166"/>
        <v>1307.8430763040003</v>
      </c>
      <c r="E713" s="249">
        <f t="shared" si="166"/>
        <v>1435.0832069200007</v>
      </c>
      <c r="F713" s="249">
        <f t="shared" si="166"/>
        <v>1561.325295628819</v>
      </c>
      <c r="G713" s="249">
        <f t="shared" si="166"/>
        <v>1686.4484776879972</v>
      </c>
      <c r="H713" s="249">
        <f t="shared" si="166"/>
        <v>1810.3023854272153</v>
      </c>
      <c r="I713" s="249">
        <f t="shared" si="166"/>
        <v>1932.7293564959939</v>
      </c>
      <c r="J713" s="249">
        <f t="shared" si="166"/>
        <v>2053.6081695232119</v>
      </c>
      <c r="K713" s="249">
        <f t="shared" si="166"/>
        <v>2172.8370880384296</v>
      </c>
      <c r="L713" s="249">
        <f t="shared" si="166"/>
        <v>2290.3141810464085</v>
      </c>
      <c r="M713" s="249">
        <f t="shared" si="166"/>
        <v>2405.9528201696257</v>
      </c>
      <c r="N713" s="249">
        <f t="shared" si="166"/>
        <v>2519.6797344000001</v>
      </c>
      <c r="O713" s="249">
        <f t="shared" si="166"/>
        <v>2653.1936971903719</v>
      </c>
      <c r="P713" s="249">
        <f t="shared" si="166"/>
        <v>2784.3770047871776</v>
      </c>
      <c r="Q713" s="249">
        <f t="shared" si="166"/>
        <v>2913.1891495151831</v>
      </c>
      <c r="R713" s="249">
        <f t="shared" si="166"/>
        <v>3039.5998912255891</v>
      </c>
      <c r="S713" s="249">
        <f t="shared" si="166"/>
        <v>3163.5956639279943</v>
      </c>
      <c r="T713" s="249">
        <f t="shared" si="166"/>
        <v>3285.1398152031998</v>
      </c>
      <c r="U713" s="249">
        <f t="shared" si="166"/>
        <v>3404.1891238960052</v>
      </c>
      <c r="V713" s="249">
        <f t="shared" si="166"/>
        <v>3520.7860443391733</v>
      </c>
      <c r="W713" s="249">
        <f t="shared" si="166"/>
        <v>3634.984514876779</v>
      </c>
      <c r="X713" s="249">
        <f t="shared" si="166"/>
        <v>3746.8126105119841</v>
      </c>
      <c r="Y713" s="249">
        <f t="shared" si="166"/>
        <v>3856.3125684991896</v>
      </c>
      <c r="Z713" s="249">
        <f t="shared" si="166"/>
        <v>3963.4872080383948</v>
      </c>
      <c r="AA713" s="249">
        <f t="shared" si="166"/>
        <v>4068.3311881551999</v>
      </c>
      <c r="AB713" s="249">
        <f t="shared" si="166"/>
        <v>4170.8383644032047</v>
      </c>
      <c r="AC713" s="249">
        <f t="shared" si="166"/>
        <v>4271.0036565839746</v>
      </c>
      <c r="AD713" s="249">
        <f t="shared" si="166"/>
        <v>4368.8228584511808</v>
      </c>
      <c r="AE713" s="249">
        <f t="shared" si="166"/>
        <v>4464.3105833279851</v>
      </c>
      <c r="AF713" s="249">
        <f t="shared" si="166"/>
        <v>4557.44139780159</v>
      </c>
      <c r="AG713" s="249">
        <f t="shared" si="166"/>
        <v>4648.1846881791944</v>
      </c>
      <c r="AH713" s="249">
        <f t="shared" si="166"/>
        <v>4736.5040896</v>
      </c>
    </row>
    <row r="714" spans="2:34" x14ac:dyDescent="0.25">
      <c r="B714" s="256" t="s">
        <v>411</v>
      </c>
      <c r="C714" s="249">
        <f t="shared" ref="C714:AH714" si="167">C$574*C512</f>
        <v>8872.0658932799997</v>
      </c>
      <c r="D714" s="249">
        <f t="shared" si="167"/>
        <v>8813.9363851200014</v>
      </c>
      <c r="E714" s="249">
        <f t="shared" si="167"/>
        <v>9639.938021472004</v>
      </c>
      <c r="F714" s="249">
        <f t="shared" si="167"/>
        <v>10463.272983360128</v>
      </c>
      <c r="G714" s="249">
        <f t="shared" si="167"/>
        <v>11283.276572255982</v>
      </c>
      <c r="H714" s="249">
        <f t="shared" si="167"/>
        <v>12097.009050336104</v>
      </c>
      <c r="I714" s="249">
        <f t="shared" si="167"/>
        <v>12901.493293919955</v>
      </c>
      <c r="J714" s="249">
        <f t="shared" si="167"/>
        <v>13695.600946560076</v>
      </c>
      <c r="K714" s="249">
        <f t="shared" si="167"/>
        <v>14479.799835432197</v>
      </c>
      <c r="L714" s="249">
        <f t="shared" si="167"/>
        <v>15253.999107408052</v>
      </c>
      <c r="M714" s="249">
        <f t="shared" si="167"/>
        <v>16018.68120496817</v>
      </c>
      <c r="N714" s="249">
        <f t="shared" si="167"/>
        <v>16774.238221440002</v>
      </c>
      <c r="O714" s="249">
        <f t="shared" si="167"/>
        <v>17665.473547103811</v>
      </c>
      <c r="P714" s="249">
        <f t="shared" si="167"/>
        <v>18545.092560623849</v>
      </c>
      <c r="Q714" s="249">
        <f t="shared" si="167"/>
        <v>19413.083184503885</v>
      </c>
      <c r="R714" s="249">
        <f t="shared" si="167"/>
        <v>20269.552239743924</v>
      </c>
      <c r="S714" s="249">
        <f t="shared" si="167"/>
        <v>21114.648803639964</v>
      </c>
      <c r="T714" s="249">
        <f t="shared" si="167"/>
        <v>21948.311506655995</v>
      </c>
      <c r="U714" s="249">
        <f t="shared" si="167"/>
        <v>22770.40700431203</v>
      </c>
      <c r="V714" s="249">
        <f t="shared" si="167"/>
        <v>23580.868700063817</v>
      </c>
      <c r="W714" s="249">
        <f t="shared" si="167"/>
        <v>24379.602306575856</v>
      </c>
      <c r="X714" s="249">
        <f t="shared" si="167"/>
        <v>25166.571272639889</v>
      </c>
      <c r="Y714" s="249">
        <f t="shared" si="167"/>
        <v>25941.68539651193</v>
      </c>
      <c r="Z714" s="249">
        <f t="shared" si="167"/>
        <v>26704.95221990396</v>
      </c>
      <c r="AA714" s="249">
        <f t="shared" si="167"/>
        <v>27456.424502927999</v>
      </c>
      <c r="AB714" s="249">
        <f t="shared" si="167"/>
        <v>28196.19892531203</v>
      </c>
      <c r="AC714" s="249">
        <f t="shared" si="167"/>
        <v>28924.410050639824</v>
      </c>
      <c r="AD714" s="249">
        <f t="shared" si="167"/>
        <v>29641.06065974386</v>
      </c>
      <c r="AE714" s="249">
        <f t="shared" si="167"/>
        <v>30346.086225767896</v>
      </c>
      <c r="AF714" s="249">
        <f t="shared" si="167"/>
        <v>31039.325581967929</v>
      </c>
      <c r="AG714" s="249">
        <f t="shared" si="167"/>
        <v>31720.525188575961</v>
      </c>
      <c r="AH714" s="249">
        <f t="shared" si="167"/>
        <v>32389.489727999997</v>
      </c>
    </row>
    <row r="715" spans="2:34" x14ac:dyDescent="0.25">
      <c r="B715" s="256" t="s">
        <v>412</v>
      </c>
      <c r="C715" s="249">
        <f t="shared" ref="C715:AH715" si="168">C$574*C513</f>
        <v>60981.606548480006</v>
      </c>
      <c r="D715" s="249">
        <f t="shared" si="168"/>
        <v>61007.609134079998</v>
      </c>
      <c r="E715" s="249">
        <f t="shared" si="168"/>
        <v>67098.05187036164</v>
      </c>
      <c r="F715" s="249">
        <f t="shared" si="168"/>
        <v>73144.659932775277</v>
      </c>
      <c r="G715" s="249">
        <f t="shared" si="168"/>
        <v>79143.654334617473</v>
      </c>
      <c r="H715" s="249">
        <f t="shared" si="168"/>
        <v>85097.337015399113</v>
      </c>
      <c r="I715" s="249">
        <f t="shared" si="168"/>
        <v>91008.672520703694</v>
      </c>
      <c r="J715" s="249">
        <f t="shared" si="168"/>
        <v>96876.166663373355</v>
      </c>
      <c r="K715" s="249">
        <f t="shared" si="168"/>
        <v>102695.32617989258</v>
      </c>
      <c r="L715" s="249">
        <f t="shared" si="168"/>
        <v>108464.96540252199</v>
      </c>
      <c r="M715" s="249">
        <f t="shared" si="168"/>
        <v>114184.03916946045</v>
      </c>
      <c r="N715" s="249">
        <f t="shared" si="168"/>
        <v>119852.283065344</v>
      </c>
      <c r="O715" s="249">
        <f t="shared" si="168"/>
        <v>126509.32558620024</v>
      </c>
      <c r="P715" s="249">
        <f t="shared" si="168"/>
        <v>133111.74378152849</v>
      </c>
      <c r="Q715" s="249">
        <f t="shared" si="168"/>
        <v>139662.94076016557</v>
      </c>
      <c r="R715" s="249">
        <f t="shared" si="168"/>
        <v>146167.86632130505</v>
      </c>
      <c r="S715" s="249">
        <f t="shared" si="168"/>
        <v>152631.6613884157</v>
      </c>
      <c r="T715" s="249">
        <f t="shared" si="168"/>
        <v>159058.17336811515</v>
      </c>
      <c r="U715" s="249">
        <f t="shared" si="168"/>
        <v>165450.83332574746</v>
      </c>
      <c r="V715" s="249">
        <f t="shared" si="168"/>
        <v>171814.39564124026</v>
      </c>
      <c r="W715" s="249">
        <f t="shared" si="168"/>
        <v>178153.71158351254</v>
      </c>
      <c r="X715" s="249">
        <f t="shared" si="168"/>
        <v>184473.2245447672</v>
      </c>
      <c r="Y715" s="249">
        <f t="shared" si="168"/>
        <v>190777.12466009546</v>
      </c>
      <c r="Z715" s="249">
        <f t="shared" si="168"/>
        <v>197068.17583022051</v>
      </c>
      <c r="AA715" s="249">
        <f t="shared" si="168"/>
        <v>203347.03800934402</v>
      </c>
      <c r="AB715" s="249">
        <f t="shared" si="168"/>
        <v>209612.73116026906</v>
      </c>
      <c r="AC715" s="249">
        <f t="shared" si="168"/>
        <v>215864.03459737473</v>
      </c>
      <c r="AD715" s="249">
        <f t="shared" si="168"/>
        <v>222101.64608276379</v>
      </c>
      <c r="AE715" s="249">
        <f t="shared" si="168"/>
        <v>228325.72673031606</v>
      </c>
      <c r="AF715" s="249">
        <f t="shared" si="168"/>
        <v>234532.72254494671</v>
      </c>
      <c r="AG715" s="249">
        <f t="shared" si="168"/>
        <v>240717.32201233893</v>
      </c>
      <c r="AH715" s="249">
        <f t="shared" si="168"/>
        <v>246874.5857536</v>
      </c>
    </row>
    <row r="716" spans="2:34" x14ac:dyDescent="0.25">
      <c r="B716" s="256" t="s">
        <v>207</v>
      </c>
      <c r="C716" s="249">
        <f t="shared" ref="C716:AH716" si="169">C$574*C514</f>
        <v>1798.2780022080001</v>
      </c>
      <c r="D716" s="249">
        <f t="shared" si="169"/>
        <v>1844.6017969440004</v>
      </c>
      <c r="E716" s="249">
        <f t="shared" si="169"/>
        <v>2079.867289579201</v>
      </c>
      <c r="F716" s="249">
        <f t="shared" si="169"/>
        <v>2324.3087590272285</v>
      </c>
      <c r="G716" s="249">
        <f t="shared" si="169"/>
        <v>2577.9926993183954</v>
      </c>
      <c r="H716" s="249">
        <f t="shared" si="169"/>
        <v>2841.148955635224</v>
      </c>
      <c r="I716" s="249">
        <f t="shared" si="169"/>
        <v>3113.9951253839895</v>
      </c>
      <c r="J716" s="249">
        <f t="shared" si="169"/>
        <v>3396.5694187776194</v>
      </c>
      <c r="K716" s="249">
        <f t="shared" si="169"/>
        <v>3688.8080049648506</v>
      </c>
      <c r="L716" s="249">
        <f t="shared" si="169"/>
        <v>3990.7683915264147</v>
      </c>
      <c r="M716" s="249">
        <f t="shared" si="169"/>
        <v>4302.5056080048462</v>
      </c>
      <c r="N716" s="249">
        <f t="shared" si="169"/>
        <v>4624.0737724800001</v>
      </c>
      <c r="O716" s="249">
        <f t="shared" si="169"/>
        <v>4996.5532241183464</v>
      </c>
      <c r="P716" s="249">
        <f t="shared" si="169"/>
        <v>5380.5956809535555</v>
      </c>
      <c r="Q716" s="249">
        <f t="shared" si="169"/>
        <v>5776.2650215151671</v>
      </c>
      <c r="R716" s="249">
        <f t="shared" si="169"/>
        <v>6183.6224419583759</v>
      </c>
      <c r="S716" s="249">
        <f t="shared" si="169"/>
        <v>6602.7214002959872</v>
      </c>
      <c r="T716" s="249">
        <f t="shared" si="169"/>
        <v>7033.5567806975978</v>
      </c>
      <c r="U716" s="249">
        <f t="shared" si="169"/>
        <v>7476.1516143072104</v>
      </c>
      <c r="V716" s="249">
        <f t="shared" si="169"/>
        <v>7930.5358871231401</v>
      </c>
      <c r="W716" s="249">
        <f t="shared" si="169"/>
        <v>8396.758373529552</v>
      </c>
      <c r="X716" s="249">
        <f t="shared" si="169"/>
        <v>8874.8206698239628</v>
      </c>
      <c r="Y716" s="249">
        <f t="shared" si="169"/>
        <v>9364.717081843175</v>
      </c>
      <c r="Z716" s="249">
        <f t="shared" si="169"/>
        <v>9866.3412508415859</v>
      </c>
      <c r="AA716" s="249">
        <f t="shared" si="169"/>
        <v>10379.4850017792</v>
      </c>
      <c r="AB716" s="249">
        <f t="shared" si="169"/>
        <v>10903.825153123214</v>
      </c>
      <c r="AC716" s="249">
        <f t="shared" si="169"/>
        <v>11439.087713207933</v>
      </c>
      <c r="AD716" s="249">
        <f t="shared" si="169"/>
        <v>11985.017268844746</v>
      </c>
      <c r="AE716" s="249">
        <f t="shared" si="169"/>
        <v>12541.432710225561</v>
      </c>
      <c r="AF716" s="249">
        <f t="shared" si="169"/>
        <v>13108.105795276773</v>
      </c>
      <c r="AG716" s="249">
        <f t="shared" si="169"/>
        <v>13684.819478299187</v>
      </c>
      <c r="AH716" s="249">
        <f t="shared" si="169"/>
        <v>14271.322219200001</v>
      </c>
    </row>
    <row r="717" spans="2:34" x14ac:dyDescent="0.25">
      <c r="B717" s="256" t="s">
        <v>342</v>
      </c>
      <c r="C717" s="249">
        <f t="shared" ref="C717:AH717" si="170">C$574*C515</f>
        <v>17.556949536000005</v>
      </c>
      <c r="D717" s="249">
        <f t="shared" si="170"/>
        <v>17.675914368000004</v>
      </c>
      <c r="E717" s="249">
        <f t="shared" si="170"/>
        <v>19.572904982400011</v>
      </c>
      <c r="F717" s="249">
        <f t="shared" si="170"/>
        <v>21.479067187200265</v>
      </c>
      <c r="G717" s="249">
        <f t="shared" si="170"/>
        <v>23.403339959999961</v>
      </c>
      <c r="H717" s="249">
        <f t="shared" si="170"/>
        <v>25.338512304000222</v>
      </c>
      <c r="I717" s="249">
        <f t="shared" si="170"/>
        <v>27.284982983999914</v>
      </c>
      <c r="J717" s="249">
        <f t="shared" si="170"/>
        <v>29.234776704000168</v>
      </c>
      <c r="K717" s="249">
        <f t="shared" si="170"/>
        <v>31.198660113600425</v>
      </c>
      <c r="L717" s="249">
        <f t="shared" si="170"/>
        <v>33.163673356800125</v>
      </c>
      <c r="M717" s="249">
        <f t="shared" si="170"/>
        <v>35.139951705600382</v>
      </c>
      <c r="N717" s="249">
        <f t="shared" si="170"/>
        <v>37.10572924800001</v>
      </c>
      <c r="O717" s="249">
        <f t="shared" si="170"/>
        <v>39.40188198239958</v>
      </c>
      <c r="P717" s="249">
        <f t="shared" si="170"/>
        <v>41.698517279999663</v>
      </c>
      <c r="Q717" s="249">
        <f t="shared" si="170"/>
        <v>43.996772198399746</v>
      </c>
      <c r="R717" s="249">
        <f t="shared" si="170"/>
        <v>46.281995020799833</v>
      </c>
      <c r="S717" s="249">
        <f t="shared" si="170"/>
        <v>48.561967439999918</v>
      </c>
      <c r="T717" s="249">
        <f t="shared" si="170"/>
        <v>50.838411657599991</v>
      </c>
      <c r="U717" s="249">
        <f t="shared" si="170"/>
        <v>53.10804797760008</v>
      </c>
      <c r="V717" s="249">
        <f t="shared" si="170"/>
        <v>55.366307942399587</v>
      </c>
      <c r="W717" s="249">
        <f t="shared" si="170"/>
        <v>57.61018636799966</v>
      </c>
      <c r="X717" s="249">
        <f t="shared" si="170"/>
        <v>59.831248511999753</v>
      </c>
      <c r="Y717" s="249">
        <f t="shared" si="170"/>
        <v>62.049653668799834</v>
      </c>
      <c r="Z717" s="249">
        <f t="shared" si="170"/>
        <v>64.25145807359992</v>
      </c>
      <c r="AA717" s="249">
        <f t="shared" si="170"/>
        <v>66.438421492800003</v>
      </c>
      <c r="AB717" s="249">
        <f t="shared" si="170"/>
        <v>68.60913958080009</v>
      </c>
      <c r="AC717" s="249">
        <f t="shared" si="170"/>
        <v>70.762207991999588</v>
      </c>
      <c r="AD717" s="249">
        <f t="shared" si="170"/>
        <v>72.88333476479967</v>
      </c>
      <c r="AE717" s="249">
        <f t="shared" si="170"/>
        <v>74.985878519999773</v>
      </c>
      <c r="AF717" s="249">
        <f t="shared" si="170"/>
        <v>77.060468284799839</v>
      </c>
      <c r="AG717" s="249">
        <f t="shared" si="170"/>
        <v>79.109448969599924</v>
      </c>
      <c r="AH717" s="249">
        <f t="shared" si="170"/>
        <v>81.134188800000018</v>
      </c>
    </row>
    <row r="718" spans="2:34" x14ac:dyDescent="0.25">
      <c r="B718" s="256" t="s">
        <v>343</v>
      </c>
      <c r="C718" s="249">
        <f t="shared" ref="C718:AH718" si="171">C$574*C516</f>
        <v>9.417598400000001</v>
      </c>
      <c r="D718" s="249">
        <f t="shared" si="171"/>
        <v>9.4605660800000013</v>
      </c>
      <c r="E718" s="249">
        <f t="shared" si="171"/>
        <v>10.450373472000004</v>
      </c>
      <c r="F718" s="249">
        <f t="shared" si="171"/>
        <v>11.444364288000141</v>
      </c>
      <c r="G718" s="249">
        <f t="shared" si="171"/>
        <v>12.442198495999978</v>
      </c>
      <c r="H718" s="249">
        <f t="shared" si="171"/>
        <v>13.443144512000115</v>
      </c>
      <c r="I718" s="249">
        <f t="shared" si="171"/>
        <v>14.444945759999955</v>
      </c>
      <c r="J718" s="249">
        <f t="shared" si="171"/>
        <v>15.448498688000091</v>
      </c>
      <c r="K718" s="249">
        <f t="shared" si="171"/>
        <v>16.450289632000228</v>
      </c>
      <c r="L718" s="249">
        <f t="shared" si="171"/>
        <v>17.452173312000067</v>
      </c>
      <c r="M718" s="249">
        <f t="shared" si="171"/>
        <v>18.450909120000201</v>
      </c>
      <c r="N718" s="249">
        <f t="shared" si="171"/>
        <v>19.447975680000003</v>
      </c>
      <c r="O718" s="249">
        <f t="shared" si="171"/>
        <v>20.60890495999978</v>
      </c>
      <c r="P718" s="249">
        <f t="shared" si="171"/>
        <v>21.765079167999822</v>
      </c>
      <c r="Q718" s="249">
        <f t="shared" si="171"/>
        <v>22.916621503999863</v>
      </c>
      <c r="R718" s="249">
        <f t="shared" si="171"/>
        <v>24.061097983999911</v>
      </c>
      <c r="S718" s="249">
        <f t="shared" si="171"/>
        <v>25.196450719999955</v>
      </c>
      <c r="T718" s="249">
        <f t="shared" si="171"/>
        <v>26.324632319999996</v>
      </c>
      <c r="U718" s="249">
        <f t="shared" si="171"/>
        <v>27.441755264000044</v>
      </c>
      <c r="V718" s="249">
        <f t="shared" si="171"/>
        <v>28.549783807999788</v>
      </c>
      <c r="W718" s="249">
        <f t="shared" si="171"/>
        <v>29.647410911999827</v>
      </c>
      <c r="X718" s="249">
        <f t="shared" si="171"/>
        <v>30.731458239999871</v>
      </c>
      <c r="Y718" s="249">
        <f t="shared" si="171"/>
        <v>31.806378463999916</v>
      </c>
      <c r="Z718" s="249">
        <f t="shared" si="171"/>
        <v>32.864427007999964</v>
      </c>
      <c r="AA718" s="249">
        <f t="shared" si="171"/>
        <v>33.912490527999999</v>
      </c>
      <c r="AB718" s="249">
        <f t="shared" si="171"/>
        <v>34.94352736000004</v>
      </c>
      <c r="AC718" s="249">
        <f t="shared" si="171"/>
        <v>35.958755839999796</v>
      </c>
      <c r="AD718" s="249">
        <f t="shared" si="171"/>
        <v>36.961482879999835</v>
      </c>
      <c r="AE718" s="249">
        <f t="shared" si="171"/>
        <v>37.945642335999871</v>
      </c>
      <c r="AF718" s="249">
        <f t="shared" si="171"/>
        <v>38.913414847999917</v>
      </c>
      <c r="AG718" s="249">
        <f t="shared" si="171"/>
        <v>39.864510559999957</v>
      </c>
      <c r="AH718" s="249">
        <f t="shared" si="171"/>
        <v>40.796448000000005</v>
      </c>
    </row>
    <row r="719" spans="2:34" x14ac:dyDescent="0.25">
      <c r="B719" s="256" t="s">
        <v>345</v>
      </c>
      <c r="C719" s="249">
        <f t="shared" ref="C719:AH719" si="172">C$574*C517</f>
        <v>29.994591088000004</v>
      </c>
      <c r="D719" s="249">
        <f t="shared" si="172"/>
        <v>30.090601551999999</v>
      </c>
      <c r="E719" s="249">
        <f t="shared" si="172"/>
        <v>33.195726414400021</v>
      </c>
      <c r="F719" s="249">
        <f t="shared" si="172"/>
        <v>36.305624678400449</v>
      </c>
      <c r="G719" s="249">
        <f t="shared" si="172"/>
        <v>39.420648924799934</v>
      </c>
      <c r="H719" s="249">
        <f t="shared" si="172"/>
        <v>42.543375705600354</v>
      </c>
      <c r="I719" s="249">
        <f t="shared" si="172"/>
        <v>45.672096359999856</v>
      </c>
      <c r="J719" s="249">
        <f t="shared" si="172"/>
        <v>48.806729523200282</v>
      </c>
      <c r="K719" s="249">
        <f t="shared" si="172"/>
        <v>51.933226206400711</v>
      </c>
      <c r="L719" s="249">
        <f t="shared" si="172"/>
        <v>55.069161206400196</v>
      </c>
      <c r="M719" s="249">
        <f t="shared" si="172"/>
        <v>58.196580024000632</v>
      </c>
      <c r="N719" s="249">
        <f t="shared" si="172"/>
        <v>61.317055712000005</v>
      </c>
      <c r="O719" s="249">
        <f t="shared" si="172"/>
        <v>64.954002132799303</v>
      </c>
      <c r="P719" s="249">
        <f t="shared" si="172"/>
        <v>68.590908460799426</v>
      </c>
      <c r="Q719" s="249">
        <f t="shared" si="172"/>
        <v>72.206691779199588</v>
      </c>
      <c r="R719" s="249">
        <f t="shared" si="172"/>
        <v>75.802315494399721</v>
      </c>
      <c r="S719" s="249">
        <f t="shared" si="172"/>
        <v>79.381739359999855</v>
      </c>
      <c r="T719" s="249">
        <f t="shared" si="172"/>
        <v>82.931126643199988</v>
      </c>
      <c r="U719" s="249">
        <f t="shared" si="172"/>
        <v>86.450674270400128</v>
      </c>
      <c r="V719" s="249">
        <f t="shared" si="172"/>
        <v>89.940418796799321</v>
      </c>
      <c r="W719" s="249">
        <f t="shared" si="172"/>
        <v>93.405051079999453</v>
      </c>
      <c r="X719" s="249">
        <f t="shared" si="172"/>
        <v>96.830609391999587</v>
      </c>
      <c r="Y719" s="249">
        <f t="shared" si="172"/>
        <v>100.20224170879973</v>
      </c>
      <c r="Z719" s="249">
        <f t="shared" si="172"/>
        <v>103.55151403519986</v>
      </c>
      <c r="AA719" s="249">
        <f t="shared" si="172"/>
        <v>106.84610331999998</v>
      </c>
      <c r="AB719" s="249">
        <f t="shared" si="172"/>
        <v>110.11173852800013</v>
      </c>
      <c r="AC719" s="249">
        <f t="shared" si="172"/>
        <v>113.32696883199934</v>
      </c>
      <c r="AD719" s="249">
        <f t="shared" si="172"/>
        <v>116.48883326079947</v>
      </c>
      <c r="AE719" s="249">
        <f t="shared" si="172"/>
        <v>119.6052076911996</v>
      </c>
      <c r="AF719" s="249">
        <f t="shared" si="172"/>
        <v>122.67297078079972</v>
      </c>
      <c r="AG719" s="249">
        <f t="shared" si="172"/>
        <v>125.69231591839988</v>
      </c>
      <c r="AH719" s="249">
        <f t="shared" si="172"/>
        <v>128.67194560000002</v>
      </c>
    </row>
    <row r="720" spans="2:34" x14ac:dyDescent="0.25">
      <c r="B720" s="256" t="s">
        <v>397</v>
      </c>
      <c r="C720" s="249">
        <f t="shared" ref="C720:AH720" si="173">C$574*C518</f>
        <v>43.590664623999999</v>
      </c>
      <c r="D720" s="249">
        <f t="shared" si="173"/>
        <v>43.881942880000004</v>
      </c>
      <c r="E720" s="249">
        <f t="shared" si="173"/>
        <v>48.691993011200026</v>
      </c>
      <c r="F720" s="249">
        <f t="shared" si="173"/>
        <v>53.675084985600648</v>
      </c>
      <c r="G720" s="249">
        <f t="shared" si="173"/>
        <v>58.817064051199907</v>
      </c>
      <c r="H720" s="249">
        <f t="shared" si="173"/>
        <v>64.085816614400542</v>
      </c>
      <c r="I720" s="249">
        <f t="shared" si="173"/>
        <v>69.443323895999782</v>
      </c>
      <c r="J720" s="249">
        <f t="shared" si="173"/>
        <v>74.869083622400439</v>
      </c>
      <c r="K720" s="249">
        <f t="shared" si="173"/>
        <v>80.381961424001105</v>
      </c>
      <c r="L720" s="249">
        <f t="shared" si="173"/>
        <v>85.977379123200308</v>
      </c>
      <c r="M720" s="249">
        <f t="shared" si="173"/>
        <v>91.671658918400993</v>
      </c>
      <c r="N720" s="249">
        <f t="shared" si="173"/>
        <v>97.476699648000007</v>
      </c>
      <c r="O720" s="249">
        <f t="shared" si="173"/>
        <v>104.25510939999889</v>
      </c>
      <c r="P720" s="249">
        <f t="shared" si="173"/>
        <v>111.16307359679909</v>
      </c>
      <c r="Q720" s="249">
        <f t="shared" si="173"/>
        <v>118.19473609439929</v>
      </c>
      <c r="R720" s="249">
        <f t="shared" si="173"/>
        <v>125.35524529919952</v>
      </c>
      <c r="S720" s="249">
        <f t="shared" si="173"/>
        <v>132.66202347999976</v>
      </c>
      <c r="T720" s="249">
        <f t="shared" si="173"/>
        <v>140.09293460479998</v>
      </c>
      <c r="U720" s="249">
        <f t="shared" si="173"/>
        <v>147.6669346944002</v>
      </c>
      <c r="V720" s="249">
        <f t="shared" si="173"/>
        <v>155.37424331519878</v>
      </c>
      <c r="W720" s="249">
        <f t="shared" si="173"/>
        <v>163.21933094559904</v>
      </c>
      <c r="X720" s="249">
        <f t="shared" si="173"/>
        <v>171.20227355199927</v>
      </c>
      <c r="Y720" s="249">
        <f t="shared" si="173"/>
        <v>179.3309466383995</v>
      </c>
      <c r="Z720" s="249">
        <f t="shared" si="173"/>
        <v>187.57797345279977</v>
      </c>
      <c r="AA720" s="249">
        <f t="shared" si="173"/>
        <v>195.95793858239998</v>
      </c>
      <c r="AB720" s="249">
        <f t="shared" si="173"/>
        <v>204.44157188480025</v>
      </c>
      <c r="AC720" s="249">
        <f t="shared" si="173"/>
        <v>213.02154596799872</v>
      </c>
      <c r="AD720" s="249">
        <f t="shared" si="173"/>
        <v>221.69848779519899</v>
      </c>
      <c r="AE720" s="249">
        <f t="shared" si="173"/>
        <v>230.45664924319925</v>
      </c>
      <c r="AF720" s="249">
        <f t="shared" si="173"/>
        <v>239.29055015359944</v>
      </c>
      <c r="AG720" s="249">
        <f t="shared" si="173"/>
        <v>248.17298301599976</v>
      </c>
      <c r="AH720" s="249">
        <f t="shared" si="173"/>
        <v>257.12222400000002</v>
      </c>
    </row>
    <row r="721" spans="2:34" x14ac:dyDescent="0.25">
      <c r="B721" s="256" t="s">
        <v>224</v>
      </c>
      <c r="C721" s="249">
        <f t="shared" ref="C721:AH721" si="174">C$574*C519</f>
        <v>48.432250368000005</v>
      </c>
      <c r="D721" s="249">
        <f t="shared" si="174"/>
        <v>49.358563775999997</v>
      </c>
      <c r="E721" s="249">
        <f t="shared" si="174"/>
        <v>55.335661286400018</v>
      </c>
      <c r="F721" s="249">
        <f t="shared" si="174"/>
        <v>61.53234439680076</v>
      </c>
      <c r="G721" s="249">
        <f t="shared" si="174"/>
        <v>67.963792665599897</v>
      </c>
      <c r="H721" s="249">
        <f t="shared" si="174"/>
        <v>74.650996224000622</v>
      </c>
      <c r="I721" s="249">
        <f t="shared" si="174"/>
        <v>81.610170623999736</v>
      </c>
      <c r="J721" s="249">
        <f t="shared" si="174"/>
        <v>88.856180121600516</v>
      </c>
      <c r="K721" s="249">
        <f t="shared" si="174"/>
        <v>96.402898022401317</v>
      </c>
      <c r="L721" s="249">
        <f t="shared" si="174"/>
        <v>104.24856764160037</v>
      </c>
      <c r="M721" s="249">
        <f t="shared" si="174"/>
        <v>112.39195029120123</v>
      </c>
      <c r="N721" s="249">
        <f t="shared" si="174"/>
        <v>120.82478054400003</v>
      </c>
      <c r="O721" s="249">
        <f t="shared" si="174"/>
        <v>130.62004813439862</v>
      </c>
      <c r="P721" s="249">
        <f t="shared" si="174"/>
        <v>140.75533900799888</v>
      </c>
      <c r="Q721" s="249">
        <f t="shared" si="174"/>
        <v>151.23858762239914</v>
      </c>
      <c r="R721" s="249">
        <f t="shared" si="174"/>
        <v>162.07415239679938</v>
      </c>
      <c r="S721" s="249">
        <f t="shared" si="174"/>
        <v>173.26305561599969</v>
      </c>
      <c r="T721" s="249">
        <f t="shared" si="174"/>
        <v>184.8193762176</v>
      </c>
      <c r="U721" s="249">
        <f t="shared" si="174"/>
        <v>196.72626314880026</v>
      </c>
      <c r="V721" s="249">
        <f t="shared" si="174"/>
        <v>208.99604943359842</v>
      </c>
      <c r="W721" s="249">
        <f t="shared" si="174"/>
        <v>221.6403777599987</v>
      </c>
      <c r="X721" s="249">
        <f t="shared" si="174"/>
        <v>234.65622239999897</v>
      </c>
      <c r="Y721" s="249">
        <f t="shared" si="174"/>
        <v>248.05633743359931</v>
      </c>
      <c r="Z721" s="249">
        <f t="shared" si="174"/>
        <v>261.82239713279967</v>
      </c>
      <c r="AA721" s="249">
        <f t="shared" si="174"/>
        <v>275.96853331199998</v>
      </c>
      <c r="AB721" s="249">
        <f t="shared" si="174"/>
        <v>290.51692289280032</v>
      </c>
      <c r="AC721" s="249">
        <f t="shared" si="174"/>
        <v>305.44209590399817</v>
      </c>
      <c r="AD721" s="249">
        <f t="shared" si="174"/>
        <v>320.76794972159854</v>
      </c>
      <c r="AE721" s="249">
        <f t="shared" si="174"/>
        <v>336.48402453119883</v>
      </c>
      <c r="AF721" s="249">
        <f t="shared" si="174"/>
        <v>352.59844181759922</v>
      </c>
      <c r="AG721" s="249">
        <f t="shared" si="174"/>
        <v>369.08745793919968</v>
      </c>
      <c r="AH721" s="249">
        <f t="shared" si="174"/>
        <v>385.96440960000001</v>
      </c>
    </row>
    <row r="722" spans="2:34" x14ac:dyDescent="0.25">
      <c r="B722" s="256" t="s">
        <v>271</v>
      </c>
      <c r="C722" s="249">
        <f t="shared" ref="C722:AH722" si="175">C$574*C520</f>
        <v>21211.397006304</v>
      </c>
      <c r="D722" s="249">
        <f t="shared" si="175"/>
        <v>21548.948140192002</v>
      </c>
      <c r="E722" s="249">
        <f t="shared" si="175"/>
        <v>24062.536018048009</v>
      </c>
      <c r="F722" s="249">
        <f t="shared" si="175"/>
        <v>26624.569042905921</v>
      </c>
      <c r="G722" s="249">
        <f t="shared" si="175"/>
        <v>29233.15240543355</v>
      </c>
      <c r="H722" s="249">
        <f t="shared" si="175"/>
        <v>31886.812447571472</v>
      </c>
      <c r="I722" s="249">
        <f t="shared" si="175"/>
        <v>34584.283115807884</v>
      </c>
      <c r="J722" s="249">
        <f t="shared" si="175"/>
        <v>37324.803441049808</v>
      </c>
      <c r="K722" s="249">
        <f t="shared" si="175"/>
        <v>40107.195078685349</v>
      </c>
      <c r="L722" s="249">
        <f t="shared" si="175"/>
        <v>42929.189048390552</v>
      </c>
      <c r="M722" s="249">
        <f t="shared" si="175"/>
        <v>45787.558813971693</v>
      </c>
      <c r="N722" s="249">
        <f t="shared" si="175"/>
        <v>48679.164495872014</v>
      </c>
      <c r="O722" s="249">
        <f t="shared" si="175"/>
        <v>52029.934276786647</v>
      </c>
      <c r="P722" s="249">
        <f t="shared" si="175"/>
        <v>55418.894860754757</v>
      </c>
      <c r="Q722" s="249">
        <f t="shared" si="175"/>
        <v>58841.865756534062</v>
      </c>
      <c r="R722" s="249">
        <f t="shared" si="175"/>
        <v>62293.572403199767</v>
      </c>
      <c r="S722" s="249">
        <f t="shared" si="175"/>
        <v>65769.318347263878</v>
      </c>
      <c r="T722" s="249">
        <f t="shared" si="175"/>
        <v>69264.938501913595</v>
      </c>
      <c r="U722" s="249">
        <f t="shared" si="175"/>
        <v>72778.549323180909</v>
      </c>
      <c r="V722" s="249">
        <f t="shared" si="175"/>
        <v>76310.785659762623</v>
      </c>
      <c r="W722" s="249">
        <f t="shared" si="175"/>
        <v>79864.430971378737</v>
      </c>
      <c r="X722" s="249">
        <f t="shared" si="175"/>
        <v>83441.493420703657</v>
      </c>
      <c r="Y722" s="249">
        <f t="shared" si="175"/>
        <v>87041.54847093737</v>
      </c>
      <c r="Z722" s="249">
        <f t="shared" si="175"/>
        <v>90661.884581990264</v>
      </c>
      <c r="AA722" s="249">
        <f t="shared" si="175"/>
        <v>94299.430575260805</v>
      </c>
      <c r="AB722" s="249">
        <f t="shared" si="175"/>
        <v>97950.072340646511</v>
      </c>
      <c r="AC722" s="249">
        <f t="shared" si="175"/>
        <v>101609.5922268154</v>
      </c>
      <c r="AD722" s="249">
        <f t="shared" si="175"/>
        <v>105275.60006870991</v>
      </c>
      <c r="AE722" s="249">
        <f t="shared" si="175"/>
        <v>108945.52837541084</v>
      </c>
      <c r="AF722" s="249">
        <f t="shared" si="175"/>
        <v>112614.47781731815</v>
      </c>
      <c r="AG722" s="249">
        <f t="shared" si="175"/>
        <v>116276.63084623027</v>
      </c>
      <c r="AH722" s="249">
        <f t="shared" si="175"/>
        <v>119926.55694079999</v>
      </c>
    </row>
    <row r="723" spans="2:34" x14ac:dyDescent="0.25">
      <c r="B723" s="256" t="s">
        <v>246</v>
      </c>
      <c r="C723" s="249">
        <f t="shared" ref="C723:AH723" si="176">C$574*C521</f>
        <v>8227.9679883520002</v>
      </c>
      <c r="D723" s="249">
        <f t="shared" si="176"/>
        <v>8453.9432812799987</v>
      </c>
      <c r="E723" s="249">
        <f t="shared" si="176"/>
        <v>9550.581836364805</v>
      </c>
      <c r="F723" s="249">
        <f t="shared" si="176"/>
        <v>10695.920236108932</v>
      </c>
      <c r="G723" s="249">
        <f t="shared" si="176"/>
        <v>11891.04996468478</v>
      </c>
      <c r="H723" s="249">
        <f t="shared" si="176"/>
        <v>13137.46511033611</v>
      </c>
      <c r="I723" s="249">
        <f t="shared" si="176"/>
        <v>14436.676119935952</v>
      </c>
      <c r="J723" s="249">
        <f t="shared" si="176"/>
        <v>15789.774982553688</v>
      </c>
      <c r="K723" s="249">
        <f t="shared" si="176"/>
        <v>17197.640873593835</v>
      </c>
      <c r="L723" s="249">
        <f t="shared" si="176"/>
        <v>18661.503871180867</v>
      </c>
      <c r="M723" s="249">
        <f t="shared" si="176"/>
        <v>20182.687408710615</v>
      </c>
      <c r="N723" s="249">
        <f t="shared" si="176"/>
        <v>21762.492906111998</v>
      </c>
      <c r="O723" s="249">
        <f t="shared" si="176"/>
        <v>23595.846040658947</v>
      </c>
      <c r="P723" s="249">
        <f t="shared" si="176"/>
        <v>25499.332860466988</v>
      </c>
      <c r="Q723" s="249">
        <f t="shared" si="176"/>
        <v>27474.401962649437</v>
      </c>
      <c r="R723" s="249">
        <f t="shared" si="176"/>
        <v>29522.522983116683</v>
      </c>
      <c r="S723" s="249">
        <f t="shared" si="176"/>
        <v>31645.066134975939</v>
      </c>
      <c r="T723" s="249">
        <f t="shared" si="176"/>
        <v>33843.349745587191</v>
      </c>
      <c r="U723" s="249">
        <f t="shared" si="176"/>
        <v>36118.354031020848</v>
      </c>
      <c r="V723" s="249">
        <f t="shared" si="176"/>
        <v>38470.688253670101</v>
      </c>
      <c r="W723" s="249">
        <f t="shared" si="176"/>
        <v>40900.612711570961</v>
      </c>
      <c r="X723" s="249">
        <f t="shared" si="176"/>
        <v>43408.389213055816</v>
      </c>
      <c r="Y723" s="249">
        <f t="shared" si="176"/>
        <v>45994.475110483065</v>
      </c>
      <c r="Z723" s="249">
        <f t="shared" si="176"/>
        <v>48659.470646169531</v>
      </c>
      <c r="AA723" s="249">
        <f t="shared" si="176"/>
        <v>51403.799636403193</v>
      </c>
      <c r="AB723" s="249">
        <f t="shared" si="176"/>
        <v>54227.756494822454</v>
      </c>
      <c r="AC723" s="249">
        <f t="shared" si="176"/>
        <v>57131.682243551659</v>
      </c>
      <c r="AD723" s="249">
        <f t="shared" si="176"/>
        <v>60115.809207193321</v>
      </c>
      <c r="AE723" s="249">
        <f t="shared" si="176"/>
        <v>63180.235447526189</v>
      </c>
      <c r="AF723" s="249">
        <f t="shared" si="176"/>
        <v>66324.675871731059</v>
      </c>
      <c r="AG723" s="249">
        <f t="shared" si="176"/>
        <v>69548.663707846325</v>
      </c>
      <c r="AH723" s="249">
        <f t="shared" si="176"/>
        <v>72851.773119999998</v>
      </c>
    </row>
    <row r="724" spans="2:34" x14ac:dyDescent="0.25">
      <c r="B724" s="256" t="s">
        <v>444</v>
      </c>
      <c r="C724" s="249">
        <f t="shared" ref="C724:AH724" si="177">C$574*C522</f>
        <v>932.943992256</v>
      </c>
      <c r="D724" s="249">
        <f t="shared" si="177"/>
        <v>929.23677424000016</v>
      </c>
      <c r="E724" s="249">
        <f t="shared" si="177"/>
        <v>1017.5016703984005</v>
      </c>
      <c r="F724" s="249">
        <f t="shared" si="177"/>
        <v>1104.3187967808135</v>
      </c>
      <c r="G724" s="249">
        <f t="shared" si="177"/>
        <v>1189.706371484798</v>
      </c>
      <c r="H724" s="249">
        <f t="shared" si="177"/>
        <v>1273.8218273760108</v>
      </c>
      <c r="I724" s="249">
        <f t="shared" si="177"/>
        <v>1356.8253624719955</v>
      </c>
      <c r="J724" s="249">
        <f t="shared" si="177"/>
        <v>1438.7786928384085</v>
      </c>
      <c r="K724" s="249">
        <f t="shared" si="177"/>
        <v>1519.6298974288209</v>
      </c>
      <c r="L724" s="249">
        <f t="shared" si="177"/>
        <v>1599.3329683680058</v>
      </c>
      <c r="M724" s="249">
        <f t="shared" si="177"/>
        <v>1677.7871477712183</v>
      </c>
      <c r="N724" s="249">
        <f t="shared" si="177"/>
        <v>1754.9003135359999</v>
      </c>
      <c r="O724" s="249">
        <f t="shared" si="177"/>
        <v>1845.8090903583804</v>
      </c>
      <c r="P724" s="249">
        <f t="shared" si="177"/>
        <v>1935.1705371359842</v>
      </c>
      <c r="Q724" s="249">
        <f t="shared" si="177"/>
        <v>2022.9616869231882</v>
      </c>
      <c r="R724" s="249">
        <f t="shared" si="177"/>
        <v>2109.160682534392</v>
      </c>
      <c r="S724" s="249">
        <f t="shared" si="177"/>
        <v>2193.7493405519963</v>
      </c>
      <c r="T724" s="249">
        <f t="shared" si="177"/>
        <v>2276.7124378432</v>
      </c>
      <c r="U724" s="249">
        <f t="shared" si="177"/>
        <v>2358.0487023456035</v>
      </c>
      <c r="V724" s="249">
        <f t="shared" si="177"/>
        <v>2437.7604317247815</v>
      </c>
      <c r="W724" s="249">
        <f t="shared" si="177"/>
        <v>2515.8757981631852</v>
      </c>
      <c r="X724" s="249">
        <f t="shared" si="177"/>
        <v>2592.4192755679892</v>
      </c>
      <c r="Y724" s="249">
        <f t="shared" si="177"/>
        <v>2667.3983784015927</v>
      </c>
      <c r="Z724" s="249">
        <f t="shared" si="177"/>
        <v>2740.8257056767966</v>
      </c>
      <c r="AA724" s="249">
        <f t="shared" si="177"/>
        <v>2812.7272530591999</v>
      </c>
      <c r="AB724" s="249">
        <f t="shared" si="177"/>
        <v>2883.1503605984035</v>
      </c>
      <c r="AC724" s="249">
        <f t="shared" si="177"/>
        <v>2952.1288616399829</v>
      </c>
      <c r="AD724" s="249">
        <f t="shared" si="177"/>
        <v>3019.6906856063865</v>
      </c>
      <c r="AE724" s="249">
        <f t="shared" si="177"/>
        <v>3085.8385121055899</v>
      </c>
      <c r="AF724" s="249">
        <f t="shared" si="177"/>
        <v>3150.5552744159936</v>
      </c>
      <c r="AG724" s="249">
        <f t="shared" si="177"/>
        <v>3213.8113109647975</v>
      </c>
      <c r="AH724" s="249">
        <f t="shared" si="177"/>
        <v>3275.5629920000001</v>
      </c>
    </row>
    <row r="725" spans="2:34" x14ac:dyDescent="0.25">
      <c r="B725" s="256" t="s">
        <v>208</v>
      </c>
      <c r="C725" s="249">
        <f t="shared" ref="C725:AH725" si="178">C$574*C523</f>
        <v>16.725439920000003</v>
      </c>
      <c r="D725" s="249">
        <f t="shared" si="178"/>
        <v>16.827940800000004</v>
      </c>
      <c r="E725" s="249">
        <f t="shared" si="178"/>
        <v>18.618027120000011</v>
      </c>
      <c r="F725" s="249">
        <f t="shared" si="178"/>
        <v>20.417969952000252</v>
      </c>
      <c r="G725" s="249">
        <f t="shared" si="178"/>
        <v>22.226023871999963</v>
      </c>
      <c r="H725" s="249">
        <f t="shared" si="178"/>
        <v>24.042325776000204</v>
      </c>
      <c r="I725" s="249">
        <f t="shared" si="178"/>
        <v>25.86898043999992</v>
      </c>
      <c r="J725" s="249">
        <f t="shared" si="178"/>
        <v>27.700905600000162</v>
      </c>
      <c r="K725" s="249">
        <f t="shared" si="178"/>
        <v>29.540719392000408</v>
      </c>
      <c r="L725" s="249">
        <f t="shared" si="178"/>
        <v>31.383442224000117</v>
      </c>
      <c r="M725" s="249">
        <f t="shared" si="178"/>
        <v>33.23751031200036</v>
      </c>
      <c r="N725" s="249">
        <f t="shared" si="178"/>
        <v>35.092605120000002</v>
      </c>
      <c r="O725" s="249">
        <f t="shared" si="178"/>
        <v>37.260362207999599</v>
      </c>
      <c r="P725" s="249">
        <f t="shared" si="178"/>
        <v>39.429766511999681</v>
      </c>
      <c r="Q725" s="249">
        <f t="shared" si="178"/>
        <v>41.612473535999762</v>
      </c>
      <c r="R725" s="249">
        <f t="shared" si="178"/>
        <v>43.789828223999834</v>
      </c>
      <c r="S725" s="249">
        <f t="shared" si="178"/>
        <v>45.979400879999915</v>
      </c>
      <c r="T725" s="249">
        <f t="shared" si="178"/>
        <v>48.165818975999997</v>
      </c>
      <c r="U725" s="249">
        <f t="shared" si="178"/>
        <v>50.347395120000073</v>
      </c>
      <c r="V725" s="249">
        <f t="shared" si="178"/>
        <v>52.5330037439996</v>
      </c>
      <c r="W725" s="249">
        <f t="shared" si="178"/>
        <v>54.709670231999674</v>
      </c>
      <c r="X725" s="249">
        <f t="shared" si="178"/>
        <v>56.879871359999768</v>
      </c>
      <c r="Y725" s="249">
        <f t="shared" si="178"/>
        <v>59.042784263999842</v>
      </c>
      <c r="Z725" s="249">
        <f t="shared" si="178"/>
        <v>61.194749951999917</v>
      </c>
      <c r="AA725" s="249">
        <f t="shared" si="178"/>
        <v>63.335408328</v>
      </c>
      <c r="AB725" s="249">
        <f t="shared" si="178"/>
        <v>65.458325280000082</v>
      </c>
      <c r="AC725" s="249">
        <f t="shared" si="178"/>
        <v>67.564790159999617</v>
      </c>
      <c r="AD725" s="249">
        <f t="shared" si="178"/>
        <v>69.649193951999692</v>
      </c>
      <c r="AE725" s="249">
        <f t="shared" si="178"/>
        <v>71.723906399999777</v>
      </c>
      <c r="AF725" s="249">
        <f t="shared" si="178"/>
        <v>73.770608735999843</v>
      </c>
      <c r="AG725" s="249">
        <f t="shared" si="178"/>
        <v>75.79286248799994</v>
      </c>
      <c r="AH725" s="249">
        <f t="shared" si="178"/>
        <v>77.793384000000017</v>
      </c>
    </row>
    <row r="726" spans="2:34" x14ac:dyDescent="0.25">
      <c r="B726" s="256" t="s">
        <v>247</v>
      </c>
      <c r="C726" s="249">
        <f t="shared" ref="C726:AH726" si="179">C$574*C524</f>
        <v>2996.021103392</v>
      </c>
      <c r="D726" s="249">
        <f t="shared" si="179"/>
        <v>3058.8227601599997</v>
      </c>
      <c r="E726" s="249">
        <f t="shared" si="179"/>
        <v>3434.0315035488011</v>
      </c>
      <c r="F726" s="249">
        <f t="shared" si="179"/>
        <v>3822.1860282624452</v>
      </c>
      <c r="G726" s="249">
        <f t="shared" si="179"/>
        <v>4223.3366820735919</v>
      </c>
      <c r="H726" s="249">
        <f t="shared" si="179"/>
        <v>4637.5772966656377</v>
      </c>
      <c r="I726" s="249">
        <f t="shared" si="179"/>
        <v>5064.9690716159821</v>
      </c>
      <c r="J726" s="249">
        <f t="shared" si="179"/>
        <v>5505.5317932544312</v>
      </c>
      <c r="K726" s="249">
        <f t="shared" si="179"/>
        <v>5959.2475158400812</v>
      </c>
      <c r="L726" s="249">
        <f t="shared" si="179"/>
        <v>6426.1689262272221</v>
      </c>
      <c r="M726" s="249">
        <f t="shared" si="179"/>
        <v>6906.3045754848745</v>
      </c>
      <c r="N726" s="249">
        <f t="shared" si="179"/>
        <v>7399.6877092479999</v>
      </c>
      <c r="O726" s="249">
        <f t="shared" si="179"/>
        <v>7971.7800052191124</v>
      </c>
      <c r="P726" s="249">
        <f t="shared" si="179"/>
        <v>8559.3158081983293</v>
      </c>
      <c r="Q726" s="249">
        <f t="shared" si="179"/>
        <v>9162.1998227007462</v>
      </c>
      <c r="R726" s="249">
        <f t="shared" si="179"/>
        <v>9780.2821424383601</v>
      </c>
      <c r="S726" s="249">
        <f t="shared" si="179"/>
        <v>10413.409575071979</v>
      </c>
      <c r="T726" s="249">
        <f t="shared" si="179"/>
        <v>11061.420312172795</v>
      </c>
      <c r="U726" s="249">
        <f t="shared" si="179"/>
        <v>11724.184318809614</v>
      </c>
      <c r="V726" s="249">
        <f t="shared" si="179"/>
        <v>12401.574014169502</v>
      </c>
      <c r="W726" s="249">
        <f t="shared" si="179"/>
        <v>13093.48734727352</v>
      </c>
      <c r="X726" s="249">
        <f t="shared" si="179"/>
        <v>13799.793921407936</v>
      </c>
      <c r="Y726" s="249">
        <f t="shared" si="179"/>
        <v>14520.280234940759</v>
      </c>
      <c r="Z726" s="249">
        <f t="shared" si="179"/>
        <v>15254.693913804776</v>
      </c>
      <c r="AA726" s="249">
        <f t="shared" si="179"/>
        <v>16002.647040572794</v>
      </c>
      <c r="AB726" s="249">
        <f t="shared" si="179"/>
        <v>16763.688060793618</v>
      </c>
      <c r="AC726" s="249">
        <f t="shared" si="179"/>
        <v>17537.347981103896</v>
      </c>
      <c r="AD726" s="249">
        <f t="shared" si="179"/>
        <v>18323.261454630312</v>
      </c>
      <c r="AE726" s="249">
        <f t="shared" si="179"/>
        <v>19121.041075775935</v>
      </c>
      <c r="AF726" s="249">
        <f t="shared" si="179"/>
        <v>19930.310275743956</v>
      </c>
      <c r="AG726" s="249">
        <f t="shared" si="179"/>
        <v>20750.657536223975</v>
      </c>
      <c r="AH726" s="249">
        <f t="shared" si="179"/>
        <v>21581.695599999995</v>
      </c>
    </row>
    <row r="727" spans="2:34" x14ac:dyDescent="0.25">
      <c r="B727" s="256" t="s">
        <v>413</v>
      </c>
      <c r="C727" s="249">
        <f t="shared" ref="C727:AH727" si="180">C$574*C525</f>
        <v>2086.4994522239999</v>
      </c>
      <c r="D727" s="249">
        <f t="shared" si="180"/>
        <v>2087.5054203360005</v>
      </c>
      <c r="E727" s="249">
        <f t="shared" si="180"/>
        <v>2296.7114583072012</v>
      </c>
      <c r="F727" s="249">
        <f t="shared" si="180"/>
        <v>2505.2588567232306</v>
      </c>
      <c r="G727" s="249">
        <f t="shared" si="180"/>
        <v>2712.989589502396</v>
      </c>
      <c r="H727" s="249">
        <f t="shared" si="180"/>
        <v>2919.7738481408251</v>
      </c>
      <c r="I727" s="249">
        <f t="shared" si="180"/>
        <v>3125.5010564399895</v>
      </c>
      <c r="J727" s="249">
        <f t="shared" si="180"/>
        <v>3330.0057324544196</v>
      </c>
      <c r="K727" s="249">
        <f t="shared" si="180"/>
        <v>3533.0916531376483</v>
      </c>
      <c r="L727" s="249">
        <f t="shared" si="180"/>
        <v>3734.5826306880135</v>
      </c>
      <c r="M727" s="249">
        <f t="shared" si="180"/>
        <v>3934.2753303120421</v>
      </c>
      <c r="N727" s="249">
        <f t="shared" si="180"/>
        <v>4132.0061818240001</v>
      </c>
      <c r="O727" s="249">
        <f t="shared" si="180"/>
        <v>4363.443184126354</v>
      </c>
      <c r="P727" s="249">
        <f t="shared" si="180"/>
        <v>4592.4512471391636</v>
      </c>
      <c r="Q727" s="249">
        <f t="shared" si="180"/>
        <v>4818.9268897871725</v>
      </c>
      <c r="R727" s="249">
        <f t="shared" si="180"/>
        <v>5042.8450630271818</v>
      </c>
      <c r="S727" s="249">
        <f t="shared" si="180"/>
        <v>5264.1402051279902</v>
      </c>
      <c r="T727" s="249">
        <f t="shared" si="180"/>
        <v>5482.7784230784</v>
      </c>
      <c r="U727" s="249">
        <f t="shared" si="180"/>
        <v>5698.6950461936085</v>
      </c>
      <c r="V727" s="249">
        <f t="shared" si="180"/>
        <v>5911.9506224063553</v>
      </c>
      <c r="W727" s="249">
        <f t="shared" si="180"/>
        <v>6122.619412787164</v>
      </c>
      <c r="X727" s="249">
        <f t="shared" si="180"/>
        <v>6330.7828333759735</v>
      </c>
      <c r="Y727" s="249">
        <f t="shared" si="180"/>
        <v>6536.4944034783821</v>
      </c>
      <c r="Z727" s="249">
        <f t="shared" si="180"/>
        <v>6739.7731509247906</v>
      </c>
      <c r="AA727" s="249">
        <f t="shared" si="180"/>
        <v>6940.6919303951991</v>
      </c>
      <c r="AB727" s="249">
        <f t="shared" si="180"/>
        <v>7139.3179610336083</v>
      </c>
      <c r="AC727" s="249">
        <f t="shared" si="180"/>
        <v>7335.6763866399579</v>
      </c>
      <c r="AD727" s="249">
        <f t="shared" si="180"/>
        <v>7529.8618592831663</v>
      </c>
      <c r="AE727" s="249">
        <f t="shared" si="180"/>
        <v>7721.8556935871757</v>
      </c>
      <c r="AF727" s="249">
        <f t="shared" si="180"/>
        <v>7911.6786562527832</v>
      </c>
      <c r="AG727" s="249">
        <f t="shared" si="180"/>
        <v>8099.3450405951917</v>
      </c>
      <c r="AH727" s="249">
        <f t="shared" si="180"/>
        <v>8284.8147728000004</v>
      </c>
    </row>
    <row r="728" spans="2:34" x14ac:dyDescent="0.25">
      <c r="B728" s="256" t="s">
        <v>445</v>
      </c>
      <c r="C728" s="249">
        <f t="shared" ref="C728:AH728" si="181">C$574*C526</f>
        <v>571.41366998400008</v>
      </c>
      <c r="D728" s="249">
        <f t="shared" si="181"/>
        <v>571.49009107200004</v>
      </c>
      <c r="E728" s="249">
        <f t="shared" si="181"/>
        <v>628.57590158880032</v>
      </c>
      <c r="F728" s="249">
        <f t="shared" si="181"/>
        <v>685.49089173120842</v>
      </c>
      <c r="G728" s="249">
        <f t="shared" si="181"/>
        <v>742.19951744639877</v>
      </c>
      <c r="H728" s="249">
        <f t="shared" si="181"/>
        <v>798.6560085504068</v>
      </c>
      <c r="I728" s="249">
        <f t="shared" si="181"/>
        <v>854.81673904799732</v>
      </c>
      <c r="J728" s="249">
        <f t="shared" si="181"/>
        <v>910.64951861760517</v>
      </c>
      <c r="K728" s="249">
        <f t="shared" si="181"/>
        <v>966.14445100321313</v>
      </c>
      <c r="L728" s="249">
        <f t="shared" si="181"/>
        <v>1021.2787748160036</v>
      </c>
      <c r="M728" s="249">
        <f t="shared" si="181"/>
        <v>1076.0578505280116</v>
      </c>
      <c r="N728" s="249">
        <f t="shared" si="181"/>
        <v>1130.4828601920001</v>
      </c>
      <c r="O728" s="249">
        <f t="shared" si="181"/>
        <v>1194.3419874335875</v>
      </c>
      <c r="P728" s="249">
        <f t="shared" si="181"/>
        <v>1257.7837460543899</v>
      </c>
      <c r="Q728" s="249">
        <f t="shared" si="181"/>
        <v>1320.8027779727922</v>
      </c>
      <c r="R728" s="249">
        <f t="shared" si="181"/>
        <v>1383.4025122175947</v>
      </c>
      <c r="S728" s="249">
        <f t="shared" si="181"/>
        <v>1445.5744102799974</v>
      </c>
      <c r="T728" s="249">
        <f t="shared" si="181"/>
        <v>1507.3239915935999</v>
      </c>
      <c r="U728" s="249">
        <f t="shared" si="181"/>
        <v>1568.6301381696023</v>
      </c>
      <c r="V728" s="249">
        <f t="shared" si="181"/>
        <v>1629.495358732788</v>
      </c>
      <c r="W728" s="249">
        <f t="shared" si="181"/>
        <v>1689.8852530367903</v>
      </c>
      <c r="X728" s="249">
        <f t="shared" si="181"/>
        <v>1749.8081779199929</v>
      </c>
      <c r="Y728" s="249">
        <f t="shared" si="181"/>
        <v>1809.2297032559954</v>
      </c>
      <c r="Z728" s="249">
        <f t="shared" si="181"/>
        <v>1868.1374718719976</v>
      </c>
      <c r="AA728" s="249">
        <f t="shared" si="181"/>
        <v>1926.5261699087998</v>
      </c>
      <c r="AB728" s="249">
        <f t="shared" si="181"/>
        <v>1984.3495789824024</v>
      </c>
      <c r="AC728" s="249">
        <f t="shared" si="181"/>
        <v>2041.5789318239881</v>
      </c>
      <c r="AD728" s="249">
        <f t="shared" si="181"/>
        <v>2098.1721848831908</v>
      </c>
      <c r="AE728" s="249">
        <f t="shared" si="181"/>
        <v>2154.1557210047931</v>
      </c>
      <c r="AF728" s="249">
        <f t="shared" si="181"/>
        <v>2209.4810676575953</v>
      </c>
      <c r="AG728" s="249">
        <f t="shared" si="181"/>
        <v>2264.1739252271977</v>
      </c>
      <c r="AH728" s="249">
        <f t="shared" si="181"/>
        <v>2318.2075296000003</v>
      </c>
    </row>
    <row r="729" spans="2:34" x14ac:dyDescent="0.25">
      <c r="B729" s="256" t="s">
        <v>382</v>
      </c>
      <c r="C729" s="249">
        <f t="shared" ref="C729:AH729" si="182">C$574*C527</f>
        <v>117.577699056</v>
      </c>
      <c r="D729" s="249">
        <f t="shared" si="182"/>
        <v>120.57181660800001</v>
      </c>
      <c r="E729" s="249">
        <f t="shared" si="182"/>
        <v>135.93411295200008</v>
      </c>
      <c r="F729" s="249">
        <f t="shared" si="182"/>
        <v>151.90829268480181</v>
      </c>
      <c r="G729" s="249">
        <f t="shared" si="182"/>
        <v>168.5041682687997</v>
      </c>
      <c r="H729" s="249">
        <f t="shared" si="182"/>
        <v>185.74380457920154</v>
      </c>
      <c r="I729" s="249">
        <f t="shared" si="182"/>
        <v>203.64510628799931</v>
      </c>
      <c r="J729" s="249">
        <f t="shared" si="182"/>
        <v>222.21734169600128</v>
      </c>
      <c r="K729" s="249">
        <f t="shared" si="182"/>
        <v>241.47374621760326</v>
      </c>
      <c r="L729" s="249">
        <f t="shared" si="182"/>
        <v>261.4321192032009</v>
      </c>
      <c r="M729" s="249">
        <f t="shared" si="182"/>
        <v>282.11387604480302</v>
      </c>
      <c r="N729" s="249">
        <f t="shared" si="182"/>
        <v>303.53790441599995</v>
      </c>
      <c r="O729" s="249">
        <f t="shared" si="182"/>
        <v>328.42692794879645</v>
      </c>
      <c r="P729" s="249">
        <f t="shared" si="182"/>
        <v>354.20571446399703</v>
      </c>
      <c r="Q729" s="249">
        <f t="shared" si="182"/>
        <v>380.90658319199775</v>
      </c>
      <c r="R729" s="249">
        <f t="shared" si="182"/>
        <v>408.54070967039837</v>
      </c>
      <c r="S729" s="249">
        <f t="shared" si="182"/>
        <v>437.13322531199918</v>
      </c>
      <c r="T729" s="249">
        <f t="shared" si="182"/>
        <v>466.69823786879982</v>
      </c>
      <c r="U729" s="249">
        <f t="shared" si="182"/>
        <v>497.25200273760066</v>
      </c>
      <c r="V729" s="249">
        <f t="shared" si="182"/>
        <v>528.79651568639599</v>
      </c>
      <c r="W729" s="249">
        <f t="shared" si="182"/>
        <v>561.3269250527967</v>
      </c>
      <c r="X729" s="249">
        <f t="shared" si="182"/>
        <v>594.82847894399742</v>
      </c>
      <c r="Y729" s="249">
        <f t="shared" si="182"/>
        <v>629.31861953279815</v>
      </c>
      <c r="Z729" s="249">
        <f t="shared" si="182"/>
        <v>664.79603258879899</v>
      </c>
      <c r="AA729" s="249">
        <f t="shared" si="182"/>
        <v>701.2669572719999</v>
      </c>
      <c r="AB729" s="249">
        <f t="shared" si="182"/>
        <v>738.73713818880071</v>
      </c>
      <c r="AC729" s="249">
        <f t="shared" si="182"/>
        <v>777.20324320799523</v>
      </c>
      <c r="AD729" s="249">
        <f t="shared" si="182"/>
        <v>816.67194727679623</v>
      </c>
      <c r="AE729" s="249">
        <f t="shared" si="182"/>
        <v>857.14695496799709</v>
      </c>
      <c r="AF729" s="249">
        <f t="shared" si="182"/>
        <v>898.6293103391979</v>
      </c>
      <c r="AG729" s="249">
        <f t="shared" si="182"/>
        <v>941.14085083199893</v>
      </c>
      <c r="AH729" s="249">
        <f t="shared" si="182"/>
        <v>984.69132479999985</v>
      </c>
    </row>
    <row r="730" spans="2:34" x14ac:dyDescent="0.25">
      <c r="B730" s="256" t="s">
        <v>230</v>
      </c>
      <c r="C730" s="249">
        <f t="shared" ref="C730:AH730" si="183">C$574*C528</f>
        <v>31979.372307903999</v>
      </c>
      <c r="D730" s="249">
        <f t="shared" si="183"/>
        <v>32389.187313280006</v>
      </c>
      <c r="E730" s="249">
        <f t="shared" si="183"/>
        <v>36068.619971507214</v>
      </c>
      <c r="F730" s="249">
        <f t="shared" si="183"/>
        <v>39815.584621210088</v>
      </c>
      <c r="G730" s="249">
        <f t="shared" si="183"/>
        <v>43628.071133337529</v>
      </c>
      <c r="H730" s="249">
        <f t="shared" si="183"/>
        <v>47505.138884582804</v>
      </c>
      <c r="I730" s="249">
        <f t="shared" si="183"/>
        <v>51445.947408575827</v>
      </c>
      <c r="J730" s="249">
        <f t="shared" si="183"/>
        <v>55448.621247488321</v>
      </c>
      <c r="K730" s="249">
        <f t="shared" si="183"/>
        <v>59510.778096941613</v>
      </c>
      <c r="L730" s="249">
        <f t="shared" si="183"/>
        <v>63630.825985843425</v>
      </c>
      <c r="M730" s="249">
        <f t="shared" si="183"/>
        <v>67807.341746323931</v>
      </c>
      <c r="N730" s="249">
        <f t="shared" si="183"/>
        <v>72038.824444159996</v>
      </c>
      <c r="O730" s="249">
        <f t="shared" si="183"/>
        <v>76955.884697439178</v>
      </c>
      <c r="P730" s="249">
        <f t="shared" si="183"/>
        <v>81935.80036194493</v>
      </c>
      <c r="Q730" s="249">
        <f t="shared" si="183"/>
        <v>86975.980138610699</v>
      </c>
      <c r="R730" s="249">
        <f t="shared" si="183"/>
        <v>92073.436963378845</v>
      </c>
      <c r="S730" s="249">
        <f t="shared" si="183"/>
        <v>97225.247085567797</v>
      </c>
      <c r="T730" s="249">
        <f t="shared" si="183"/>
        <v>102428.78455649277</v>
      </c>
      <c r="U730" s="249">
        <f t="shared" si="183"/>
        <v>107681.78074142736</v>
      </c>
      <c r="V730" s="249">
        <f t="shared" si="183"/>
        <v>112981.98648522154</v>
      </c>
      <c r="W730" s="249">
        <f t="shared" si="183"/>
        <v>118327.3594500921</v>
      </c>
      <c r="X730" s="249">
        <f t="shared" si="183"/>
        <v>123715.67439347149</v>
      </c>
      <c r="Y730" s="249">
        <f t="shared" si="183"/>
        <v>129144.43823335005</v>
      </c>
      <c r="Z730" s="249">
        <f t="shared" si="183"/>
        <v>134610.82232801261</v>
      </c>
      <c r="AA730" s="249">
        <f t="shared" si="183"/>
        <v>140111.74534497279</v>
      </c>
      <c r="AB730" s="249">
        <f t="shared" si="183"/>
        <v>145643.89589137936</v>
      </c>
      <c r="AC730" s="249">
        <f t="shared" si="183"/>
        <v>151203.94626937513</v>
      </c>
      <c r="AD730" s="249">
        <f t="shared" si="183"/>
        <v>156788.93966238649</v>
      </c>
      <c r="AE730" s="249">
        <f t="shared" si="183"/>
        <v>162395.80454657227</v>
      </c>
      <c r="AF730" s="249">
        <f t="shared" si="183"/>
        <v>168020.86535548125</v>
      </c>
      <c r="AG730" s="249">
        <f t="shared" si="183"/>
        <v>173660.11446994543</v>
      </c>
      <c r="AH730" s="249">
        <f t="shared" si="183"/>
        <v>179309.7231296</v>
      </c>
    </row>
    <row r="731" spans="2:34" x14ac:dyDescent="0.25">
      <c r="B731" s="256" t="s">
        <v>446</v>
      </c>
      <c r="C731" s="249">
        <f t="shared" ref="C731:AH731" si="184">C$574*C529</f>
        <v>47246.025976672005</v>
      </c>
      <c r="D731" s="249">
        <f t="shared" si="184"/>
        <v>47264.223115568006</v>
      </c>
      <c r="E731" s="249">
        <f t="shared" si="184"/>
        <v>51980.001500961625</v>
      </c>
      <c r="F731" s="249">
        <f t="shared" si="184"/>
        <v>56673.838590855084</v>
      </c>
      <c r="G731" s="249">
        <f t="shared" si="184"/>
        <v>61344.271922003099</v>
      </c>
      <c r="H731" s="249">
        <f t="shared" si="184"/>
        <v>65994.265138211762</v>
      </c>
      <c r="I731" s="249">
        <f t="shared" si="184"/>
        <v>70626.901573367766</v>
      </c>
      <c r="J731" s="249">
        <f t="shared" si="184"/>
        <v>75240.81944947243</v>
      </c>
      <c r="K731" s="249">
        <f t="shared" si="184"/>
        <v>79832.23376972109</v>
      </c>
      <c r="L731" s="249">
        <f t="shared" si="184"/>
        <v>84400.621698701099</v>
      </c>
      <c r="M731" s="249">
        <f t="shared" si="184"/>
        <v>88945.843934946563</v>
      </c>
      <c r="N731" s="249">
        <f t="shared" si="184"/>
        <v>93467.741363423993</v>
      </c>
      <c r="O731" s="249">
        <f t="shared" si="184"/>
        <v>98777.187667002145</v>
      </c>
      <c r="P731" s="249">
        <f t="shared" si="184"/>
        <v>104059.00932107434</v>
      </c>
      <c r="Q731" s="249">
        <f t="shared" si="184"/>
        <v>109311.70054770017</v>
      </c>
      <c r="R731" s="249">
        <f t="shared" si="184"/>
        <v>114533.29820442837</v>
      </c>
      <c r="S731" s="249">
        <f t="shared" si="184"/>
        <v>119721.74212476777</v>
      </c>
      <c r="T731" s="249">
        <f t="shared" si="184"/>
        <v>124875.14682505597</v>
      </c>
      <c r="U731" s="249">
        <f t="shared" si="184"/>
        <v>129991.89125883859</v>
      </c>
      <c r="V731" s="249">
        <f t="shared" si="184"/>
        <v>135070.19799844376</v>
      </c>
      <c r="W731" s="249">
        <f t="shared" si="184"/>
        <v>140108.27778432556</v>
      </c>
      <c r="X731" s="249">
        <f t="shared" si="184"/>
        <v>145103.87866543938</v>
      </c>
      <c r="Y731" s="249">
        <f t="shared" si="184"/>
        <v>150054.53587955318</v>
      </c>
      <c r="Z731" s="249">
        <f t="shared" si="184"/>
        <v>154956.85847272936</v>
      </c>
      <c r="AA731" s="249">
        <f t="shared" si="184"/>
        <v>159806.02212401122</v>
      </c>
      <c r="AB731" s="249">
        <f t="shared" si="184"/>
        <v>164596.10942620179</v>
      </c>
      <c r="AC731" s="249">
        <f t="shared" si="184"/>
        <v>169321.34942016698</v>
      </c>
      <c r="AD731" s="249">
        <f t="shared" si="184"/>
        <v>173977.71254259761</v>
      </c>
      <c r="AE731" s="249">
        <f t="shared" si="184"/>
        <v>178560.79896534659</v>
      </c>
      <c r="AF731" s="249">
        <f t="shared" si="184"/>
        <v>183063.38905817558</v>
      </c>
      <c r="AG731" s="249">
        <f t="shared" si="184"/>
        <v>187477.314284747</v>
      </c>
      <c r="AH731" s="249">
        <f t="shared" si="184"/>
        <v>191795.13564160001</v>
      </c>
    </row>
    <row r="732" spans="2:34" x14ac:dyDescent="0.25">
      <c r="B732" s="256" t="s">
        <v>294</v>
      </c>
      <c r="C732" s="249">
        <f t="shared" ref="C732:AH732" si="185">C$574*C530</f>
        <v>2322.7516971519999</v>
      </c>
      <c r="D732" s="249">
        <f t="shared" si="185"/>
        <v>2332.5024959999996</v>
      </c>
      <c r="E732" s="249">
        <f t="shared" si="185"/>
        <v>2575.8244027648007</v>
      </c>
      <c r="F732" s="249">
        <f t="shared" si="185"/>
        <v>2820.2562422784345</v>
      </c>
      <c r="G732" s="249">
        <f t="shared" si="185"/>
        <v>3065.6351127167945</v>
      </c>
      <c r="H732" s="249">
        <f t="shared" si="185"/>
        <v>3311.8049965056275</v>
      </c>
      <c r="I732" s="249">
        <f t="shared" si="185"/>
        <v>3558.6259647359884</v>
      </c>
      <c r="J732" s="249">
        <f t="shared" si="185"/>
        <v>3805.9289829376212</v>
      </c>
      <c r="K732" s="249">
        <f t="shared" si="185"/>
        <v>4053.5732180992545</v>
      </c>
      <c r="L732" s="249">
        <f t="shared" si="185"/>
        <v>4301.4716476416143</v>
      </c>
      <c r="M732" s="249">
        <f t="shared" si="185"/>
        <v>4549.5826174976482</v>
      </c>
      <c r="N732" s="249">
        <f t="shared" si="185"/>
        <v>4797.8466094079995</v>
      </c>
      <c r="O732" s="249">
        <f t="shared" si="185"/>
        <v>5087.9675421823449</v>
      </c>
      <c r="P732" s="249">
        <f t="shared" si="185"/>
        <v>5378.1333873919548</v>
      </c>
      <c r="Q732" s="249">
        <f t="shared" si="185"/>
        <v>5668.1046772479667</v>
      </c>
      <c r="R732" s="249">
        <f t="shared" si="185"/>
        <v>5957.5893175295751</v>
      </c>
      <c r="S732" s="249">
        <f t="shared" si="185"/>
        <v>6246.2899546879862</v>
      </c>
      <c r="T732" s="249">
        <f t="shared" si="185"/>
        <v>6533.9796367615991</v>
      </c>
      <c r="U732" s="249">
        <f t="shared" si="185"/>
        <v>6820.4665633280092</v>
      </c>
      <c r="V732" s="249">
        <f t="shared" si="185"/>
        <v>7105.5187726847453</v>
      </c>
      <c r="W732" s="249">
        <f t="shared" si="185"/>
        <v>7388.907230924754</v>
      </c>
      <c r="X732" s="249">
        <f t="shared" si="185"/>
        <v>7670.4054199039656</v>
      </c>
      <c r="Y732" s="249">
        <f t="shared" si="185"/>
        <v>7949.7934840831776</v>
      </c>
      <c r="Z732" s="249">
        <f t="shared" si="185"/>
        <v>8226.8403417087866</v>
      </c>
      <c r="AA732" s="249">
        <f t="shared" si="185"/>
        <v>8501.2917159935987</v>
      </c>
      <c r="AB732" s="249">
        <f t="shared" si="185"/>
        <v>8772.8854636544074</v>
      </c>
      <c r="AC732" s="249">
        <f t="shared" si="185"/>
        <v>9041.3688707839428</v>
      </c>
      <c r="AD732" s="249">
        <f t="shared" si="185"/>
        <v>9306.5260070399563</v>
      </c>
      <c r="AE732" s="249">
        <f t="shared" si="185"/>
        <v>9568.193067443166</v>
      </c>
      <c r="AF732" s="249">
        <f t="shared" si="185"/>
        <v>9826.233658982379</v>
      </c>
      <c r="AG732" s="249">
        <f t="shared" si="185"/>
        <v>10080.560174182387</v>
      </c>
      <c r="AH732" s="249">
        <f t="shared" si="185"/>
        <v>10331.093350399999</v>
      </c>
    </row>
    <row r="733" spans="2:34" x14ac:dyDescent="0.25">
      <c r="B733" s="256" t="s">
        <v>255</v>
      </c>
      <c r="C733" s="249">
        <f t="shared" ref="C733:AH733" si="186">C$574*C531</f>
        <v>11107.46620728</v>
      </c>
      <c r="D733" s="249">
        <f t="shared" si="186"/>
        <v>11376.254349359999</v>
      </c>
      <c r="E733" s="249">
        <f t="shared" si="186"/>
        <v>12816.410225784006</v>
      </c>
      <c r="F733" s="249">
        <f t="shared" si="186"/>
        <v>14318.602979904172</v>
      </c>
      <c r="G733" s="249">
        <f t="shared" si="186"/>
        <v>15883.910844359969</v>
      </c>
      <c r="H733" s="249">
        <f t="shared" si="186"/>
        <v>17512.978475664142</v>
      </c>
      <c r="I733" s="249">
        <f t="shared" si="186"/>
        <v>19206.399109319933</v>
      </c>
      <c r="J733" s="249">
        <f t="shared" si="186"/>
        <v>20964.919257984118</v>
      </c>
      <c r="K733" s="249">
        <f t="shared" si="186"/>
        <v>22789.526609736309</v>
      </c>
      <c r="L733" s="249">
        <f t="shared" si="186"/>
        <v>24681.195465552082</v>
      </c>
      <c r="M733" s="249">
        <f t="shared" si="186"/>
        <v>26641.001671224287</v>
      </c>
      <c r="N733" s="249">
        <f t="shared" si="186"/>
        <v>28669.952165279999</v>
      </c>
      <c r="O733" s="249">
        <f t="shared" si="186"/>
        <v>31023.569319119662</v>
      </c>
      <c r="P733" s="249">
        <f t="shared" si="186"/>
        <v>33458.65586913572</v>
      </c>
      <c r="Q733" s="249">
        <f t="shared" si="186"/>
        <v>35975.82463291179</v>
      </c>
      <c r="R733" s="249">
        <f t="shared" si="186"/>
        <v>38575.552562687844</v>
      </c>
      <c r="S733" s="249">
        <f t="shared" si="186"/>
        <v>41258.22539159991</v>
      </c>
      <c r="T733" s="249">
        <f t="shared" si="186"/>
        <v>44024.288627759983</v>
      </c>
      <c r="U733" s="249">
        <f t="shared" si="186"/>
        <v>46874.120667792056</v>
      </c>
      <c r="V733" s="249">
        <f t="shared" si="186"/>
        <v>49807.887456287615</v>
      </c>
      <c r="W733" s="249">
        <f t="shared" si="186"/>
        <v>52825.653695327681</v>
      </c>
      <c r="X733" s="249">
        <f t="shared" si="186"/>
        <v>55927.449452879759</v>
      </c>
      <c r="Y733" s="249">
        <f t="shared" si="186"/>
        <v>59113.314184127827</v>
      </c>
      <c r="Z733" s="249">
        <f t="shared" si="186"/>
        <v>62383.3715742719</v>
      </c>
      <c r="AA733" s="249">
        <f t="shared" si="186"/>
        <v>65737.735127183987</v>
      </c>
      <c r="AB733" s="249">
        <f t="shared" si="186"/>
        <v>69176.537856624054</v>
      </c>
      <c r="AC733" s="249">
        <f t="shared" si="186"/>
        <v>72699.910747079557</v>
      </c>
      <c r="AD733" s="249">
        <f t="shared" si="186"/>
        <v>76307.896826111639</v>
      </c>
      <c r="AE733" s="249">
        <f t="shared" si="186"/>
        <v>80000.498919359714</v>
      </c>
      <c r="AF733" s="249">
        <f t="shared" si="186"/>
        <v>83777.665778399823</v>
      </c>
      <c r="AG733" s="249">
        <f t="shared" si="186"/>
        <v>87639.346075847905</v>
      </c>
      <c r="AH733" s="249">
        <f t="shared" si="186"/>
        <v>91585.502087999979</v>
      </c>
    </row>
    <row r="734" spans="2:34" x14ac:dyDescent="0.25">
      <c r="B734" s="256" t="s">
        <v>371</v>
      </c>
      <c r="C734" s="249">
        <f t="shared" ref="C734:AH734" si="187">C$574*C532</f>
        <v>251.16741961600007</v>
      </c>
      <c r="D734" s="249">
        <f t="shared" si="187"/>
        <v>253.44466028800002</v>
      </c>
      <c r="E734" s="249">
        <f t="shared" si="187"/>
        <v>281.24324088960014</v>
      </c>
      <c r="F734" s="249">
        <f t="shared" si="187"/>
        <v>309.42373777920369</v>
      </c>
      <c r="G734" s="249">
        <f t="shared" si="187"/>
        <v>337.96783279999943</v>
      </c>
      <c r="H734" s="249">
        <f t="shared" si="187"/>
        <v>366.85833107840313</v>
      </c>
      <c r="I734" s="249">
        <f t="shared" si="187"/>
        <v>396.08045711999875</v>
      </c>
      <c r="J734" s="249">
        <f t="shared" si="187"/>
        <v>425.6054375936024</v>
      </c>
      <c r="K734" s="249">
        <f t="shared" si="187"/>
        <v>455.4292978048062</v>
      </c>
      <c r="L734" s="249">
        <f t="shared" si="187"/>
        <v>485.52274598400174</v>
      </c>
      <c r="M734" s="249">
        <f t="shared" si="187"/>
        <v>515.86176115200556</v>
      </c>
      <c r="N734" s="249">
        <f t="shared" si="187"/>
        <v>546.43320953600005</v>
      </c>
      <c r="O734" s="249">
        <f t="shared" si="187"/>
        <v>582.00001101439375</v>
      </c>
      <c r="P734" s="249">
        <f t="shared" si="187"/>
        <v>617.80743177599493</v>
      </c>
      <c r="Q734" s="249">
        <f t="shared" si="187"/>
        <v>653.84250710399613</v>
      </c>
      <c r="R734" s="249">
        <f t="shared" si="187"/>
        <v>690.06015915519731</v>
      </c>
      <c r="S734" s="249">
        <f t="shared" si="187"/>
        <v>726.46225881599855</v>
      </c>
      <c r="T734" s="249">
        <f t="shared" si="187"/>
        <v>763.01231628799997</v>
      </c>
      <c r="U734" s="249">
        <f t="shared" si="187"/>
        <v>799.67486174400119</v>
      </c>
      <c r="V734" s="249">
        <f t="shared" si="187"/>
        <v>836.43652285439362</v>
      </c>
      <c r="W734" s="249">
        <f t="shared" si="187"/>
        <v>873.28311206399496</v>
      </c>
      <c r="X734" s="249">
        <f t="shared" si="187"/>
        <v>910.17717971199602</v>
      </c>
      <c r="Y734" s="249">
        <f t="shared" si="187"/>
        <v>947.10463967679743</v>
      </c>
      <c r="Z734" s="249">
        <f t="shared" si="187"/>
        <v>984.0513532415988</v>
      </c>
      <c r="AA734" s="249">
        <f t="shared" si="187"/>
        <v>1020.9891650687999</v>
      </c>
      <c r="AB734" s="249">
        <f t="shared" si="187"/>
        <v>1057.8985529472013</v>
      </c>
      <c r="AC734" s="249">
        <f t="shared" si="187"/>
        <v>1094.7636500319936</v>
      </c>
      <c r="AD734" s="249">
        <f t="shared" si="187"/>
        <v>1131.5425924223948</v>
      </c>
      <c r="AE734" s="249">
        <f t="shared" si="187"/>
        <v>1168.2428692991962</v>
      </c>
      <c r="AF734" s="249">
        <f t="shared" si="187"/>
        <v>1204.8614057215973</v>
      </c>
      <c r="AG734" s="249">
        <f t="shared" si="187"/>
        <v>1241.3679124895987</v>
      </c>
      <c r="AH734" s="249">
        <f t="shared" si="187"/>
        <v>1277.7515456000001</v>
      </c>
    </row>
    <row r="735" spans="2:34" x14ac:dyDescent="0.25">
      <c r="B735" s="256" t="s">
        <v>428</v>
      </c>
      <c r="C735" s="249">
        <f t="shared" ref="C735:AH735" si="188">C$574*C533</f>
        <v>2112.6201599360002</v>
      </c>
      <c r="D735" s="249">
        <f t="shared" si="188"/>
        <v>2125.8559379200001</v>
      </c>
      <c r="E735" s="249">
        <f t="shared" si="188"/>
        <v>2352.5401117504007</v>
      </c>
      <c r="F735" s="249">
        <f t="shared" si="188"/>
        <v>2581.2632761344312</v>
      </c>
      <c r="G735" s="249">
        <f t="shared" si="188"/>
        <v>2811.9340126591947</v>
      </c>
      <c r="H735" s="249">
        <f t="shared" si="188"/>
        <v>3044.5111272576255</v>
      </c>
      <c r="I735" s="249">
        <f t="shared" si="188"/>
        <v>3278.9480792639897</v>
      </c>
      <c r="J735" s="249">
        <f t="shared" si="188"/>
        <v>3515.1942864896205</v>
      </c>
      <c r="K735" s="249">
        <f t="shared" si="188"/>
        <v>3753.1392806336512</v>
      </c>
      <c r="L735" s="249">
        <f t="shared" si="188"/>
        <v>3992.6101602816148</v>
      </c>
      <c r="M735" s="249">
        <f t="shared" si="188"/>
        <v>4233.3475101632457</v>
      </c>
      <c r="N735" s="249">
        <f t="shared" si="188"/>
        <v>4475.133593216</v>
      </c>
      <c r="O735" s="249">
        <f t="shared" si="188"/>
        <v>4756.8979231487483</v>
      </c>
      <c r="P735" s="249">
        <f t="shared" si="188"/>
        <v>5039.8286864639585</v>
      </c>
      <c r="Q735" s="249">
        <f t="shared" si="188"/>
        <v>5323.9528229887683</v>
      </c>
      <c r="R735" s="249">
        <f t="shared" si="188"/>
        <v>5609.4011770367788</v>
      </c>
      <c r="S735" s="249">
        <f t="shared" si="188"/>
        <v>5896.3099074879892</v>
      </c>
      <c r="T735" s="249">
        <f t="shared" si="188"/>
        <v>6184.7031380991984</v>
      </c>
      <c r="U735" s="249">
        <f t="shared" si="188"/>
        <v>6474.578044563209</v>
      </c>
      <c r="V735" s="249">
        <f t="shared" si="188"/>
        <v>6766.0893560831473</v>
      </c>
      <c r="W735" s="249">
        <f t="shared" si="188"/>
        <v>7059.4005173119594</v>
      </c>
      <c r="X735" s="249">
        <f t="shared" si="188"/>
        <v>7354.6947302399685</v>
      </c>
      <c r="Y735" s="249">
        <f t="shared" si="188"/>
        <v>7652.0702434175782</v>
      </c>
      <c r="Z735" s="249">
        <f t="shared" si="188"/>
        <v>7951.5821665279873</v>
      </c>
      <c r="AA735" s="249">
        <f t="shared" si="188"/>
        <v>8253.2554708031985</v>
      </c>
      <c r="AB735" s="249">
        <f t="shared" si="188"/>
        <v>8557.0878654976113</v>
      </c>
      <c r="AC735" s="249">
        <f t="shared" si="188"/>
        <v>8863.0519303039473</v>
      </c>
      <c r="AD735" s="249">
        <f t="shared" si="188"/>
        <v>9171.1645588991578</v>
      </c>
      <c r="AE735" s="249">
        <f t="shared" si="188"/>
        <v>9481.442596454368</v>
      </c>
      <c r="AF735" s="249">
        <f t="shared" si="188"/>
        <v>9793.7185522175787</v>
      </c>
      <c r="AG735" s="249">
        <f t="shared" si="188"/>
        <v>10107.772023148787</v>
      </c>
      <c r="AH735" s="249">
        <f t="shared" si="188"/>
        <v>10423.394009600001</v>
      </c>
    </row>
    <row r="736" spans="2:34" x14ac:dyDescent="0.25">
      <c r="B736" s="256" t="s">
        <v>456</v>
      </c>
      <c r="C736" s="249">
        <f t="shared" ref="C736:AH736" si="189">C$574*C534</f>
        <v>4710.81506352</v>
      </c>
      <c r="D736" s="249">
        <f t="shared" si="189"/>
        <v>4745.5001417600006</v>
      </c>
      <c r="E736" s="249">
        <f t="shared" si="189"/>
        <v>5256.7676370880026</v>
      </c>
      <c r="F736" s="249">
        <f t="shared" si="189"/>
        <v>5772.9147417600689</v>
      </c>
      <c r="G736" s="249">
        <f t="shared" si="189"/>
        <v>6293.8516409599888</v>
      </c>
      <c r="H736" s="249">
        <f t="shared" si="189"/>
        <v>6819.6735230400564</v>
      </c>
      <c r="I736" s="249">
        <f t="shared" si="189"/>
        <v>7350.4494763199755</v>
      </c>
      <c r="J736" s="249">
        <f t="shared" si="189"/>
        <v>7886.2856555520448</v>
      </c>
      <c r="K736" s="249">
        <f t="shared" si="189"/>
        <v>8427.036646272114</v>
      </c>
      <c r="L736" s="249">
        <f t="shared" si="189"/>
        <v>8972.2198172160315</v>
      </c>
      <c r="M736" s="249">
        <f t="shared" si="189"/>
        <v>9521.0478905281016</v>
      </c>
      <c r="N736" s="249">
        <f t="shared" si="189"/>
        <v>10072.763416959999</v>
      </c>
      <c r="O736" s="249">
        <f t="shared" si="189"/>
        <v>10714.999721391885</v>
      </c>
      <c r="P736" s="249">
        <f t="shared" si="189"/>
        <v>11360.405754079906</v>
      </c>
      <c r="Q736" s="249">
        <f t="shared" si="189"/>
        <v>12008.802514767925</v>
      </c>
      <c r="R736" s="249">
        <f t="shared" si="189"/>
        <v>12660.11577523195</v>
      </c>
      <c r="S736" s="249">
        <f t="shared" si="189"/>
        <v>13314.254709839974</v>
      </c>
      <c r="T736" s="249">
        <f t="shared" si="189"/>
        <v>13971.079492223997</v>
      </c>
      <c r="U736" s="249">
        <f t="shared" si="189"/>
        <v>14630.312038320018</v>
      </c>
      <c r="V736" s="249">
        <f t="shared" si="189"/>
        <v>15291.920903167882</v>
      </c>
      <c r="W736" s="249">
        <f t="shared" si="189"/>
        <v>15955.939562895901</v>
      </c>
      <c r="X736" s="249">
        <f t="shared" si="189"/>
        <v>16622.412393279927</v>
      </c>
      <c r="Y736" s="249">
        <f t="shared" si="189"/>
        <v>17291.235478143954</v>
      </c>
      <c r="Z736" s="249">
        <f t="shared" si="189"/>
        <v>17962.351484671974</v>
      </c>
      <c r="AA736" s="249">
        <f t="shared" si="189"/>
        <v>18635.707442767998</v>
      </c>
      <c r="AB736" s="249">
        <f t="shared" si="189"/>
        <v>19311.274789728021</v>
      </c>
      <c r="AC736" s="249">
        <f t="shared" si="189"/>
        <v>19988.999425439881</v>
      </c>
      <c r="AD736" s="249">
        <f t="shared" si="189"/>
        <v>20668.882463231905</v>
      </c>
      <c r="AE736" s="249">
        <f t="shared" si="189"/>
        <v>21350.83581668793</v>
      </c>
      <c r="AF736" s="249">
        <f t="shared" si="189"/>
        <v>22034.531435487952</v>
      </c>
      <c r="AG736" s="249">
        <f t="shared" si="189"/>
        <v>22719.519642399973</v>
      </c>
      <c r="AH736" s="249">
        <f t="shared" si="189"/>
        <v>23405.434943999997</v>
      </c>
    </row>
    <row r="737" spans="2:34" x14ac:dyDescent="0.25">
      <c r="B737" s="256" t="s">
        <v>274</v>
      </c>
      <c r="C737" s="249">
        <f t="shared" ref="C737:AH737" si="190">C$574*C535</f>
        <v>9793.3395699840021</v>
      </c>
      <c r="D737" s="249">
        <f t="shared" si="190"/>
        <v>10040.336928784</v>
      </c>
      <c r="E737" s="249">
        <f t="shared" si="190"/>
        <v>11533.489762572806</v>
      </c>
      <c r="F737" s="249">
        <f t="shared" si="190"/>
        <v>13331.786584300964</v>
      </c>
      <c r="G737" s="249">
        <f t="shared" si="190"/>
        <v>15392.560547270372</v>
      </c>
      <c r="H737" s="249">
        <f t="shared" si="190"/>
        <v>17602.445816054551</v>
      </c>
      <c r="I737" s="249">
        <f t="shared" si="190"/>
        <v>19846.400283503935</v>
      </c>
      <c r="J737" s="249">
        <f t="shared" si="190"/>
        <v>22060.473879372927</v>
      </c>
      <c r="K737" s="249">
        <f t="shared" si="190"/>
        <v>24237.545059233933</v>
      </c>
      <c r="L737" s="249">
        <f t="shared" si="190"/>
        <v>26371.266789859295</v>
      </c>
      <c r="M737" s="249">
        <f t="shared" si="190"/>
        <v>28487.189163056308</v>
      </c>
      <c r="N737" s="249">
        <f t="shared" si="190"/>
        <v>30609.334360831999</v>
      </c>
      <c r="O737" s="249">
        <f t="shared" si="190"/>
        <v>32993.659277570849</v>
      </c>
      <c r="P737" s="249">
        <f t="shared" si="190"/>
        <v>35350.691372482906</v>
      </c>
      <c r="Q737" s="249">
        <f t="shared" si="190"/>
        <v>37691.246710689375</v>
      </c>
      <c r="R737" s="249">
        <f t="shared" si="190"/>
        <v>40039.248251955047</v>
      </c>
      <c r="S737" s="249">
        <f t="shared" si="190"/>
        <v>42416.924804463924</v>
      </c>
      <c r="T737" s="249">
        <f t="shared" si="190"/>
        <v>44834.973794684796</v>
      </c>
      <c r="U737" s="249">
        <f t="shared" si="190"/>
        <v>47293.439268732865</v>
      </c>
      <c r="V737" s="249">
        <f t="shared" si="190"/>
        <v>49793.776334847615</v>
      </c>
      <c r="W737" s="249">
        <f t="shared" si="190"/>
        <v>52332.416012993293</v>
      </c>
      <c r="X737" s="249">
        <f t="shared" si="190"/>
        <v>54906.465749535768</v>
      </c>
      <c r="Y737" s="249">
        <f t="shared" si="190"/>
        <v>57519.866267438236</v>
      </c>
      <c r="Z737" s="249">
        <f t="shared" si="190"/>
        <v>60177.750692684713</v>
      </c>
      <c r="AA737" s="249">
        <f t="shared" si="190"/>
        <v>62877.669861219205</v>
      </c>
      <c r="AB737" s="249">
        <f t="shared" si="190"/>
        <v>65614.54651912328</v>
      </c>
      <c r="AC737" s="249">
        <f t="shared" si="190"/>
        <v>68383.627282879592</v>
      </c>
      <c r="AD737" s="249">
        <f t="shared" si="190"/>
        <v>71183.383738822071</v>
      </c>
      <c r="AE737" s="249">
        <f t="shared" si="190"/>
        <v>74013.096896105359</v>
      </c>
      <c r="AF737" s="249">
        <f t="shared" si="190"/>
        <v>76868.700264118233</v>
      </c>
      <c r="AG737" s="249">
        <f t="shared" si="190"/>
        <v>79745.194117388717</v>
      </c>
      <c r="AH737" s="249">
        <f t="shared" si="190"/>
        <v>82637.788279999993</v>
      </c>
    </row>
    <row r="738" spans="2:34" x14ac:dyDescent="0.25">
      <c r="B738" s="256" t="s">
        <v>282</v>
      </c>
      <c r="C738" s="249">
        <f t="shared" ref="C738:AH738" si="191">C$574*C536</f>
        <v>1958.6079209440002</v>
      </c>
      <c r="D738" s="249">
        <f t="shared" si="191"/>
        <v>2004.1256381760004</v>
      </c>
      <c r="E738" s="249">
        <f t="shared" si="191"/>
        <v>2253.536122200001</v>
      </c>
      <c r="F738" s="249">
        <f t="shared" si="191"/>
        <v>2510.8114030848315</v>
      </c>
      <c r="G738" s="249">
        <f t="shared" si="191"/>
        <v>2775.8164315647955</v>
      </c>
      <c r="H738" s="249">
        <f t="shared" si="191"/>
        <v>3048.6325902144263</v>
      </c>
      <c r="I738" s="249">
        <f t="shared" si="191"/>
        <v>3329.4244722959897</v>
      </c>
      <c r="J738" s="249">
        <f t="shared" si="191"/>
        <v>3618.0524897792211</v>
      </c>
      <c r="K738" s="249">
        <f t="shared" si="191"/>
        <v>3914.474406936054</v>
      </c>
      <c r="L738" s="249">
        <f t="shared" si="191"/>
        <v>4219.2089037216156</v>
      </c>
      <c r="M738" s="249">
        <f t="shared" si="191"/>
        <v>4533.1234725712493</v>
      </c>
      <c r="N738" s="249">
        <f t="shared" si="191"/>
        <v>4857.0519854400009</v>
      </c>
      <c r="O738" s="249">
        <f t="shared" si="191"/>
        <v>5234.4391372079444</v>
      </c>
      <c r="P738" s="249">
        <f t="shared" si="191"/>
        <v>5624.1071852191544</v>
      </c>
      <c r="Q738" s="249">
        <f t="shared" si="191"/>
        <v>6026.6346538831658</v>
      </c>
      <c r="R738" s="249">
        <f t="shared" si="191"/>
        <v>6442.5863124479765</v>
      </c>
      <c r="S738" s="249">
        <f t="shared" si="191"/>
        <v>6872.4569885999872</v>
      </c>
      <c r="T738" s="249">
        <f t="shared" si="191"/>
        <v>7316.7167971455992</v>
      </c>
      <c r="U738" s="249">
        <f t="shared" si="191"/>
        <v>7775.5466847872121</v>
      </c>
      <c r="V738" s="249">
        <f t="shared" si="191"/>
        <v>8248.5924734719392</v>
      </c>
      <c r="W738" s="249">
        <f t="shared" si="191"/>
        <v>8735.0692949215518</v>
      </c>
      <c r="X738" s="249">
        <f t="shared" si="191"/>
        <v>9234.2037227839628</v>
      </c>
      <c r="Y738" s="249">
        <f t="shared" si="191"/>
        <v>9745.8143234079762</v>
      </c>
      <c r="Z738" s="249">
        <f t="shared" si="191"/>
        <v>10269.734478079987</v>
      </c>
      <c r="AA738" s="249">
        <f t="shared" si="191"/>
        <v>10805.014144209599</v>
      </c>
      <c r="AB738" s="249">
        <f t="shared" si="191"/>
        <v>11350.496228211214</v>
      </c>
      <c r="AC738" s="249">
        <f t="shared" si="191"/>
        <v>11905.165155879931</v>
      </c>
      <c r="AD738" s="249">
        <f t="shared" si="191"/>
        <v>12468.321045663943</v>
      </c>
      <c r="AE738" s="249">
        <f t="shared" si="191"/>
        <v>13039.770006062359</v>
      </c>
      <c r="AF738" s="249">
        <f t="shared" si="191"/>
        <v>13619.768859171172</v>
      </c>
      <c r="AG738" s="249">
        <f t="shared" si="191"/>
        <v>14208.926775198388</v>
      </c>
      <c r="AH738" s="249">
        <f t="shared" si="191"/>
        <v>14807.853545600001</v>
      </c>
    </row>
    <row r="739" spans="2:34" x14ac:dyDescent="0.25">
      <c r="B739" s="256" t="s">
        <v>316</v>
      </c>
      <c r="C739" s="249">
        <f t="shared" ref="C739:AH739" si="192">C$574*C537</f>
        <v>26109.035870352007</v>
      </c>
      <c r="D739" s="249">
        <f t="shared" si="192"/>
        <v>26174.433350176005</v>
      </c>
      <c r="E739" s="249">
        <f t="shared" si="192"/>
        <v>28854.107582572815</v>
      </c>
      <c r="F739" s="249">
        <f t="shared" si="192"/>
        <v>31534.516349299589</v>
      </c>
      <c r="G739" s="249">
        <f t="shared" si="192"/>
        <v>34213.399236078345</v>
      </c>
      <c r="H739" s="249">
        <f t="shared" si="192"/>
        <v>36888.896620083513</v>
      </c>
      <c r="I739" s="249">
        <f t="shared" si="192"/>
        <v>39559.180302815876</v>
      </c>
      <c r="J739" s="249">
        <f t="shared" si="192"/>
        <v>42222.082643021044</v>
      </c>
      <c r="K739" s="249">
        <f t="shared" si="192"/>
        <v>44875.282665213417</v>
      </c>
      <c r="L739" s="249">
        <f t="shared" si="192"/>
        <v>47516.86273530258</v>
      </c>
      <c r="M739" s="249">
        <f t="shared" si="192"/>
        <v>50145.033616461347</v>
      </c>
      <c r="N739" s="249">
        <f t="shared" si="192"/>
        <v>52758.031721312007</v>
      </c>
      <c r="O739" s="249">
        <f t="shared" si="192"/>
        <v>55812.418045005812</v>
      </c>
      <c r="P739" s="249">
        <f t="shared" si="192"/>
        <v>58846.911855039521</v>
      </c>
      <c r="Q739" s="249">
        <f t="shared" si="192"/>
        <v>61859.260034806044</v>
      </c>
      <c r="R739" s="249">
        <f t="shared" si="192"/>
        <v>64847.145386457356</v>
      </c>
      <c r="S739" s="249">
        <f t="shared" si="192"/>
        <v>67808.289761855878</v>
      </c>
      <c r="T739" s="249">
        <f t="shared" si="192"/>
        <v>70740.624731215998</v>
      </c>
      <c r="U739" s="249">
        <f t="shared" si="192"/>
        <v>73641.960103219317</v>
      </c>
      <c r="V739" s="249">
        <f t="shared" si="192"/>
        <v>76509.658402610643</v>
      </c>
      <c r="W739" s="249">
        <f t="shared" si="192"/>
        <v>79340.93446272274</v>
      </c>
      <c r="X739" s="249">
        <f t="shared" si="192"/>
        <v>82133.120642639667</v>
      </c>
      <c r="Y739" s="249">
        <f t="shared" si="192"/>
        <v>84883.949240196584</v>
      </c>
      <c r="Z739" s="249">
        <f t="shared" si="192"/>
        <v>87591.605504435094</v>
      </c>
      <c r="AA739" s="249">
        <f t="shared" si="192"/>
        <v>90254.186962355205</v>
      </c>
      <c r="AB739" s="249">
        <f t="shared" si="192"/>
        <v>92870.045506182505</v>
      </c>
      <c r="AC739" s="249">
        <f t="shared" si="192"/>
        <v>95437.652453311443</v>
      </c>
      <c r="AD739" s="249">
        <f t="shared" si="192"/>
        <v>97955.580779839569</v>
      </c>
      <c r="AE739" s="249">
        <f t="shared" si="192"/>
        <v>100422.55954331488</v>
      </c>
      <c r="AF739" s="249">
        <f t="shared" si="192"/>
        <v>102837.61621013738</v>
      </c>
      <c r="AG739" s="249">
        <f t="shared" si="192"/>
        <v>105200.05767770231</v>
      </c>
      <c r="AH739" s="249">
        <f t="shared" si="192"/>
        <v>107509.38141760003</v>
      </c>
    </row>
    <row r="740" spans="2:34" x14ac:dyDescent="0.25">
      <c r="B740" s="256" t="s">
        <v>317</v>
      </c>
      <c r="C740" s="249">
        <f t="shared" ref="C740:AH740" si="193">C$574*C538</f>
        <v>396.39817728000003</v>
      </c>
      <c r="D740" s="249">
        <f t="shared" si="193"/>
        <v>404.16048444799998</v>
      </c>
      <c r="E740" s="249">
        <f t="shared" si="193"/>
        <v>453.15249980000021</v>
      </c>
      <c r="F740" s="249">
        <f t="shared" si="193"/>
        <v>503.74902775680613</v>
      </c>
      <c r="G740" s="249">
        <f t="shared" si="193"/>
        <v>555.94025891039905</v>
      </c>
      <c r="H740" s="249">
        <f t="shared" si="193"/>
        <v>609.73606397760523</v>
      </c>
      <c r="I740" s="249">
        <f t="shared" si="193"/>
        <v>665.12798234399781</v>
      </c>
      <c r="J740" s="249">
        <f t="shared" si="193"/>
        <v>722.09602734080408</v>
      </c>
      <c r="K740" s="249">
        <f t="shared" si="193"/>
        <v>780.60847166401072</v>
      </c>
      <c r="L740" s="249">
        <f t="shared" si="193"/>
        <v>840.63009340800306</v>
      </c>
      <c r="M740" s="249">
        <f t="shared" si="193"/>
        <v>902.12091923520973</v>
      </c>
      <c r="N740" s="249">
        <f t="shared" si="193"/>
        <v>965.03668419199994</v>
      </c>
      <c r="O740" s="249">
        <f t="shared" si="193"/>
        <v>1037.8634938111888</v>
      </c>
      <c r="P740" s="249">
        <f t="shared" si="193"/>
        <v>1112.2908896063909</v>
      </c>
      <c r="Q740" s="249">
        <f t="shared" si="193"/>
        <v>1188.289040847993</v>
      </c>
      <c r="R740" s="249">
        <f t="shared" si="193"/>
        <v>1265.7994935935953</v>
      </c>
      <c r="S740" s="249">
        <f t="shared" si="193"/>
        <v>1344.7632261279975</v>
      </c>
      <c r="T740" s="249">
        <f t="shared" si="193"/>
        <v>1425.1524015903997</v>
      </c>
      <c r="U740" s="249">
        <f t="shared" si="193"/>
        <v>1506.9192857488022</v>
      </c>
      <c r="V740" s="249">
        <f t="shared" si="193"/>
        <v>1590.0494110591881</v>
      </c>
      <c r="W740" s="249">
        <f t="shared" si="193"/>
        <v>1674.5170611455901</v>
      </c>
      <c r="X740" s="249">
        <f t="shared" si="193"/>
        <v>1760.3290932639923</v>
      </c>
      <c r="Y740" s="249">
        <f t="shared" si="193"/>
        <v>1847.4338387567952</v>
      </c>
      <c r="Z740" s="249">
        <f t="shared" si="193"/>
        <v>1935.8161690111972</v>
      </c>
      <c r="AA740" s="249">
        <f t="shared" si="193"/>
        <v>2025.5237889376001</v>
      </c>
      <c r="AB740" s="249">
        <f t="shared" si="193"/>
        <v>2116.5812607072025</v>
      </c>
      <c r="AC740" s="249">
        <f t="shared" si="193"/>
        <v>2209.0238035599868</v>
      </c>
      <c r="AD740" s="249">
        <f t="shared" si="193"/>
        <v>2302.8730475071898</v>
      </c>
      <c r="AE740" s="249">
        <f t="shared" si="193"/>
        <v>2398.0800814543923</v>
      </c>
      <c r="AF740" s="249">
        <f t="shared" si="193"/>
        <v>2494.6103005823948</v>
      </c>
      <c r="AG740" s="249">
        <f t="shared" si="193"/>
        <v>2592.3695932175974</v>
      </c>
      <c r="AH740" s="249">
        <f t="shared" si="193"/>
        <v>2691.3190416000002</v>
      </c>
    </row>
    <row r="741" spans="2:34" x14ac:dyDescent="0.25">
      <c r="B741" s="256" t="s">
        <v>248</v>
      </c>
      <c r="C741" s="249">
        <f t="shared" ref="C741:AH741" si="194">C$574*C539</f>
        <v>2894.0017929760002</v>
      </c>
      <c r="D741" s="249">
        <f t="shared" si="194"/>
        <v>2964.3176851679991</v>
      </c>
      <c r="E741" s="249">
        <f t="shared" si="194"/>
        <v>3339.3285678368011</v>
      </c>
      <c r="F741" s="249">
        <f t="shared" si="194"/>
        <v>3729.9521150976448</v>
      </c>
      <c r="G741" s="249">
        <f t="shared" si="194"/>
        <v>4136.5792970319926</v>
      </c>
      <c r="H741" s="249">
        <f t="shared" si="194"/>
        <v>4559.6224243360384</v>
      </c>
      <c r="I741" s="249">
        <f t="shared" si="194"/>
        <v>4999.4974241519831</v>
      </c>
      <c r="J741" s="249">
        <f t="shared" si="194"/>
        <v>5456.5831281920309</v>
      </c>
      <c r="K741" s="249">
        <f t="shared" si="194"/>
        <v>5931.2323727216808</v>
      </c>
      <c r="L741" s="249">
        <f t="shared" si="194"/>
        <v>6423.7560289056219</v>
      </c>
      <c r="M741" s="249">
        <f t="shared" si="194"/>
        <v>6934.4037747712746</v>
      </c>
      <c r="N741" s="249">
        <f t="shared" si="194"/>
        <v>7463.4280096319999</v>
      </c>
      <c r="O741" s="249">
        <f t="shared" si="194"/>
        <v>8077.4172946431117</v>
      </c>
      <c r="P741" s="249">
        <f t="shared" si="194"/>
        <v>8713.2127052767282</v>
      </c>
      <c r="Q741" s="249">
        <f t="shared" si="194"/>
        <v>9371.0166317599433</v>
      </c>
      <c r="R741" s="249">
        <f t="shared" si="194"/>
        <v>10051.000403046361</v>
      </c>
      <c r="S741" s="249">
        <f t="shared" si="194"/>
        <v>10753.280413287977</v>
      </c>
      <c r="T741" s="249">
        <f t="shared" si="194"/>
        <v>11478.008732265596</v>
      </c>
      <c r="U741" s="249">
        <f t="shared" si="194"/>
        <v>12225.349253656015</v>
      </c>
      <c r="V741" s="249">
        <f t="shared" si="194"/>
        <v>12995.3071958527</v>
      </c>
      <c r="W741" s="249">
        <f t="shared" si="194"/>
        <v>13787.916542243116</v>
      </c>
      <c r="X741" s="249">
        <f t="shared" si="194"/>
        <v>14603.127134287935</v>
      </c>
      <c r="Y741" s="249">
        <f t="shared" si="194"/>
        <v>15440.964287111956</v>
      </c>
      <c r="Z741" s="249">
        <f t="shared" si="194"/>
        <v>16301.461087385575</v>
      </c>
      <c r="AA741" s="249">
        <f t="shared" si="194"/>
        <v>17184.614197329596</v>
      </c>
      <c r="AB741" s="249">
        <f t="shared" si="194"/>
        <v>18090.361133219219</v>
      </c>
      <c r="AC741" s="249">
        <f t="shared" si="194"/>
        <v>19018.703237015885</v>
      </c>
      <c r="AD741" s="249">
        <f t="shared" si="194"/>
        <v>19969.582069561504</v>
      </c>
      <c r="AE741" s="249">
        <f t="shared" si="194"/>
        <v>20942.981208172729</v>
      </c>
      <c r="AF741" s="249">
        <f t="shared" si="194"/>
        <v>21938.914665606349</v>
      </c>
      <c r="AG741" s="249">
        <f t="shared" si="194"/>
        <v>22957.526900447974</v>
      </c>
      <c r="AH741" s="249">
        <f t="shared" si="194"/>
        <v>23998.858183999997</v>
      </c>
    </row>
    <row r="742" spans="2:34" x14ac:dyDescent="0.25">
      <c r="B742" s="256" t="s">
        <v>347</v>
      </c>
      <c r="C742" s="249">
        <f t="shared" ref="C742:AH742" si="195">C$574*C540</f>
        <v>442.50648630400008</v>
      </c>
      <c r="D742" s="249">
        <f t="shared" si="195"/>
        <v>443.94093705600005</v>
      </c>
      <c r="E742" s="249">
        <f t="shared" si="195"/>
        <v>489.68995546240029</v>
      </c>
      <c r="F742" s="249">
        <f t="shared" si="195"/>
        <v>535.43028215040658</v>
      </c>
      <c r="G742" s="249">
        <f t="shared" si="195"/>
        <v>581.11671383999908</v>
      </c>
      <c r="H742" s="249">
        <f t="shared" si="195"/>
        <v>626.71020124160532</v>
      </c>
      <c r="I742" s="249">
        <f t="shared" si="195"/>
        <v>672.19513732799783</v>
      </c>
      <c r="J742" s="249">
        <f t="shared" si="195"/>
        <v>717.52229017600428</v>
      </c>
      <c r="K742" s="249">
        <f t="shared" si="195"/>
        <v>762.64731298881054</v>
      </c>
      <c r="L742" s="249">
        <f t="shared" si="195"/>
        <v>807.56544752640298</v>
      </c>
      <c r="M742" s="249">
        <f t="shared" si="195"/>
        <v>852.25962756800936</v>
      </c>
      <c r="N742" s="249">
        <f t="shared" si="195"/>
        <v>896.71443641600013</v>
      </c>
      <c r="O742" s="249">
        <f t="shared" si="195"/>
        <v>948.72234993278994</v>
      </c>
      <c r="P742" s="249">
        <f t="shared" si="195"/>
        <v>1000.4383281855921</v>
      </c>
      <c r="Q742" s="249">
        <f t="shared" si="195"/>
        <v>1051.8608692255939</v>
      </c>
      <c r="R742" s="249">
        <f t="shared" si="195"/>
        <v>1102.9536545791959</v>
      </c>
      <c r="S742" s="249">
        <f t="shared" si="195"/>
        <v>1153.707895983998</v>
      </c>
      <c r="T742" s="249">
        <f t="shared" si="195"/>
        <v>1204.0990960895999</v>
      </c>
      <c r="U742" s="249">
        <f t="shared" si="195"/>
        <v>1254.095297452802</v>
      </c>
      <c r="V742" s="249">
        <f t="shared" si="195"/>
        <v>1303.6833769855903</v>
      </c>
      <c r="W742" s="249">
        <f t="shared" si="195"/>
        <v>1352.8021768223921</v>
      </c>
      <c r="X742" s="249">
        <f t="shared" si="195"/>
        <v>1401.4314903039942</v>
      </c>
      <c r="Y742" s="249">
        <f t="shared" si="195"/>
        <v>1449.5275430015963</v>
      </c>
      <c r="Z742" s="249">
        <f t="shared" si="195"/>
        <v>1497.075832627198</v>
      </c>
      <c r="AA742" s="249">
        <f t="shared" si="195"/>
        <v>1544.0249426048001</v>
      </c>
      <c r="AB742" s="249">
        <f t="shared" si="195"/>
        <v>1590.338969600002</v>
      </c>
      <c r="AC742" s="249">
        <f t="shared" si="195"/>
        <v>1635.9885725119905</v>
      </c>
      <c r="AD742" s="249">
        <f t="shared" si="195"/>
        <v>1680.9471686399922</v>
      </c>
      <c r="AE742" s="249">
        <f t="shared" si="195"/>
        <v>1725.1646888863945</v>
      </c>
      <c r="AF742" s="249">
        <f t="shared" si="195"/>
        <v>1768.6475423935965</v>
      </c>
      <c r="AG742" s="249">
        <f t="shared" si="195"/>
        <v>1811.3811096415982</v>
      </c>
      <c r="AH742" s="249">
        <f t="shared" si="195"/>
        <v>1853.3427552000003</v>
      </c>
    </row>
    <row r="743" spans="2:34" x14ac:dyDescent="0.25">
      <c r="B743" s="256" t="s">
        <v>256</v>
      </c>
      <c r="C743" s="249">
        <f t="shared" ref="C743:AH743" si="196">C$574*C541</f>
        <v>6201.570209647999</v>
      </c>
      <c r="D743" s="249">
        <f t="shared" si="196"/>
        <v>6267.2713019839994</v>
      </c>
      <c r="E743" s="249">
        <f t="shared" si="196"/>
        <v>6962.3316620352016</v>
      </c>
      <c r="F743" s="249">
        <f t="shared" si="196"/>
        <v>7665.8365403136922</v>
      </c>
      <c r="G743" s="249">
        <f t="shared" si="196"/>
        <v>8376.9819671823843</v>
      </c>
      <c r="H743" s="249">
        <f t="shared" si="196"/>
        <v>9095.4622316096757</v>
      </c>
      <c r="I743" s="249">
        <f t="shared" si="196"/>
        <v>9820.9984551359667</v>
      </c>
      <c r="J743" s="249">
        <f t="shared" si="196"/>
        <v>10552.769380736059</v>
      </c>
      <c r="K743" s="249">
        <f t="shared" si="196"/>
        <v>11289.773453464153</v>
      </c>
      <c r="L743" s="249">
        <f t="shared" si="196"/>
        <v>12031.561254240041</v>
      </c>
      <c r="M743" s="249">
        <f t="shared" si="196"/>
        <v>12777.854647008136</v>
      </c>
      <c r="N743" s="249">
        <f t="shared" si="196"/>
        <v>13528.457160063999</v>
      </c>
      <c r="O743" s="249">
        <f t="shared" si="196"/>
        <v>14401.254787726246</v>
      </c>
      <c r="P743" s="249">
        <f t="shared" si="196"/>
        <v>15278.847251817475</v>
      </c>
      <c r="Q743" s="249">
        <f t="shared" si="196"/>
        <v>16161.183125929503</v>
      </c>
      <c r="R743" s="249">
        <f t="shared" si="196"/>
        <v>17048.401795110334</v>
      </c>
      <c r="S743" s="249">
        <f t="shared" si="196"/>
        <v>17940.650160663965</v>
      </c>
      <c r="T743" s="249">
        <f t="shared" si="196"/>
        <v>18837.804285062393</v>
      </c>
      <c r="U743" s="249">
        <f t="shared" si="196"/>
        <v>19739.785556568026</v>
      </c>
      <c r="V743" s="249">
        <f t="shared" si="196"/>
        <v>20646.56318158704</v>
      </c>
      <c r="W743" s="249">
        <f t="shared" si="196"/>
        <v>21558.181363083069</v>
      </c>
      <c r="X743" s="249">
        <f t="shared" si="196"/>
        <v>22474.5770198399</v>
      </c>
      <c r="Y743" s="249">
        <f t="shared" si="196"/>
        <v>23395.722194151931</v>
      </c>
      <c r="Z743" s="249">
        <f t="shared" si="196"/>
        <v>24321.322244172763</v>
      </c>
      <c r="AA743" s="249">
        <f t="shared" si="196"/>
        <v>25250.898179196796</v>
      </c>
      <c r="AB743" s="249">
        <f t="shared" si="196"/>
        <v>26183.706168857629</v>
      </c>
      <c r="AC743" s="249">
        <f t="shared" si="196"/>
        <v>27119.00594955184</v>
      </c>
      <c r="AD743" s="249">
        <f t="shared" si="196"/>
        <v>28056.353471942268</v>
      </c>
      <c r="AE743" s="249">
        <f t="shared" si="196"/>
        <v>28995.135319620702</v>
      </c>
      <c r="AF743" s="249">
        <f t="shared" si="196"/>
        <v>29934.382405100736</v>
      </c>
      <c r="AG743" s="249">
        <f t="shared" si="196"/>
        <v>30872.885425043165</v>
      </c>
      <c r="AH743" s="249">
        <f t="shared" si="196"/>
        <v>31809.44096</v>
      </c>
    </row>
    <row r="744" spans="2:34" x14ac:dyDescent="0.25">
      <c r="B744" s="256" t="s">
        <v>275</v>
      </c>
      <c r="C744" s="249">
        <f t="shared" ref="C744:AH744" si="197">C$574*C542</f>
        <v>38531.129696880009</v>
      </c>
      <c r="D744" s="249">
        <f t="shared" si="197"/>
        <v>38951.154703280001</v>
      </c>
      <c r="E744" s="249">
        <f t="shared" si="197"/>
        <v>43203.750913664029</v>
      </c>
      <c r="F744" s="249">
        <f t="shared" si="197"/>
        <v>47419.131595008577</v>
      </c>
      <c r="G744" s="249">
        <f t="shared" si="197"/>
        <v>51608.051245919909</v>
      </c>
      <c r="H744" s="249">
        <f t="shared" si="197"/>
        <v>55810.150147808483</v>
      </c>
      <c r="I744" s="249">
        <f t="shared" si="197"/>
        <v>60065.9095927198</v>
      </c>
      <c r="J744" s="249">
        <f t="shared" si="197"/>
        <v>64392.911737088369</v>
      </c>
      <c r="K744" s="249">
        <f t="shared" si="197"/>
        <v>68787.382562984945</v>
      </c>
      <c r="L744" s="249">
        <f t="shared" si="197"/>
        <v>73250.750957184267</v>
      </c>
      <c r="M744" s="249">
        <f t="shared" si="197"/>
        <v>77775.260039784844</v>
      </c>
      <c r="N744" s="249">
        <f t="shared" si="197"/>
        <v>82353.262848800005</v>
      </c>
      <c r="O744" s="249">
        <f t="shared" si="197"/>
        <v>87709.997609551079</v>
      </c>
      <c r="P744" s="249">
        <f t="shared" si="197"/>
        <v>93140.231953327253</v>
      </c>
      <c r="Q744" s="249">
        <f t="shared" si="197"/>
        <v>98634.923647295422</v>
      </c>
      <c r="R744" s="249">
        <f t="shared" si="197"/>
        <v>104178.31202796761</v>
      </c>
      <c r="S744" s="249">
        <f t="shared" si="197"/>
        <v>109755.72296667981</v>
      </c>
      <c r="T744" s="249">
        <f t="shared" si="197"/>
        <v>115358.52082047999</v>
      </c>
      <c r="U744" s="249">
        <f t="shared" si="197"/>
        <v>120984.10078365619</v>
      </c>
      <c r="V744" s="249">
        <f t="shared" si="197"/>
        <v>126629.78520025504</v>
      </c>
      <c r="W744" s="249">
        <f t="shared" si="197"/>
        <v>132295.82590761525</v>
      </c>
      <c r="X744" s="249">
        <f t="shared" si="197"/>
        <v>137981.84255639944</v>
      </c>
      <c r="Y744" s="249">
        <f t="shared" si="197"/>
        <v>143683.42108470362</v>
      </c>
      <c r="Z744" s="249">
        <f t="shared" si="197"/>
        <v>149394.56055641582</v>
      </c>
      <c r="AA744" s="249">
        <f t="shared" si="197"/>
        <v>155112.289946784</v>
      </c>
      <c r="AB744" s="249">
        <f t="shared" si="197"/>
        <v>160834.10193448019</v>
      </c>
      <c r="AC744" s="249">
        <f t="shared" si="197"/>
        <v>166557.29713899901</v>
      </c>
      <c r="AD744" s="249">
        <f t="shared" si="197"/>
        <v>172278.45844835122</v>
      </c>
      <c r="AE744" s="249">
        <f t="shared" si="197"/>
        <v>177993.5563346394</v>
      </c>
      <c r="AF744" s="249">
        <f t="shared" si="197"/>
        <v>183698.12614841561</v>
      </c>
      <c r="AG744" s="249">
        <f t="shared" si="197"/>
        <v>189387.24640617581</v>
      </c>
      <c r="AH744" s="249">
        <f t="shared" si="197"/>
        <v>195056.24652000002</v>
      </c>
    </row>
    <row r="745" spans="2:34" x14ac:dyDescent="0.25">
      <c r="B745" s="256" t="s">
        <v>283</v>
      </c>
      <c r="C745" s="249">
        <f t="shared" ref="C745:AH745" si="198">C$574*C543</f>
        <v>660.38055878400007</v>
      </c>
      <c r="D745" s="249">
        <f t="shared" si="198"/>
        <v>670.28199843200014</v>
      </c>
      <c r="E745" s="249">
        <f t="shared" si="198"/>
        <v>747.91486207680043</v>
      </c>
      <c r="F745" s="249">
        <f t="shared" si="198"/>
        <v>827.11149815040994</v>
      </c>
      <c r="G745" s="249">
        <f t="shared" si="198"/>
        <v>907.77576289919853</v>
      </c>
      <c r="H745" s="249">
        <f t="shared" si="198"/>
        <v>989.82240389760852</v>
      </c>
      <c r="I745" s="249">
        <f t="shared" si="198"/>
        <v>1073.1726701759965</v>
      </c>
      <c r="J745" s="249">
        <f t="shared" si="198"/>
        <v>1157.7335853568065</v>
      </c>
      <c r="K745" s="249">
        <f t="shared" si="198"/>
        <v>1243.4306660928171</v>
      </c>
      <c r="L745" s="249">
        <f t="shared" si="198"/>
        <v>1330.265512742405</v>
      </c>
      <c r="M745" s="249">
        <f t="shared" si="198"/>
        <v>1418.2821351616153</v>
      </c>
      <c r="N745" s="249">
        <f t="shared" si="198"/>
        <v>1507.52872192</v>
      </c>
      <c r="O745" s="249">
        <f t="shared" si="198"/>
        <v>1611.2333209439826</v>
      </c>
      <c r="P745" s="249">
        <f t="shared" si="198"/>
        <v>1716.3927539903859</v>
      </c>
      <c r="Q745" s="249">
        <f t="shared" si="198"/>
        <v>1823.0398830079894</v>
      </c>
      <c r="R745" s="249">
        <f t="shared" si="198"/>
        <v>1931.2255681791928</v>
      </c>
      <c r="S745" s="249">
        <f t="shared" si="198"/>
        <v>2040.992621023996</v>
      </c>
      <c r="T745" s="249">
        <f t="shared" si="198"/>
        <v>2152.3565252031995</v>
      </c>
      <c r="U745" s="249">
        <f t="shared" si="198"/>
        <v>2265.3113291424033</v>
      </c>
      <c r="V745" s="249">
        <f t="shared" si="198"/>
        <v>2379.8191359487819</v>
      </c>
      <c r="W745" s="249">
        <f t="shared" si="198"/>
        <v>2495.8241572831857</v>
      </c>
      <c r="X745" s="249">
        <f t="shared" si="198"/>
        <v>2613.2527689279891</v>
      </c>
      <c r="Y745" s="249">
        <f t="shared" si="198"/>
        <v>2732.0653238399923</v>
      </c>
      <c r="Z745" s="249">
        <f t="shared" si="198"/>
        <v>2852.2035505151957</v>
      </c>
      <c r="AA745" s="249">
        <f t="shared" si="198"/>
        <v>2973.5094382048005</v>
      </c>
      <c r="AB745" s="249">
        <f t="shared" si="198"/>
        <v>3095.7734283840036</v>
      </c>
      <c r="AC745" s="249">
        <f t="shared" si="198"/>
        <v>3218.8167085439809</v>
      </c>
      <c r="AD745" s="249">
        <f t="shared" si="198"/>
        <v>3342.4994314239852</v>
      </c>
      <c r="AE745" s="249">
        <f t="shared" si="198"/>
        <v>3466.7111718111887</v>
      </c>
      <c r="AF745" s="249">
        <f t="shared" si="198"/>
        <v>3591.3180267711923</v>
      </c>
      <c r="AG745" s="249">
        <f t="shared" si="198"/>
        <v>3716.1608162111961</v>
      </c>
      <c r="AH745" s="249">
        <f t="shared" si="198"/>
        <v>3841.0901632</v>
      </c>
    </row>
    <row r="746" spans="2:34" x14ac:dyDescent="0.25">
      <c r="B746" s="256" t="s">
        <v>211</v>
      </c>
      <c r="C746" s="249">
        <f t="shared" ref="C746:AH746" si="199">C$574*C544</f>
        <v>12136.949971920001</v>
      </c>
      <c r="D746" s="249">
        <f t="shared" si="199"/>
        <v>12540.352559999999</v>
      </c>
      <c r="E746" s="249">
        <f t="shared" si="199"/>
        <v>14211.326588008007</v>
      </c>
      <c r="F746" s="249">
        <f t="shared" si="199"/>
        <v>15934.027754016191</v>
      </c>
      <c r="G746" s="249">
        <f t="shared" si="199"/>
        <v>17713.747757263969</v>
      </c>
      <c r="H746" s="249">
        <f t="shared" si="199"/>
        <v>19565.825274016162</v>
      </c>
      <c r="I746" s="249">
        <f t="shared" si="199"/>
        <v>21505.501352159929</v>
      </c>
      <c r="J746" s="249">
        <f t="shared" si="199"/>
        <v>23539.863192192137</v>
      </c>
      <c r="K746" s="249">
        <f t="shared" si="199"/>
        <v>25667.698019936346</v>
      </c>
      <c r="L746" s="249">
        <f t="shared" si="199"/>
        <v>27888.489317952099</v>
      </c>
      <c r="M746" s="249">
        <f t="shared" si="199"/>
        <v>30197.661246176325</v>
      </c>
      <c r="N746" s="249">
        <f t="shared" si="199"/>
        <v>32591.001391039998</v>
      </c>
      <c r="O746" s="249">
        <f t="shared" si="199"/>
        <v>35359.045474767619</v>
      </c>
      <c r="P746" s="249">
        <f t="shared" si="199"/>
        <v>38228.093671343689</v>
      </c>
      <c r="Q746" s="249">
        <f t="shared" si="199"/>
        <v>41198.103644503753</v>
      </c>
      <c r="R746" s="249">
        <f t="shared" si="199"/>
        <v>44268.915221631825</v>
      </c>
      <c r="S746" s="249">
        <f t="shared" si="199"/>
        <v>47440.284854479898</v>
      </c>
      <c r="T746" s="249">
        <f t="shared" si="199"/>
        <v>50711.633303759983</v>
      </c>
      <c r="U746" s="249">
        <f t="shared" si="199"/>
        <v>54082.375961416074</v>
      </c>
      <c r="V746" s="249">
        <f t="shared" si="199"/>
        <v>57552.148090943556</v>
      </c>
      <c r="W746" s="249">
        <f t="shared" si="199"/>
        <v>61120.644599943633</v>
      </c>
      <c r="X746" s="249">
        <f t="shared" si="199"/>
        <v>64787.426048079702</v>
      </c>
      <c r="Y746" s="249">
        <f t="shared" si="199"/>
        <v>68551.671934071812</v>
      </c>
      <c r="Z746" s="249">
        <f t="shared" si="199"/>
        <v>72412.313272319894</v>
      </c>
      <c r="AA746" s="249">
        <f t="shared" si="199"/>
        <v>76368.318442848002</v>
      </c>
      <c r="AB746" s="249">
        <f t="shared" si="199"/>
        <v>80418.530818256084</v>
      </c>
      <c r="AC746" s="249">
        <f t="shared" si="199"/>
        <v>84561.688741639504</v>
      </c>
      <c r="AD746" s="249">
        <f t="shared" si="199"/>
        <v>88796.45574617559</v>
      </c>
      <c r="AE746" s="249">
        <f t="shared" si="199"/>
        <v>93121.359395983687</v>
      </c>
      <c r="AF746" s="249">
        <f t="shared" si="199"/>
        <v>97534.838811167792</v>
      </c>
      <c r="AG746" s="249">
        <f t="shared" si="199"/>
        <v>102035.21157670389</v>
      </c>
      <c r="AH746" s="249">
        <f t="shared" si="199"/>
        <v>106620.70599199999</v>
      </c>
    </row>
    <row r="747" spans="2:34" x14ac:dyDescent="0.25">
      <c r="B747" s="256" t="s">
        <v>414</v>
      </c>
      <c r="C747" s="249">
        <f t="shared" ref="C747:AH747" si="200">C$574*C545</f>
        <v>9373.8135012959992</v>
      </c>
      <c r="D747" s="249">
        <f t="shared" si="200"/>
        <v>9318.4394976479998</v>
      </c>
      <c r="E747" s="249">
        <f t="shared" si="200"/>
        <v>10187.718966902405</v>
      </c>
      <c r="F747" s="249">
        <f t="shared" si="200"/>
        <v>11043.637671168135</v>
      </c>
      <c r="G747" s="249">
        <f t="shared" si="200"/>
        <v>11886.157129641579</v>
      </c>
      <c r="H747" s="249">
        <f t="shared" si="200"/>
        <v>12715.450143715309</v>
      </c>
      <c r="I747" s="249">
        <f t="shared" si="200"/>
        <v>13531.751753111956</v>
      </c>
      <c r="J747" s="249">
        <f t="shared" si="200"/>
        <v>14335.216882483284</v>
      </c>
      <c r="K747" s="249">
        <f t="shared" si="200"/>
        <v>15125.915888203406</v>
      </c>
      <c r="L747" s="249">
        <f t="shared" si="200"/>
        <v>15903.908217360058</v>
      </c>
      <c r="M747" s="249">
        <f t="shared" si="200"/>
        <v>16669.178720534579</v>
      </c>
      <c r="N747" s="249">
        <f t="shared" si="200"/>
        <v>17421.760913952003</v>
      </c>
      <c r="O747" s="249">
        <f t="shared" si="200"/>
        <v>18312.200510721406</v>
      </c>
      <c r="P747" s="249">
        <f t="shared" si="200"/>
        <v>19188.149230847841</v>
      </c>
      <c r="Q747" s="249">
        <f t="shared" si="200"/>
        <v>20049.835491220685</v>
      </c>
      <c r="R747" s="249">
        <f t="shared" si="200"/>
        <v>20897.525598489523</v>
      </c>
      <c r="S747" s="249">
        <f t="shared" si="200"/>
        <v>21731.466349319959</v>
      </c>
      <c r="T747" s="249">
        <f t="shared" si="200"/>
        <v>22551.898029638396</v>
      </c>
      <c r="U747" s="249">
        <f t="shared" si="200"/>
        <v>23358.961886726433</v>
      </c>
      <c r="V747" s="249">
        <f t="shared" si="200"/>
        <v>24152.712316012618</v>
      </c>
      <c r="W747" s="249">
        <f t="shared" si="200"/>
        <v>24933.078136627053</v>
      </c>
      <c r="X747" s="249">
        <f t="shared" si="200"/>
        <v>25700.019917279893</v>
      </c>
      <c r="Y747" s="249">
        <f t="shared" si="200"/>
        <v>26453.592425812727</v>
      </c>
      <c r="Z747" s="249">
        <f t="shared" si="200"/>
        <v>27193.850985907164</v>
      </c>
      <c r="AA747" s="249">
        <f t="shared" si="200"/>
        <v>27920.749297944003</v>
      </c>
      <c r="AB747" s="249">
        <f t="shared" si="200"/>
        <v>28634.175845596837</v>
      </c>
      <c r="AC747" s="249">
        <f t="shared" si="200"/>
        <v>29334.012527687824</v>
      </c>
      <c r="AD747" s="249">
        <f t="shared" si="200"/>
        <v>30020.210704511861</v>
      </c>
      <c r="AE747" s="249">
        <f t="shared" si="200"/>
        <v>30692.723099097504</v>
      </c>
      <c r="AF747" s="249">
        <f t="shared" si="200"/>
        <v>31351.427425718332</v>
      </c>
      <c r="AG747" s="249">
        <f t="shared" si="200"/>
        <v>31996.209727910365</v>
      </c>
      <c r="AH747" s="249">
        <f t="shared" si="200"/>
        <v>32626.924214400002</v>
      </c>
    </row>
    <row r="748" spans="2:34" x14ac:dyDescent="0.25">
      <c r="B748" s="256" t="s">
        <v>276</v>
      </c>
      <c r="C748" s="249">
        <f t="shared" ref="C748:AH748" si="201">C$574*C546</f>
        <v>10437.892007904</v>
      </c>
      <c r="D748" s="249">
        <f t="shared" si="201"/>
        <v>10565.953881599999</v>
      </c>
      <c r="E748" s="249">
        <f t="shared" si="201"/>
        <v>11740.865326555206</v>
      </c>
      <c r="F748" s="249">
        <f t="shared" si="201"/>
        <v>12924.489645273756</v>
      </c>
      <c r="G748" s="249">
        <f t="shared" si="201"/>
        <v>14117.311527279979</v>
      </c>
      <c r="H748" s="249">
        <f t="shared" si="201"/>
        <v>15322.687263251333</v>
      </c>
      <c r="I748" s="249">
        <f t="shared" si="201"/>
        <v>16543.528195247945</v>
      </c>
      <c r="J748" s="249">
        <f t="shared" si="201"/>
        <v>17781.938882150505</v>
      </c>
      <c r="K748" s="249">
        <f t="shared" si="201"/>
        <v>19035.208716219458</v>
      </c>
      <c r="L748" s="249">
        <f t="shared" si="201"/>
        <v>20294.690524387272</v>
      </c>
      <c r="M748" s="249">
        <f t="shared" si="201"/>
        <v>21546.600727955436</v>
      </c>
      <c r="N748" s="249">
        <f t="shared" si="201"/>
        <v>22778.540270208003</v>
      </c>
      <c r="O748" s="249">
        <f t="shared" si="201"/>
        <v>24180.907069524543</v>
      </c>
      <c r="P748" s="249">
        <f t="shared" si="201"/>
        <v>25554.84169175979</v>
      </c>
      <c r="Q748" s="249">
        <f t="shared" si="201"/>
        <v>26903.659557995041</v>
      </c>
      <c r="R748" s="249">
        <f t="shared" si="201"/>
        <v>28237.148580953493</v>
      </c>
      <c r="S748" s="249">
        <f t="shared" si="201"/>
        <v>29563.925403431946</v>
      </c>
      <c r="T748" s="249">
        <f t="shared" si="201"/>
        <v>30886.679643318392</v>
      </c>
      <c r="U748" s="249">
        <f t="shared" si="201"/>
        <v>32203.126100816044</v>
      </c>
      <c r="V748" s="249">
        <f t="shared" si="201"/>
        <v>33512.929295954949</v>
      </c>
      <c r="W748" s="249">
        <f t="shared" si="201"/>
        <v>34814.212975710194</v>
      </c>
      <c r="X748" s="249">
        <f t="shared" si="201"/>
        <v>36105.280873055854</v>
      </c>
      <c r="Y748" s="249">
        <f t="shared" si="201"/>
        <v>37388.857674119899</v>
      </c>
      <c r="Z748" s="249">
        <f t="shared" si="201"/>
        <v>38666.84405893115</v>
      </c>
      <c r="AA748" s="249">
        <f t="shared" si="201"/>
        <v>39935.115477603198</v>
      </c>
      <c r="AB748" s="249">
        <f t="shared" si="201"/>
        <v>41186.86002902405</v>
      </c>
      <c r="AC748" s="249">
        <f t="shared" si="201"/>
        <v>42417.858692719754</v>
      </c>
      <c r="AD748" s="249">
        <f t="shared" si="201"/>
        <v>43624.508571647806</v>
      </c>
      <c r="AE748" s="249">
        <f t="shared" si="201"/>
        <v>44811.353743319858</v>
      </c>
      <c r="AF748" s="249">
        <f t="shared" si="201"/>
        <v>45992.939468607903</v>
      </c>
      <c r="AG748" s="249">
        <f t="shared" si="201"/>
        <v>47190.923191171154</v>
      </c>
      <c r="AH748" s="249">
        <f t="shared" si="201"/>
        <v>48423.359123200004</v>
      </c>
    </row>
    <row r="749" spans="2:34" x14ac:dyDescent="0.25">
      <c r="B749" s="256" t="s">
        <v>429</v>
      </c>
      <c r="C749" s="249">
        <f t="shared" ref="C749:AH749" si="202">C$574*C547</f>
        <v>32579.791114127995</v>
      </c>
      <c r="D749" s="249">
        <f t="shared" si="202"/>
        <v>32751.466857791998</v>
      </c>
      <c r="E749" s="249">
        <f t="shared" si="202"/>
        <v>36197.024308579217</v>
      </c>
      <c r="F749" s="249">
        <f t="shared" si="202"/>
        <v>39656.017357229284</v>
      </c>
      <c r="G749" s="249">
        <f t="shared" si="202"/>
        <v>43128.784151543921</v>
      </c>
      <c r="H749" s="249">
        <f t="shared" si="202"/>
        <v>46619.229480902803</v>
      </c>
      <c r="I749" s="249">
        <f t="shared" si="202"/>
        <v>50131.39360607983</v>
      </c>
      <c r="J749" s="249">
        <f t="shared" si="202"/>
        <v>53666.82079488031</v>
      </c>
      <c r="K749" s="249">
        <f t="shared" si="202"/>
        <v>57224.283168898372</v>
      </c>
      <c r="L749" s="249">
        <f t="shared" si="202"/>
        <v>60802.570893283424</v>
      </c>
      <c r="M749" s="249">
        <f t="shared" si="202"/>
        <v>64399.007394778295</v>
      </c>
      <c r="N749" s="249">
        <f t="shared" si="202"/>
        <v>68011.160604767996</v>
      </c>
      <c r="O749" s="249">
        <f t="shared" si="202"/>
        <v>72231.747907909623</v>
      </c>
      <c r="P749" s="249">
        <f t="shared" si="202"/>
        <v>76471.609600175376</v>
      </c>
      <c r="Q749" s="249">
        <f t="shared" si="202"/>
        <v>80729.864125309919</v>
      </c>
      <c r="R749" s="249">
        <f t="shared" si="202"/>
        <v>85005.599830694075</v>
      </c>
      <c r="S749" s="249">
        <f t="shared" si="202"/>
        <v>89297.998998431824</v>
      </c>
      <c r="T749" s="249">
        <f t="shared" si="202"/>
        <v>93606.122820374381</v>
      </c>
      <c r="U749" s="249">
        <f t="shared" si="202"/>
        <v>97929.438399144128</v>
      </c>
      <c r="V749" s="249">
        <f t="shared" si="202"/>
        <v>102268.2482694904</v>
      </c>
      <c r="W749" s="249">
        <f t="shared" si="202"/>
        <v>106623.39735518338</v>
      </c>
      <c r="X749" s="249">
        <f t="shared" si="202"/>
        <v>110995.4145262075</v>
      </c>
      <c r="Y749" s="249">
        <f t="shared" si="202"/>
        <v>115384.23298449088</v>
      </c>
      <c r="Z749" s="249">
        <f t="shared" si="202"/>
        <v>119788.96502361585</v>
      </c>
      <c r="AA749" s="249">
        <f t="shared" si="202"/>
        <v>124208.11570923359</v>
      </c>
      <c r="AB749" s="249">
        <f t="shared" si="202"/>
        <v>128639.66185999694</v>
      </c>
      <c r="AC749" s="249">
        <f t="shared" si="202"/>
        <v>133081.50294765519</v>
      </c>
      <c r="AD749" s="249">
        <f t="shared" si="202"/>
        <v>137532.73039257535</v>
      </c>
      <c r="AE749" s="249">
        <f t="shared" si="202"/>
        <v>141992.24228981714</v>
      </c>
      <c r="AF749" s="249">
        <f t="shared" si="202"/>
        <v>146457.60925150046</v>
      </c>
      <c r="AG749" s="249">
        <f t="shared" si="202"/>
        <v>150925.87731983984</v>
      </c>
      <c r="AH749" s="249">
        <f t="shared" si="202"/>
        <v>155394.36754079998</v>
      </c>
    </row>
    <row r="750" spans="2:34" x14ac:dyDescent="0.25">
      <c r="B750" s="256" t="s">
        <v>212</v>
      </c>
      <c r="C750" s="249">
        <f t="shared" ref="C750:AH750" si="203">C$574*C548</f>
        <v>17311.613824528002</v>
      </c>
      <c r="D750" s="249">
        <f t="shared" si="203"/>
        <v>17827.556401424001</v>
      </c>
      <c r="E750" s="249">
        <f t="shared" si="203"/>
        <v>20189.494406646405</v>
      </c>
      <c r="F750" s="249">
        <f t="shared" si="203"/>
        <v>22669.587915379478</v>
      </c>
      <c r="G750" s="249">
        <f t="shared" si="203"/>
        <v>25271.713946211155</v>
      </c>
      <c r="H750" s="249">
        <f t="shared" si="203"/>
        <v>28000.32629833624</v>
      </c>
      <c r="I750" s="249">
        <f t="shared" si="203"/>
        <v>30859.892380175894</v>
      </c>
      <c r="J750" s="249">
        <f t="shared" si="203"/>
        <v>33854.248322944193</v>
      </c>
      <c r="K750" s="249">
        <f t="shared" si="203"/>
        <v>36986.835172390907</v>
      </c>
      <c r="L750" s="249">
        <f t="shared" si="203"/>
        <v>40261.473540432147</v>
      </c>
      <c r="M750" s="249">
        <f t="shared" si="203"/>
        <v>43681.94258455887</v>
      </c>
      <c r="N750" s="249">
        <f t="shared" si="203"/>
        <v>47251.912707807991</v>
      </c>
      <c r="O750" s="249">
        <f t="shared" si="203"/>
        <v>51397.259038186647</v>
      </c>
      <c r="P750" s="249">
        <f t="shared" si="203"/>
        <v>55722.204111001149</v>
      </c>
      <c r="Q750" s="249">
        <f t="shared" si="203"/>
        <v>60230.205512508444</v>
      </c>
      <c r="R750" s="249">
        <f t="shared" si="203"/>
        <v>64924.252416127754</v>
      </c>
      <c r="S750" s="249">
        <f t="shared" si="203"/>
        <v>69807.348490767865</v>
      </c>
      <c r="T750" s="249">
        <f t="shared" si="203"/>
        <v>74882.812792207973</v>
      </c>
      <c r="U750" s="249">
        <f t="shared" si="203"/>
        <v>80154.119903968109</v>
      </c>
      <c r="V750" s="249">
        <f t="shared" si="203"/>
        <v>85624.477410200925</v>
      </c>
      <c r="W750" s="249">
        <f t="shared" si="203"/>
        <v>91297.031975337057</v>
      </c>
      <c r="X750" s="249">
        <f t="shared" si="203"/>
        <v>97174.886316687582</v>
      </c>
      <c r="Y750" s="249">
        <f t="shared" si="203"/>
        <v>103260.76213078851</v>
      </c>
      <c r="Z750" s="249">
        <f t="shared" si="203"/>
        <v>109557.53025512944</v>
      </c>
      <c r="AA750" s="249">
        <f t="shared" si="203"/>
        <v>116068.58682682237</v>
      </c>
      <c r="AB750" s="249">
        <f t="shared" si="203"/>
        <v>122797.57212382412</v>
      </c>
      <c r="AC750" s="249">
        <f t="shared" si="203"/>
        <v>129747.74603005522</v>
      </c>
      <c r="AD750" s="249">
        <f t="shared" si="203"/>
        <v>136922.30970525375</v>
      </c>
      <c r="AE750" s="249">
        <f t="shared" si="203"/>
        <v>144323.42827157711</v>
      </c>
      <c r="AF750" s="249">
        <f t="shared" si="203"/>
        <v>151952.03719611483</v>
      </c>
      <c r="AG750" s="249">
        <f t="shared" si="203"/>
        <v>159808.21662513103</v>
      </c>
      <c r="AH750" s="249">
        <f t="shared" si="203"/>
        <v>167892.37007199999</v>
      </c>
    </row>
    <row r="751" spans="2:34" x14ac:dyDescent="0.25">
      <c r="B751" s="256" t="s">
        <v>463</v>
      </c>
      <c r="C751" s="249">
        <f t="shared" ref="C751:AH751" si="204">C$574*C549</f>
        <v>232988.49131334407</v>
      </c>
      <c r="D751" s="249">
        <f t="shared" si="204"/>
        <v>234360.46616070403</v>
      </c>
      <c r="E751" s="249">
        <f t="shared" si="204"/>
        <v>259285.97824180496</v>
      </c>
      <c r="F751" s="249">
        <f t="shared" si="204"/>
        <v>284463.41221509466</v>
      </c>
      <c r="G751" s="249">
        <f t="shared" si="204"/>
        <v>309893.57006840914</v>
      </c>
      <c r="H751" s="249">
        <f t="shared" si="204"/>
        <v>335578.55416118045</v>
      </c>
      <c r="I751" s="249">
        <f t="shared" si="204"/>
        <v>361520.71862899087</v>
      </c>
      <c r="J751" s="249">
        <f t="shared" si="204"/>
        <v>387720.56058112218</v>
      </c>
      <c r="K751" s="249">
        <f t="shared" si="204"/>
        <v>414178.3203944313</v>
      </c>
      <c r="L751" s="249">
        <f t="shared" si="204"/>
        <v>440895.86281278881</v>
      </c>
      <c r="M751" s="249">
        <f t="shared" si="204"/>
        <v>467875.03509169794</v>
      </c>
      <c r="N751" s="249">
        <f t="shared" si="204"/>
        <v>495115.27349606407</v>
      </c>
      <c r="O751" s="249">
        <f t="shared" si="204"/>
        <v>526947.32624617685</v>
      </c>
      <c r="P751" s="249">
        <f t="shared" si="204"/>
        <v>559081.8376945107</v>
      </c>
      <c r="Q751" s="249">
        <f t="shared" si="204"/>
        <v>591493.44131404464</v>
      </c>
      <c r="R751" s="249">
        <f t="shared" si="204"/>
        <v>624143.40847472416</v>
      </c>
      <c r="S751" s="249">
        <f t="shared" si="204"/>
        <v>656995.64727305481</v>
      </c>
      <c r="T751" s="249">
        <f t="shared" si="204"/>
        <v>690027.35243852786</v>
      </c>
      <c r="U751" s="249">
        <f t="shared" si="204"/>
        <v>723228.38424179307</v>
      </c>
      <c r="V751" s="249">
        <f t="shared" si="204"/>
        <v>756588.582044999</v>
      </c>
      <c r="W751" s="249">
        <f t="shared" si="204"/>
        <v>790104.47067934263</v>
      </c>
      <c r="X751" s="249">
        <f t="shared" si="204"/>
        <v>823772.66578879673</v>
      </c>
      <c r="Y751" s="249">
        <f t="shared" si="204"/>
        <v>857583.33089103759</v>
      </c>
      <c r="Z751" s="249">
        <f t="shared" si="204"/>
        <v>891525.87825100694</v>
      </c>
      <c r="AA751" s="249">
        <f t="shared" si="204"/>
        <v>925598.699928032</v>
      </c>
      <c r="AB751" s="249">
        <f t="shared" si="204"/>
        <v>959803.90075348597</v>
      </c>
      <c r="AC751" s="249">
        <f t="shared" si="204"/>
        <v>994144.66451330634</v>
      </c>
      <c r="AD751" s="249">
        <f t="shared" si="204"/>
        <v>1028621.1217378258</v>
      </c>
      <c r="AE751" s="249">
        <f t="shared" si="204"/>
        <v>1063235.017636643</v>
      </c>
      <c r="AF751" s="249">
        <f t="shared" si="204"/>
        <v>1097995.1935253993</v>
      </c>
      <c r="AG751" s="249">
        <f t="shared" si="204"/>
        <v>1132913.9890996916</v>
      </c>
      <c r="AH751" s="249">
        <f t="shared" si="204"/>
        <v>1168003.7482048003</v>
      </c>
    </row>
    <row r="752" spans="2:34" x14ac:dyDescent="0.25">
      <c r="B752" s="256" t="s">
        <v>372</v>
      </c>
      <c r="C752" s="249">
        <f t="shared" ref="C752:AH752" si="205">C$574*C550</f>
        <v>1174.5514813760003</v>
      </c>
      <c r="D752" s="249">
        <f t="shared" si="205"/>
        <v>1178.6216761920002</v>
      </c>
      <c r="E752" s="249">
        <f t="shared" si="205"/>
        <v>1300.7479462912006</v>
      </c>
      <c r="F752" s="249">
        <f t="shared" si="205"/>
        <v>1423.4206865280173</v>
      </c>
      <c r="G752" s="249">
        <f t="shared" si="205"/>
        <v>1546.6082745151975</v>
      </c>
      <c r="H752" s="249">
        <f t="shared" si="205"/>
        <v>1670.3240106560143</v>
      </c>
      <c r="I752" s="249">
        <f t="shared" si="205"/>
        <v>1794.5792952959941</v>
      </c>
      <c r="J752" s="249">
        <f t="shared" si="205"/>
        <v>1919.3328700416109</v>
      </c>
      <c r="K752" s="249">
        <f t="shared" si="205"/>
        <v>2044.5193186240283</v>
      </c>
      <c r="L752" s="249">
        <f t="shared" si="205"/>
        <v>2170.095482592008</v>
      </c>
      <c r="M752" s="249">
        <f t="shared" si="205"/>
        <v>2296.0147766048253</v>
      </c>
      <c r="N752" s="249">
        <f t="shared" si="205"/>
        <v>2422.2144648320004</v>
      </c>
      <c r="O752" s="249">
        <f t="shared" si="205"/>
        <v>2569.7566931455726</v>
      </c>
      <c r="P752" s="249">
        <f t="shared" si="205"/>
        <v>2717.5810682111778</v>
      </c>
      <c r="Q752" s="249">
        <f t="shared" si="205"/>
        <v>2865.6230765823834</v>
      </c>
      <c r="R752" s="249">
        <f t="shared" si="205"/>
        <v>3013.8151777023891</v>
      </c>
      <c r="S752" s="249">
        <f t="shared" si="205"/>
        <v>3162.0999700639941</v>
      </c>
      <c r="T752" s="249">
        <f t="shared" si="205"/>
        <v>3310.4221675968001</v>
      </c>
      <c r="U752" s="249">
        <f t="shared" si="205"/>
        <v>3458.7129212416057</v>
      </c>
      <c r="V752" s="249">
        <f t="shared" si="205"/>
        <v>3606.9668096383725</v>
      </c>
      <c r="W752" s="249">
        <f t="shared" si="205"/>
        <v>3755.122238761578</v>
      </c>
      <c r="X752" s="249">
        <f t="shared" si="205"/>
        <v>3903.1761682239835</v>
      </c>
      <c r="Y752" s="249">
        <f t="shared" si="205"/>
        <v>4051.0556729887894</v>
      </c>
      <c r="Z752" s="249">
        <f t="shared" si="205"/>
        <v>4198.7510845951947</v>
      </c>
      <c r="AA752" s="249">
        <f t="shared" si="205"/>
        <v>4346.1923502207992</v>
      </c>
      <c r="AB752" s="249">
        <f t="shared" si="205"/>
        <v>4493.3752994752058</v>
      </c>
      <c r="AC752" s="249">
        <f t="shared" si="205"/>
        <v>4640.2439160639733</v>
      </c>
      <c r="AD752" s="249">
        <f t="shared" si="205"/>
        <v>4786.785330342379</v>
      </c>
      <c r="AE752" s="249">
        <f t="shared" si="205"/>
        <v>4932.9633822079841</v>
      </c>
      <c r="AF752" s="249">
        <f t="shared" si="205"/>
        <v>5078.6685852671899</v>
      </c>
      <c r="AG752" s="249">
        <f t="shared" si="205"/>
        <v>5223.8554148479952</v>
      </c>
      <c r="AH752" s="249">
        <f t="shared" si="205"/>
        <v>5368.4091712000009</v>
      </c>
    </row>
    <row r="753" spans="2:34" x14ac:dyDescent="0.25">
      <c r="B753" s="256" t="s">
        <v>284</v>
      </c>
      <c r="C753" s="249">
        <f t="shared" ref="C753:AH753" si="206">C$574*C551</f>
        <v>6942.5190806399987</v>
      </c>
      <c r="D753" s="249">
        <f t="shared" si="206"/>
        <v>7045.1325127040009</v>
      </c>
      <c r="E753" s="249">
        <f t="shared" si="206"/>
        <v>7857.6770683840032</v>
      </c>
      <c r="F753" s="249">
        <f t="shared" si="206"/>
        <v>8684.7476162305047</v>
      </c>
      <c r="G753" s="249">
        <f t="shared" si="206"/>
        <v>9525.4044599999834</v>
      </c>
      <c r="H753" s="249">
        <f t="shared" si="206"/>
        <v>10379.272327424089</v>
      </c>
      <c r="I753" s="249">
        <f t="shared" si="206"/>
        <v>11246.072227103963</v>
      </c>
      <c r="J753" s="249">
        <f t="shared" si="206"/>
        <v>12124.864294400069</v>
      </c>
      <c r="K753" s="249">
        <f t="shared" si="206"/>
        <v>13014.677384966579</v>
      </c>
      <c r="L753" s="249">
        <f t="shared" si="206"/>
        <v>13915.58033099525</v>
      </c>
      <c r="M753" s="249">
        <f t="shared" si="206"/>
        <v>14828.12884192656</v>
      </c>
      <c r="N753" s="249">
        <f t="shared" si="206"/>
        <v>15752.868102400002</v>
      </c>
      <c r="O753" s="249">
        <f t="shared" si="206"/>
        <v>16828.022269343819</v>
      </c>
      <c r="P753" s="249">
        <f t="shared" si="206"/>
        <v>17917.525384844652</v>
      </c>
      <c r="Q753" s="249">
        <f t="shared" si="206"/>
        <v>19021.390584767887</v>
      </c>
      <c r="R753" s="249">
        <f t="shared" si="206"/>
        <v>20139.616859647922</v>
      </c>
      <c r="S753" s="249">
        <f t="shared" si="206"/>
        <v>21272.094587743959</v>
      </c>
      <c r="T753" s="249">
        <f t="shared" si="206"/>
        <v>22418.765012300799</v>
      </c>
      <c r="U753" s="249">
        <f t="shared" si="206"/>
        <v>23579.202157139232</v>
      </c>
      <c r="V753" s="249">
        <f t="shared" si="206"/>
        <v>24752.321801292612</v>
      </c>
      <c r="W753" s="249">
        <f t="shared" si="206"/>
        <v>25936.545695174249</v>
      </c>
      <c r="X753" s="249">
        <f t="shared" si="206"/>
        <v>27130.296912575883</v>
      </c>
      <c r="Y753" s="249">
        <f t="shared" si="206"/>
        <v>28332.64958226552</v>
      </c>
      <c r="Z753" s="249">
        <f t="shared" si="206"/>
        <v>29542.683704934359</v>
      </c>
      <c r="AA753" s="249">
        <f t="shared" si="206"/>
        <v>30758.681928831993</v>
      </c>
      <c r="AB753" s="249">
        <f t="shared" si="206"/>
        <v>31978.601367398434</v>
      </c>
      <c r="AC753" s="249">
        <f t="shared" si="206"/>
        <v>33200.573980287802</v>
      </c>
      <c r="AD753" s="249">
        <f t="shared" si="206"/>
        <v>34423.138928921442</v>
      </c>
      <c r="AE753" s="249">
        <f t="shared" si="206"/>
        <v>35645.252705919884</v>
      </c>
      <c r="AF753" s="249">
        <f t="shared" si="206"/>
        <v>36866.010775193514</v>
      </c>
      <c r="AG753" s="249">
        <f t="shared" si="206"/>
        <v>38084.775336607963</v>
      </c>
      <c r="AH753" s="249">
        <f t="shared" si="206"/>
        <v>39300.965932800005</v>
      </c>
    </row>
    <row r="754" spans="2:34" x14ac:dyDescent="0.25">
      <c r="B754" s="256" t="s">
        <v>383</v>
      </c>
      <c r="C754" s="249">
        <f t="shared" ref="C754:AH754" si="207">C$574*C552</f>
        <v>42.376925184000001</v>
      </c>
      <c r="D754" s="249">
        <f t="shared" si="207"/>
        <v>43.403980799999999</v>
      </c>
      <c r="E754" s="249">
        <f t="shared" si="207"/>
        <v>48.88129044480003</v>
      </c>
      <c r="F754" s="249">
        <f t="shared" si="207"/>
        <v>54.574807449600662</v>
      </c>
      <c r="G754" s="249">
        <f t="shared" si="207"/>
        <v>60.4848850943999</v>
      </c>
      <c r="H754" s="249">
        <f t="shared" si="207"/>
        <v>66.619366195200556</v>
      </c>
      <c r="I754" s="249">
        <f t="shared" si="207"/>
        <v>72.980582399999761</v>
      </c>
      <c r="J754" s="249">
        <f t="shared" si="207"/>
        <v>79.574482944000465</v>
      </c>
      <c r="K754" s="249">
        <f t="shared" si="207"/>
        <v>86.405589811201196</v>
      </c>
      <c r="L754" s="249">
        <f t="shared" si="207"/>
        <v>93.477888000000334</v>
      </c>
      <c r="M754" s="249">
        <f t="shared" si="207"/>
        <v>100.78924369920109</v>
      </c>
      <c r="N754" s="249">
        <f t="shared" si="207"/>
        <v>108.35154124800002</v>
      </c>
      <c r="O754" s="249">
        <f t="shared" si="207"/>
        <v>117.12655134719876</v>
      </c>
      <c r="P754" s="249">
        <f t="shared" si="207"/>
        <v>126.19495096319898</v>
      </c>
      <c r="Q754" s="249">
        <f t="shared" si="207"/>
        <v>135.55910922239923</v>
      </c>
      <c r="R754" s="249">
        <f t="shared" si="207"/>
        <v>145.22699612159946</v>
      </c>
      <c r="S754" s="249">
        <f t="shared" si="207"/>
        <v>155.19750758399971</v>
      </c>
      <c r="T754" s="249">
        <f t="shared" si="207"/>
        <v>165.47618734079998</v>
      </c>
      <c r="U754" s="249">
        <f t="shared" si="207"/>
        <v>176.06173347840027</v>
      </c>
      <c r="V754" s="249">
        <f t="shared" si="207"/>
        <v>186.96070348799859</v>
      </c>
      <c r="W754" s="249">
        <f t="shared" si="207"/>
        <v>198.16765992959884</v>
      </c>
      <c r="X754" s="249">
        <f t="shared" si="207"/>
        <v>209.68877875199914</v>
      </c>
      <c r="Y754" s="249">
        <f t="shared" si="207"/>
        <v>221.52099962879939</v>
      </c>
      <c r="Z754" s="249">
        <f t="shared" si="207"/>
        <v>233.65558271999967</v>
      </c>
      <c r="AA754" s="249">
        <f t="shared" si="207"/>
        <v>246.11714150400002</v>
      </c>
      <c r="AB754" s="249">
        <f t="shared" si="207"/>
        <v>258.88089169920033</v>
      </c>
      <c r="AC754" s="249">
        <f t="shared" si="207"/>
        <v>271.96782489599838</v>
      </c>
      <c r="AD754" s="249">
        <f t="shared" si="207"/>
        <v>285.36418713599875</v>
      </c>
      <c r="AE754" s="249">
        <f t="shared" si="207"/>
        <v>299.07230207999902</v>
      </c>
      <c r="AF754" s="249">
        <f t="shared" si="207"/>
        <v>313.10218199039934</v>
      </c>
      <c r="AG754" s="249">
        <f t="shared" si="207"/>
        <v>327.42777016319968</v>
      </c>
      <c r="AH754" s="249">
        <f t="shared" si="207"/>
        <v>342.06720000000001</v>
      </c>
    </row>
    <row r="755" spans="2:34" x14ac:dyDescent="0.25">
      <c r="B755" s="256" t="s">
        <v>373</v>
      </c>
      <c r="C755" s="249">
        <f t="shared" ref="C755:AH755" si="208">C$574*C553</f>
        <v>16401.848587536002</v>
      </c>
      <c r="D755" s="249">
        <f t="shared" si="208"/>
        <v>16355.899438512</v>
      </c>
      <c r="E755" s="249">
        <f t="shared" si="208"/>
        <v>18161.68885877281</v>
      </c>
      <c r="F755" s="249">
        <f t="shared" si="208"/>
        <v>20200.684561171449</v>
      </c>
      <c r="G755" s="249">
        <f t="shared" si="208"/>
        <v>22444.592957155164</v>
      </c>
      <c r="H755" s="249">
        <f t="shared" si="208"/>
        <v>24797.126692128215</v>
      </c>
      <c r="I755" s="249">
        <f t="shared" si="208"/>
        <v>27161.105610887909</v>
      </c>
      <c r="J755" s="249">
        <f t="shared" si="208"/>
        <v>29494.309079654573</v>
      </c>
      <c r="K755" s="249">
        <f t="shared" si="208"/>
        <v>31806.373961237234</v>
      </c>
      <c r="L755" s="249">
        <f t="shared" si="208"/>
        <v>34095.332436134522</v>
      </c>
      <c r="M755" s="249">
        <f t="shared" si="208"/>
        <v>36381.366445502797</v>
      </c>
      <c r="N755" s="249">
        <f t="shared" si="208"/>
        <v>38682.802386912008</v>
      </c>
      <c r="O755" s="249">
        <f t="shared" si="208"/>
        <v>41330.458573357966</v>
      </c>
      <c r="P755" s="249">
        <f t="shared" si="208"/>
        <v>43971.162515798052</v>
      </c>
      <c r="Q755" s="249">
        <f t="shared" si="208"/>
        <v>46608.160197614132</v>
      </c>
      <c r="R755" s="249">
        <f t="shared" si="208"/>
        <v>49250.663990822213</v>
      </c>
      <c r="S755" s="249">
        <f t="shared" si="208"/>
        <v>51906.978857159913</v>
      </c>
      <c r="T755" s="249">
        <f t="shared" si="208"/>
        <v>54580.446190531198</v>
      </c>
      <c r="U755" s="249">
        <f t="shared" si="208"/>
        <v>57269.078065003283</v>
      </c>
      <c r="V755" s="249">
        <f t="shared" si="208"/>
        <v>59970.447204095544</v>
      </c>
      <c r="W755" s="249">
        <f t="shared" si="208"/>
        <v>62679.309167625222</v>
      </c>
      <c r="X755" s="249">
        <f t="shared" si="208"/>
        <v>65391.199389887726</v>
      </c>
      <c r="Y755" s="249">
        <f t="shared" si="208"/>
        <v>68105.291781619017</v>
      </c>
      <c r="Z755" s="249">
        <f t="shared" si="208"/>
        <v>70822.861905868704</v>
      </c>
      <c r="AA755" s="249">
        <f t="shared" si="208"/>
        <v>73543.050450244802</v>
      </c>
      <c r="AB755" s="249">
        <f t="shared" si="208"/>
        <v>76265.100705177683</v>
      </c>
      <c r="AC755" s="249">
        <f t="shared" si="208"/>
        <v>78988.265821751542</v>
      </c>
      <c r="AD755" s="249">
        <f t="shared" si="208"/>
        <v>81711.83107132763</v>
      </c>
      <c r="AE755" s="249">
        <f t="shared" si="208"/>
        <v>84434.860714564522</v>
      </c>
      <c r="AF755" s="249">
        <f t="shared" si="208"/>
        <v>87156.157833571022</v>
      </c>
      <c r="AG755" s="249">
        <f t="shared" si="208"/>
        <v>89874.135348143915</v>
      </c>
      <c r="AH755" s="249">
        <f t="shared" si="208"/>
        <v>92587.420996800007</v>
      </c>
    </row>
    <row r="756" spans="2:34" x14ac:dyDescent="0.25">
      <c r="B756" s="256" t="s">
        <v>318</v>
      </c>
      <c r="C756" s="249">
        <f t="shared" ref="C756:AH756" si="209">C$574*C554</f>
        <v>14731.693133760002</v>
      </c>
      <c r="D756" s="249">
        <f t="shared" si="209"/>
        <v>14865.548395760003</v>
      </c>
      <c r="E756" s="249">
        <f t="shared" si="209"/>
        <v>16491.577921368007</v>
      </c>
      <c r="F756" s="249">
        <f t="shared" si="209"/>
        <v>18134.620638240223</v>
      </c>
      <c r="G756" s="249">
        <f t="shared" si="209"/>
        <v>19793.767404215971</v>
      </c>
      <c r="H756" s="249">
        <f t="shared" si="209"/>
        <v>21469.335113296183</v>
      </c>
      <c r="I756" s="249">
        <f t="shared" si="209"/>
        <v>23161.553303639928</v>
      </c>
      <c r="J756" s="249">
        <f t="shared" si="209"/>
        <v>24869.815707392143</v>
      </c>
      <c r="K756" s="249">
        <f t="shared" si="209"/>
        <v>26592.19200484037</v>
      </c>
      <c r="L756" s="249">
        <f t="shared" si="209"/>
        <v>28326.189622320104</v>
      </c>
      <c r="M756" s="249">
        <f t="shared" si="209"/>
        <v>30068.405683336328</v>
      </c>
      <c r="N756" s="249">
        <f t="shared" si="209"/>
        <v>31815.706465120002</v>
      </c>
      <c r="O756" s="249">
        <f t="shared" si="209"/>
        <v>33843.830694559641</v>
      </c>
      <c r="P756" s="249">
        <f t="shared" si="209"/>
        <v>35876.231426623708</v>
      </c>
      <c r="Q756" s="249">
        <f t="shared" si="209"/>
        <v>37912.166163231785</v>
      </c>
      <c r="R756" s="249">
        <f t="shared" si="209"/>
        <v>39951.844117503853</v>
      </c>
      <c r="S756" s="249">
        <f t="shared" si="209"/>
        <v>41995.467928959923</v>
      </c>
      <c r="T756" s="249">
        <f t="shared" si="209"/>
        <v>44042.190986975998</v>
      </c>
      <c r="U756" s="249">
        <f t="shared" si="209"/>
        <v>46090.924497552071</v>
      </c>
      <c r="V756" s="249">
        <f t="shared" si="209"/>
        <v>48141.667211039639</v>
      </c>
      <c r="W756" s="249">
        <f t="shared" si="209"/>
        <v>50194.760392231699</v>
      </c>
      <c r="X756" s="249">
        <f t="shared" si="209"/>
        <v>52250.40936519979</v>
      </c>
      <c r="Y756" s="249">
        <f t="shared" si="209"/>
        <v>54308.468952983851</v>
      </c>
      <c r="Z756" s="249">
        <f t="shared" si="209"/>
        <v>56368.322230527934</v>
      </c>
      <c r="AA756" s="249">
        <f t="shared" si="209"/>
        <v>58429.097034495993</v>
      </c>
      <c r="AB756" s="249">
        <f t="shared" si="209"/>
        <v>60489.551338944075</v>
      </c>
      <c r="AC756" s="249">
        <f t="shared" si="209"/>
        <v>62548.401908759646</v>
      </c>
      <c r="AD756" s="249">
        <f t="shared" si="209"/>
        <v>64604.850696287707</v>
      </c>
      <c r="AE756" s="249">
        <f t="shared" si="209"/>
        <v>66657.966261583788</v>
      </c>
      <c r="AF756" s="249">
        <f t="shared" si="209"/>
        <v>68705.948506623856</v>
      </c>
      <c r="AG756" s="249">
        <f t="shared" si="209"/>
        <v>70746.574770423933</v>
      </c>
      <c r="AH756" s="249">
        <f t="shared" si="209"/>
        <v>72777.726639999993</v>
      </c>
    </row>
    <row r="757" spans="2:34" x14ac:dyDescent="0.25">
      <c r="B757" s="256" t="s">
        <v>277</v>
      </c>
      <c r="C757" s="249">
        <f t="shared" ref="C757:AH757" si="210">C$574*C555</f>
        <v>6374.5628538239998</v>
      </c>
      <c r="D757" s="249">
        <f t="shared" si="210"/>
        <v>6519.7179970560001</v>
      </c>
      <c r="E757" s="249">
        <f t="shared" si="210"/>
        <v>7331.5107363168036</v>
      </c>
      <c r="F757" s="249">
        <f t="shared" si="210"/>
        <v>8172.245362406501</v>
      </c>
      <c r="G757" s="249">
        <f t="shared" si="210"/>
        <v>9041.7765335039858</v>
      </c>
      <c r="H757" s="249">
        <f t="shared" si="210"/>
        <v>9939.875405644887</v>
      </c>
      <c r="I757" s="249">
        <f t="shared" si="210"/>
        <v>10866.306358511965</v>
      </c>
      <c r="J757" s="249">
        <f t="shared" si="210"/>
        <v>11820.826864281669</v>
      </c>
      <c r="K757" s="249">
        <f t="shared" si="210"/>
        <v>12803.255185564974</v>
      </c>
      <c r="L757" s="249">
        <f t="shared" si="210"/>
        <v>13813.426722585651</v>
      </c>
      <c r="M757" s="249">
        <f t="shared" si="210"/>
        <v>14851.236114000163</v>
      </c>
      <c r="N757" s="249">
        <f t="shared" si="210"/>
        <v>15916.51198368</v>
      </c>
      <c r="O757" s="249">
        <f t="shared" si="210"/>
        <v>17149.824476294219</v>
      </c>
      <c r="P757" s="249">
        <f t="shared" si="210"/>
        <v>18414.812614809449</v>
      </c>
      <c r="Q757" s="249">
        <f t="shared" si="210"/>
        <v>19711.009584604686</v>
      </c>
      <c r="R757" s="249">
        <f t="shared" si="210"/>
        <v>21037.892459443123</v>
      </c>
      <c r="S757" s="249">
        <f t="shared" si="210"/>
        <v>22394.838611375963</v>
      </c>
      <c r="T757" s="249">
        <f t="shared" si="210"/>
        <v>23781.247043558396</v>
      </c>
      <c r="U757" s="249">
        <f t="shared" si="210"/>
        <v>25196.373007344038</v>
      </c>
      <c r="V757" s="249">
        <f t="shared" si="210"/>
        <v>26639.286657983801</v>
      </c>
      <c r="W757" s="249">
        <f t="shared" si="210"/>
        <v>28108.912304246238</v>
      </c>
      <c r="X757" s="249">
        <f t="shared" si="210"/>
        <v>29604.120597215875</v>
      </c>
      <c r="Y757" s="249">
        <f t="shared" si="210"/>
        <v>31123.843967779114</v>
      </c>
      <c r="Z757" s="249">
        <f t="shared" si="210"/>
        <v>32667.005190758358</v>
      </c>
      <c r="AA757" s="249">
        <f t="shared" si="210"/>
        <v>34232.337140601601</v>
      </c>
      <c r="AB757" s="249">
        <f t="shared" si="210"/>
        <v>35818.48404224644</v>
      </c>
      <c r="AC757" s="249">
        <f t="shared" si="210"/>
        <v>37424.06246303978</v>
      </c>
      <c r="AD757" s="249">
        <f t="shared" si="210"/>
        <v>39047.642602214226</v>
      </c>
      <c r="AE757" s="249">
        <f t="shared" si="210"/>
        <v>40687.847085916663</v>
      </c>
      <c r="AF757" s="249">
        <f t="shared" si="210"/>
        <v>42343.375737484705</v>
      </c>
      <c r="AG757" s="249">
        <f t="shared" si="210"/>
        <v>44012.964073478353</v>
      </c>
      <c r="AH757" s="249">
        <f t="shared" si="210"/>
        <v>45695.243404800007</v>
      </c>
    </row>
    <row r="758" spans="2:34" x14ac:dyDescent="0.25">
      <c r="B758" s="256" t="s">
        <v>213</v>
      </c>
      <c r="C758" s="249">
        <f t="shared" ref="C758:AH758" si="211">C$574*C556</f>
        <v>4482.6908691840008</v>
      </c>
      <c r="D758" s="249">
        <f t="shared" si="211"/>
        <v>4613.9317410559997</v>
      </c>
      <c r="E758" s="249">
        <f t="shared" si="211"/>
        <v>5223.4938923552018</v>
      </c>
      <c r="F758" s="249">
        <f t="shared" si="211"/>
        <v>5863.8749427456714</v>
      </c>
      <c r="G758" s="249">
        <f t="shared" si="211"/>
        <v>6536.0779429087897</v>
      </c>
      <c r="H758" s="249">
        <f t="shared" si="211"/>
        <v>7241.0838576384622</v>
      </c>
      <c r="I758" s="249">
        <f t="shared" si="211"/>
        <v>7979.8294799519754</v>
      </c>
      <c r="J758" s="249">
        <f t="shared" si="211"/>
        <v>8753.3032035328488</v>
      </c>
      <c r="K758" s="249">
        <f t="shared" si="211"/>
        <v>9562.4182547521305</v>
      </c>
      <c r="L758" s="249">
        <f t="shared" si="211"/>
        <v>10407.903844377637</v>
      </c>
      <c r="M758" s="249">
        <f t="shared" si="211"/>
        <v>11290.322359430522</v>
      </c>
      <c r="N758" s="249">
        <f t="shared" si="211"/>
        <v>12210.234379904003</v>
      </c>
      <c r="O758" s="249">
        <f t="shared" si="211"/>
        <v>13277.369121667058</v>
      </c>
      <c r="P758" s="249">
        <f t="shared" si="211"/>
        <v>14389.181006886281</v>
      </c>
      <c r="Q758" s="249">
        <f t="shared" si="211"/>
        <v>15546.321902073509</v>
      </c>
      <c r="R758" s="249">
        <f t="shared" si="211"/>
        <v>16749.35543057914</v>
      </c>
      <c r="S758" s="249">
        <f t="shared" si="211"/>
        <v>17998.832980127965</v>
      </c>
      <c r="T758" s="249">
        <f t="shared" si="211"/>
        <v>19295.288845887997</v>
      </c>
      <c r="U758" s="249">
        <f t="shared" si="211"/>
        <v>20639.324080460829</v>
      </c>
      <c r="V758" s="249">
        <f t="shared" si="211"/>
        <v>22031.580346547031</v>
      </c>
      <c r="W758" s="249">
        <f t="shared" si="211"/>
        <v>23472.748719657466</v>
      </c>
      <c r="X758" s="249">
        <f t="shared" si="211"/>
        <v>24963.4866205119</v>
      </c>
      <c r="Y758" s="249">
        <f t="shared" si="211"/>
        <v>26504.355662470331</v>
      </c>
      <c r="Z758" s="249">
        <f t="shared" si="211"/>
        <v>28095.791787571165</v>
      </c>
      <c r="AA758" s="249">
        <f t="shared" si="211"/>
        <v>29738.169743356801</v>
      </c>
      <c r="AB758" s="249">
        <f t="shared" si="211"/>
        <v>31431.729461792034</v>
      </c>
      <c r="AC758" s="249">
        <f t="shared" si="211"/>
        <v>33176.762730847804</v>
      </c>
      <c r="AD758" s="249">
        <f t="shared" si="211"/>
        <v>34973.556397542241</v>
      </c>
      <c r="AE758" s="249">
        <f t="shared" si="211"/>
        <v>36822.580035788684</v>
      </c>
      <c r="AF758" s="249">
        <f t="shared" si="211"/>
        <v>38724.355845894323</v>
      </c>
      <c r="AG758" s="249">
        <f t="shared" si="211"/>
        <v>40679.55880271356</v>
      </c>
      <c r="AH758" s="249">
        <f t="shared" si="211"/>
        <v>42688.732627200014</v>
      </c>
    </row>
    <row r="759" spans="2:34" x14ac:dyDescent="0.25">
      <c r="B759" s="256" t="s">
        <v>214</v>
      </c>
      <c r="C759" s="249">
        <f t="shared" ref="C759" si="212">C$574*C557</f>
        <v>4268.5109786880003</v>
      </c>
      <c r="D759" s="249">
        <f t="shared" ref="D759:AH759" si="213">D$574*D557</f>
        <v>4331.8892517119993</v>
      </c>
      <c r="E759" s="249">
        <f t="shared" si="213"/>
        <v>4838.5741700736016</v>
      </c>
      <c r="F759" s="249">
        <f t="shared" si="213"/>
        <v>5362.123315507265</v>
      </c>
      <c r="G759" s="249">
        <f t="shared" si="213"/>
        <v>5903.5374313343891</v>
      </c>
      <c r="H759" s="249">
        <f t="shared" si="213"/>
        <v>6463.6555027968534</v>
      </c>
      <c r="I759" s="249">
        <f t="shared" si="213"/>
        <v>7043.2462742399766</v>
      </c>
      <c r="J759" s="249">
        <f t="shared" si="213"/>
        <v>7643.323546214443</v>
      </c>
      <c r="K759" s="249">
        <f t="shared" si="213"/>
        <v>8264.7463269889104</v>
      </c>
      <c r="L759" s="249">
        <f t="shared" si="213"/>
        <v>8907.7096880640329</v>
      </c>
      <c r="M759" s="249">
        <f t="shared" si="213"/>
        <v>9571.9485793537006</v>
      </c>
      <c r="N759" s="249">
        <f t="shared" si="213"/>
        <v>10257.176616191999</v>
      </c>
      <c r="O759" s="249">
        <f t="shared" si="213"/>
        <v>11054.206904716681</v>
      </c>
      <c r="P759" s="249">
        <f t="shared" si="213"/>
        <v>11875.6779558911</v>
      </c>
      <c r="Q759" s="249">
        <f t="shared" si="213"/>
        <v>12721.512609907122</v>
      </c>
      <c r="R759" s="249">
        <f t="shared" si="213"/>
        <v>13591.561947955146</v>
      </c>
      <c r="S759" s="249">
        <f t="shared" si="213"/>
        <v>14485.611482495973</v>
      </c>
      <c r="T759" s="249">
        <f t="shared" si="213"/>
        <v>15403.304964326395</v>
      </c>
      <c r="U759" s="249">
        <f t="shared" si="213"/>
        <v>16344.220780800022</v>
      </c>
      <c r="V759" s="249">
        <f t="shared" si="213"/>
        <v>17307.761953996669</v>
      </c>
      <c r="W759" s="249">
        <f t="shared" si="213"/>
        <v>18293.27635871989</v>
      </c>
      <c r="X759" s="249">
        <f t="shared" si="213"/>
        <v>19300.007612159916</v>
      </c>
      <c r="Y759" s="249">
        <f t="shared" si="213"/>
        <v>20327.267846476741</v>
      </c>
      <c r="Z759" s="249">
        <f t="shared" si="213"/>
        <v>21374.27408793597</v>
      </c>
      <c r="AA759" s="249">
        <f t="shared" si="213"/>
        <v>22440.098760076795</v>
      </c>
      <c r="AB759" s="249">
        <f t="shared" si="213"/>
        <v>23523.747935846422</v>
      </c>
      <c r="AC759" s="249">
        <f t="shared" si="213"/>
        <v>24624.200931263851</v>
      </c>
      <c r="AD759" s="249">
        <f t="shared" si="213"/>
        <v>25740.591184281475</v>
      </c>
      <c r="AE759" s="249">
        <f t="shared" si="213"/>
        <v>26872.058489126306</v>
      </c>
      <c r="AF759" s="249">
        <f t="shared" si="213"/>
        <v>28017.569000678337</v>
      </c>
      <c r="AG759" s="249">
        <f t="shared" si="213"/>
        <v>29176.132087871967</v>
      </c>
      <c r="AH759" s="249">
        <f t="shared" si="213"/>
        <v>30346.805491199997</v>
      </c>
    </row>
    <row r="762" spans="2:34" ht="15.6" x14ac:dyDescent="0.3">
      <c r="B762" s="1" t="s">
        <v>549</v>
      </c>
    </row>
    <row r="764" spans="2:34" x14ac:dyDescent="0.25">
      <c r="C764" s="309" t="s">
        <v>592</v>
      </c>
      <c r="D764" s="309"/>
      <c r="E764" s="309"/>
      <c r="F764" s="309"/>
      <c r="G764" s="309"/>
      <c r="H764" s="309"/>
      <c r="I764" s="309"/>
      <c r="J764" s="309"/>
      <c r="K764" s="309"/>
      <c r="L764" s="309"/>
      <c r="M764" s="309"/>
      <c r="N764" s="309"/>
      <c r="O764" s="309"/>
      <c r="P764" s="309"/>
      <c r="Q764" s="309"/>
      <c r="R764" s="309"/>
      <c r="S764" s="309"/>
      <c r="T764" s="309"/>
      <c r="U764" s="309"/>
      <c r="V764" s="309"/>
      <c r="W764" s="309"/>
      <c r="X764" s="309"/>
      <c r="Y764" s="309"/>
      <c r="Z764" s="309"/>
      <c r="AA764" s="309"/>
      <c r="AB764" s="309"/>
      <c r="AC764" s="309"/>
      <c r="AD764" s="309"/>
      <c r="AE764" s="309"/>
      <c r="AF764" s="309"/>
      <c r="AG764" s="309"/>
      <c r="AH764" s="309"/>
    </row>
    <row r="765" spans="2:34" x14ac:dyDescent="0.25">
      <c r="C765" s="282">
        <v>2019</v>
      </c>
      <c r="D765" s="282">
        <v>2020</v>
      </c>
      <c r="E765" s="282">
        <v>2021</v>
      </c>
      <c r="F765" s="282">
        <v>2022</v>
      </c>
      <c r="G765" s="282">
        <v>2023</v>
      </c>
      <c r="H765" s="282">
        <v>2024</v>
      </c>
      <c r="I765" s="282">
        <v>2025</v>
      </c>
      <c r="J765" s="282">
        <v>2026</v>
      </c>
      <c r="K765" s="282">
        <v>2027</v>
      </c>
      <c r="L765" s="282">
        <v>2028</v>
      </c>
      <c r="M765" s="282">
        <v>2029</v>
      </c>
      <c r="N765" s="282">
        <v>2030</v>
      </c>
      <c r="O765" s="282">
        <v>2031</v>
      </c>
      <c r="P765" s="282">
        <v>2032</v>
      </c>
      <c r="Q765" s="282">
        <v>2033</v>
      </c>
      <c r="R765" s="282">
        <v>2034</v>
      </c>
      <c r="S765" s="282">
        <v>2035</v>
      </c>
      <c r="T765" s="282">
        <v>2036</v>
      </c>
      <c r="U765" s="282">
        <v>2037</v>
      </c>
      <c r="V765" s="282">
        <v>2038</v>
      </c>
      <c r="W765" s="282">
        <v>2039</v>
      </c>
      <c r="X765" s="282">
        <v>2040</v>
      </c>
      <c r="Y765" s="282">
        <v>2041</v>
      </c>
      <c r="Z765" s="282">
        <v>2042</v>
      </c>
      <c r="AA765" s="282">
        <v>2043</v>
      </c>
      <c r="AB765" s="282">
        <v>2044</v>
      </c>
      <c r="AC765" s="282">
        <v>2045</v>
      </c>
      <c r="AD765" s="282">
        <v>2046</v>
      </c>
      <c r="AE765" s="282">
        <v>2047</v>
      </c>
      <c r="AF765" s="282">
        <v>2048</v>
      </c>
      <c r="AG765" s="282">
        <v>2049</v>
      </c>
      <c r="AH765" s="282">
        <v>2050</v>
      </c>
    </row>
    <row r="766" spans="2:34" x14ac:dyDescent="0.25">
      <c r="B766" s="256" t="s">
        <v>286</v>
      </c>
      <c r="C766" s="249">
        <f t="shared" ref="C766:AH766" si="214">C380*C$575</f>
        <v>8973.5939752159975</v>
      </c>
      <c r="D766" s="249">
        <f t="shared" si="214"/>
        <v>9182.7285018080001</v>
      </c>
      <c r="E766" s="249">
        <f t="shared" si="214"/>
        <v>11276.039328076646</v>
      </c>
      <c r="F766" s="249">
        <f t="shared" si="214"/>
        <v>13458.858516432114</v>
      </c>
      <c r="G766" s="249">
        <f t="shared" si="214"/>
        <v>15731.363926425385</v>
      </c>
      <c r="H766" s="249">
        <f t="shared" si="214"/>
        <v>18091.591790457664</v>
      </c>
      <c r="I766" s="249">
        <f t="shared" si="214"/>
        <v>20537.127794848002</v>
      </c>
      <c r="J766" s="249">
        <f t="shared" si="214"/>
        <v>25893.41776852405</v>
      </c>
      <c r="K766" s="249">
        <f t="shared" si="214"/>
        <v>31450.810183935424</v>
      </c>
      <c r="L766" s="249">
        <f t="shared" si="214"/>
        <v>37208.603001471616</v>
      </c>
      <c r="M766" s="249">
        <f t="shared" si="214"/>
        <v>43166.649859807796</v>
      </c>
      <c r="N766" s="249">
        <f t="shared" si="214"/>
        <v>49324.771545600001</v>
      </c>
      <c r="O766" s="249">
        <f t="shared" si="214"/>
        <v>51510.959735600285</v>
      </c>
      <c r="P766" s="249">
        <f t="shared" si="214"/>
        <v>53740.628135040213</v>
      </c>
      <c r="Q766" s="249">
        <f t="shared" si="214"/>
        <v>56012.409542200141</v>
      </c>
      <c r="R766" s="249">
        <f t="shared" si="214"/>
        <v>58324.562206240065</v>
      </c>
      <c r="S766" s="249">
        <f t="shared" si="214"/>
        <v>60675.359426999996</v>
      </c>
      <c r="T766" s="249">
        <f t="shared" si="214"/>
        <v>63063.40659360031</v>
      </c>
      <c r="U766" s="249">
        <f t="shared" si="214"/>
        <v>65487.562418360227</v>
      </c>
      <c r="V766" s="249">
        <f t="shared" si="214"/>
        <v>67946.258040960151</v>
      </c>
      <c r="W766" s="249">
        <f t="shared" si="214"/>
        <v>70438.020648520076</v>
      </c>
      <c r="X766" s="249">
        <f t="shared" si="214"/>
        <v>72961.194255999988</v>
      </c>
      <c r="Y766" s="249">
        <f t="shared" si="214"/>
        <v>75514.222387200323</v>
      </c>
      <c r="Z766" s="249">
        <f t="shared" si="214"/>
        <v>78095.338728160248</v>
      </c>
      <c r="AA766" s="249">
        <f t="shared" si="214"/>
        <v>80702.467413200167</v>
      </c>
      <c r="AB766" s="249">
        <f t="shared" si="214"/>
        <v>83333.296380960077</v>
      </c>
      <c r="AC766" s="249">
        <f t="shared" si="214"/>
        <v>85985.687101599979</v>
      </c>
      <c r="AD766" s="249">
        <f t="shared" si="214"/>
        <v>88657.547504960356</v>
      </c>
      <c r="AE766" s="249">
        <f t="shared" si="214"/>
        <v>91347.115353840272</v>
      </c>
      <c r="AF766" s="249">
        <f t="shared" si="214"/>
        <v>94052.934142400161</v>
      </c>
      <c r="AG766" s="249">
        <f t="shared" si="214"/>
        <v>96773.801662320097</v>
      </c>
      <c r="AH766" s="249">
        <f t="shared" si="214"/>
        <v>99508.290278400003</v>
      </c>
    </row>
    <row r="767" spans="2:34" x14ac:dyDescent="0.25">
      <c r="B767" s="256" t="s">
        <v>431</v>
      </c>
      <c r="C767" s="249">
        <f t="shared" ref="C767:AH767" si="215">C381*C$575</f>
        <v>999.74595291200001</v>
      </c>
      <c r="D767" s="249">
        <f t="shared" si="215"/>
        <v>998.66566720000014</v>
      </c>
      <c r="E767" s="249">
        <f t="shared" si="215"/>
        <v>1196.3724580991839</v>
      </c>
      <c r="F767" s="249">
        <f t="shared" si="215"/>
        <v>1392.5827427008119</v>
      </c>
      <c r="G767" s="249">
        <f t="shared" si="215"/>
        <v>1587.1034368511785</v>
      </c>
      <c r="H767" s="249">
        <f t="shared" si="215"/>
        <v>1780.0188673824064</v>
      </c>
      <c r="I767" s="249">
        <f t="shared" si="215"/>
        <v>1971.421134464</v>
      </c>
      <c r="J767" s="249">
        <f t="shared" si="215"/>
        <v>2426.0407766271301</v>
      </c>
      <c r="K767" s="249">
        <f t="shared" si="215"/>
        <v>2876.8920640511469</v>
      </c>
      <c r="L767" s="249">
        <f t="shared" si="215"/>
        <v>3323.7846948095648</v>
      </c>
      <c r="M767" s="249">
        <f t="shared" si="215"/>
        <v>3766.5364118975822</v>
      </c>
      <c r="N767" s="249">
        <f t="shared" si="215"/>
        <v>4204.9833536000006</v>
      </c>
      <c r="O767" s="249">
        <f t="shared" si="215"/>
        <v>4291.5187670400246</v>
      </c>
      <c r="P767" s="249">
        <f t="shared" si="215"/>
        <v>4376.5374592800181</v>
      </c>
      <c r="Q767" s="249">
        <f t="shared" si="215"/>
        <v>4459.6763376000117</v>
      </c>
      <c r="R767" s="249">
        <f t="shared" si="215"/>
        <v>4540.5475649600057</v>
      </c>
      <c r="S767" s="249">
        <f t="shared" si="215"/>
        <v>4618.7713763999991</v>
      </c>
      <c r="T767" s="249">
        <f t="shared" si="215"/>
        <v>4694.134653920024</v>
      </c>
      <c r="U767" s="249">
        <f t="shared" si="215"/>
        <v>4766.6650462800171</v>
      </c>
      <c r="V767" s="249">
        <f t="shared" si="215"/>
        <v>4836.4366732800108</v>
      </c>
      <c r="W767" s="249">
        <f t="shared" si="215"/>
        <v>4903.6420955200056</v>
      </c>
      <c r="X767" s="249">
        <f t="shared" si="215"/>
        <v>4968.4501099999998</v>
      </c>
      <c r="Y767" s="249">
        <f t="shared" si="215"/>
        <v>5030.8606035600214</v>
      </c>
      <c r="Z767" s="249">
        <f t="shared" si="215"/>
        <v>5090.7998336000164</v>
      </c>
      <c r="AA767" s="249">
        <f t="shared" si="215"/>
        <v>5148.3507841200117</v>
      </c>
      <c r="AB767" s="249">
        <f t="shared" si="215"/>
        <v>5203.4686437600058</v>
      </c>
      <c r="AC767" s="249">
        <f t="shared" si="215"/>
        <v>5256.2874693999993</v>
      </c>
      <c r="AD767" s="249">
        <f t="shared" si="215"/>
        <v>5306.7709744000213</v>
      </c>
      <c r="AE767" s="249">
        <f t="shared" si="215"/>
        <v>5354.9584252800159</v>
      </c>
      <c r="AF767" s="249">
        <f t="shared" si="215"/>
        <v>5400.9077976800108</v>
      </c>
      <c r="AG767" s="249">
        <f t="shared" si="215"/>
        <v>5444.6212416400058</v>
      </c>
      <c r="AH767" s="249">
        <f t="shared" si="215"/>
        <v>5486.1144863999998</v>
      </c>
    </row>
    <row r="768" spans="2:34" x14ac:dyDescent="0.25">
      <c r="B768" s="256" t="s">
        <v>251</v>
      </c>
      <c r="C768" s="249">
        <f t="shared" ref="C768:AH768" si="216">C382*C$575</f>
        <v>34317.072706752006</v>
      </c>
      <c r="D768" s="249">
        <f t="shared" si="216"/>
        <v>34953.140162784002</v>
      </c>
      <c r="E768" s="249">
        <f t="shared" si="216"/>
        <v>42676.052622105024</v>
      </c>
      <c r="F768" s="249">
        <f t="shared" si="216"/>
        <v>50607.274465171642</v>
      </c>
      <c r="G768" s="249">
        <f t="shared" si="216"/>
        <v>58733.878199960818</v>
      </c>
      <c r="H768" s="249">
        <f t="shared" si="216"/>
        <v>67048.218477216258</v>
      </c>
      <c r="I768" s="249">
        <f t="shared" si="216"/>
        <v>75544.20809529601</v>
      </c>
      <c r="J768" s="249">
        <f t="shared" si="216"/>
        <v>94529.800513610084</v>
      </c>
      <c r="K768" s="249">
        <f t="shared" si="216"/>
        <v>113937.48543440436</v>
      </c>
      <c r="L768" s="249">
        <f t="shared" si="216"/>
        <v>133748.36186342261</v>
      </c>
      <c r="M768" s="249">
        <f t="shared" si="216"/>
        <v>153949.11062653371</v>
      </c>
      <c r="N768" s="249">
        <f t="shared" si="216"/>
        <v>174530.18400960002</v>
      </c>
      <c r="O768" s="249">
        <f t="shared" si="216"/>
        <v>180837.22789008103</v>
      </c>
      <c r="P768" s="249">
        <f t="shared" si="216"/>
        <v>187197.25091760079</v>
      </c>
      <c r="Q768" s="249">
        <f t="shared" si="216"/>
        <v>193619.45443344058</v>
      </c>
      <c r="R768" s="249">
        <f t="shared" si="216"/>
        <v>200115.85488576029</v>
      </c>
      <c r="S768" s="249">
        <f t="shared" si="216"/>
        <v>206697.10821480007</v>
      </c>
      <c r="T768" s="249">
        <f t="shared" si="216"/>
        <v>213368.35780416106</v>
      </c>
      <c r="U768" s="249">
        <f t="shared" si="216"/>
        <v>220132.48313424081</v>
      </c>
      <c r="V768" s="249">
        <f t="shared" si="216"/>
        <v>226994.74420608056</v>
      </c>
      <c r="W768" s="249">
        <f t="shared" si="216"/>
        <v>233960.06173848035</v>
      </c>
      <c r="X768" s="249">
        <f t="shared" si="216"/>
        <v>241031.45331600009</v>
      </c>
      <c r="Y768" s="249">
        <f t="shared" si="216"/>
        <v>248211.34451208115</v>
      </c>
      <c r="Z768" s="249">
        <f t="shared" si="216"/>
        <v>255498.65925792087</v>
      </c>
      <c r="AA768" s="249">
        <f t="shared" si="216"/>
        <v>262887.57612528058</v>
      </c>
      <c r="AB768" s="249">
        <f t="shared" si="216"/>
        <v>270368.82662688033</v>
      </c>
      <c r="AC768" s="249">
        <f t="shared" si="216"/>
        <v>277932.95374680008</v>
      </c>
      <c r="AD768" s="249">
        <f t="shared" si="216"/>
        <v>285575.02307712124</v>
      </c>
      <c r="AE768" s="249">
        <f t="shared" si="216"/>
        <v>293288.60341728094</v>
      </c>
      <c r="AF768" s="249">
        <f t="shared" si="216"/>
        <v>301059.54723504069</v>
      </c>
      <c r="AG768" s="249">
        <f t="shared" si="216"/>
        <v>308870.09809560032</v>
      </c>
      <c r="AH768" s="249">
        <f t="shared" si="216"/>
        <v>316704.15057600004</v>
      </c>
    </row>
    <row r="769" spans="2:34" x14ac:dyDescent="0.25">
      <c r="B769" s="256" t="s">
        <v>216</v>
      </c>
      <c r="C769" s="249">
        <f t="shared" ref="C769:AH769" si="217">C383*C$575</f>
        <v>13339.637726448002</v>
      </c>
      <c r="D769" s="249">
        <f t="shared" si="217"/>
        <v>13775.961964736</v>
      </c>
      <c r="E769" s="249">
        <f t="shared" si="217"/>
        <v>17068.009101446169</v>
      </c>
      <c r="F769" s="249">
        <f t="shared" si="217"/>
        <v>20554.491461952173</v>
      </c>
      <c r="G769" s="249">
        <f t="shared" si="217"/>
        <v>24242.836922674873</v>
      </c>
      <c r="H769" s="249">
        <f t="shared" si="217"/>
        <v>28140.827878800104</v>
      </c>
      <c r="I769" s="249">
        <f t="shared" si="217"/>
        <v>32256.447415488001</v>
      </c>
      <c r="J769" s="249">
        <f t="shared" si="217"/>
        <v>41082.066863179614</v>
      </c>
      <c r="K769" s="249">
        <f t="shared" si="217"/>
        <v>50421.693727890291</v>
      </c>
      <c r="L769" s="249">
        <f t="shared" si="217"/>
        <v>60293.649508018578</v>
      </c>
      <c r="M769" s="249">
        <f t="shared" si="217"/>
        <v>70716.014336018881</v>
      </c>
      <c r="N769" s="249">
        <f t="shared" si="217"/>
        <v>81706.770036800008</v>
      </c>
      <c r="O769" s="249">
        <f t="shared" si="217"/>
        <v>86296.475598160483</v>
      </c>
      <c r="P769" s="249">
        <f t="shared" si="217"/>
        <v>91069.303930080365</v>
      </c>
      <c r="Q769" s="249">
        <f t="shared" si="217"/>
        <v>96028.155792200254</v>
      </c>
      <c r="R769" s="249">
        <f t="shared" si="217"/>
        <v>101175.28936592014</v>
      </c>
      <c r="S769" s="249">
        <f t="shared" si="217"/>
        <v>106513.10980920002</v>
      </c>
      <c r="T769" s="249">
        <f t="shared" si="217"/>
        <v>112044.55013816056</v>
      </c>
      <c r="U769" s="249">
        <f t="shared" si="217"/>
        <v>117773.21241752044</v>
      </c>
      <c r="V769" s="249">
        <f t="shared" si="217"/>
        <v>123703.13718144031</v>
      </c>
      <c r="W769" s="249">
        <f t="shared" si="217"/>
        <v>129838.67468096016</v>
      </c>
      <c r="X769" s="249">
        <f t="shared" si="217"/>
        <v>136183.774148</v>
      </c>
      <c r="Y769" s="249">
        <f t="shared" si="217"/>
        <v>142741.96958064064</v>
      </c>
      <c r="Z769" s="249">
        <f t="shared" si="217"/>
        <v>149515.59437984051</v>
      </c>
      <c r="AA769" s="249">
        <f t="shared" si="217"/>
        <v>156506.05712412036</v>
      </c>
      <c r="AB769" s="249">
        <f t="shared" si="217"/>
        <v>163714.08754800019</v>
      </c>
      <c r="AC769" s="249">
        <f t="shared" si="217"/>
        <v>171140.65480380002</v>
      </c>
      <c r="AD769" s="249">
        <f t="shared" si="217"/>
        <v>178787.63377664072</v>
      </c>
      <c r="AE769" s="249">
        <f t="shared" si="217"/>
        <v>186657.81383196058</v>
      </c>
      <c r="AF769" s="249">
        <f t="shared" si="217"/>
        <v>194753.96547336035</v>
      </c>
      <c r="AG769" s="249">
        <f t="shared" si="217"/>
        <v>203079.14523012019</v>
      </c>
      <c r="AH769" s="249">
        <f t="shared" si="217"/>
        <v>211636.28242800003</v>
      </c>
    </row>
    <row r="770" spans="2:34" x14ac:dyDescent="0.25">
      <c r="B770" s="256" t="s">
        <v>323</v>
      </c>
      <c r="C770" s="249">
        <f t="shared" ref="C770:AH770" si="218">C384*C$575</f>
        <v>18.834094640000004</v>
      </c>
      <c r="D770" s="249">
        <f t="shared" si="218"/>
        <v>18.991764608</v>
      </c>
      <c r="E770" s="249">
        <f t="shared" si="218"/>
        <v>22.976296089599686</v>
      </c>
      <c r="F770" s="249">
        <f t="shared" si="218"/>
        <v>27.016642352000229</v>
      </c>
      <c r="G770" s="249">
        <f t="shared" si="218"/>
        <v>31.114160947199586</v>
      </c>
      <c r="H770" s="249">
        <f t="shared" si="218"/>
        <v>35.26315015680013</v>
      </c>
      <c r="I770" s="249">
        <f t="shared" si="218"/>
        <v>39.453951968000005</v>
      </c>
      <c r="J770" s="249">
        <f t="shared" si="218"/>
        <v>49.044168115198588</v>
      </c>
      <c r="K770" s="249">
        <f t="shared" si="218"/>
        <v>58.748519814398932</v>
      </c>
      <c r="L770" s="249">
        <f t="shared" si="218"/>
        <v>68.546884940799288</v>
      </c>
      <c r="M770" s="249">
        <f t="shared" si="218"/>
        <v>78.449122188799649</v>
      </c>
      <c r="N770" s="249">
        <f t="shared" si="218"/>
        <v>88.417108800000008</v>
      </c>
      <c r="O770" s="249">
        <f t="shared" si="218"/>
        <v>91.104619080000518</v>
      </c>
      <c r="P770" s="249">
        <f t="shared" si="218"/>
        <v>93.781758000000394</v>
      </c>
      <c r="Q770" s="249">
        <f t="shared" si="218"/>
        <v>96.452467520000255</v>
      </c>
      <c r="R770" s="249">
        <f t="shared" si="218"/>
        <v>99.119424800000118</v>
      </c>
      <c r="S770" s="249">
        <f t="shared" si="218"/>
        <v>101.7828828</v>
      </c>
      <c r="T770" s="249">
        <f t="shared" si="218"/>
        <v>104.42968760000052</v>
      </c>
      <c r="U770" s="249">
        <f t="shared" si="218"/>
        <v>107.0942206800004</v>
      </c>
      <c r="V770" s="249">
        <f t="shared" si="218"/>
        <v>109.73000064000027</v>
      </c>
      <c r="W770" s="249">
        <f t="shared" si="218"/>
        <v>112.36207052000015</v>
      </c>
      <c r="X770" s="249">
        <f t="shared" si="218"/>
        <v>114.97348200000002</v>
      </c>
      <c r="Y770" s="249">
        <f t="shared" si="218"/>
        <v>117.57827436000053</v>
      </c>
      <c r="Z770" s="249">
        <f t="shared" si="218"/>
        <v>120.17640544000041</v>
      </c>
      <c r="AA770" s="249">
        <f t="shared" si="218"/>
        <v>122.74222088000027</v>
      </c>
      <c r="AB770" s="249">
        <f t="shared" si="218"/>
        <v>125.29829736000012</v>
      </c>
      <c r="AC770" s="249">
        <f t="shared" si="218"/>
        <v>127.8539944</v>
      </c>
      <c r="AD770" s="249">
        <f t="shared" si="218"/>
        <v>130.37103072000053</v>
      </c>
      <c r="AE770" s="249">
        <f t="shared" si="218"/>
        <v>132.87090792000041</v>
      </c>
      <c r="AF770" s="249">
        <f t="shared" si="218"/>
        <v>135.36214232000029</v>
      </c>
      <c r="AG770" s="249">
        <f t="shared" si="218"/>
        <v>137.82780668000015</v>
      </c>
      <c r="AH770" s="249">
        <f t="shared" si="218"/>
        <v>140.26758479999998</v>
      </c>
    </row>
    <row r="771" spans="2:34" x14ac:dyDescent="0.25">
      <c r="B771" s="256" t="s">
        <v>360</v>
      </c>
      <c r="C771" s="249">
        <f t="shared" ref="C771:AH771" si="219">C385*C$575</f>
        <v>24273.991813200006</v>
      </c>
      <c r="D771" s="249">
        <f t="shared" si="219"/>
        <v>24499.003663728003</v>
      </c>
      <c r="E771" s="249">
        <f t="shared" si="219"/>
        <v>29665.529806405993</v>
      </c>
      <c r="F771" s="249">
        <f t="shared" si="219"/>
        <v>34916.688076166698</v>
      </c>
      <c r="G771" s="249">
        <f t="shared" si="219"/>
        <v>40250.787124914656</v>
      </c>
      <c r="H771" s="249">
        <f t="shared" si="219"/>
        <v>45666.448267075364</v>
      </c>
      <c r="I771" s="249">
        <f t="shared" si="219"/>
        <v>51162.271568160002</v>
      </c>
      <c r="J771" s="249">
        <f t="shared" si="219"/>
        <v>63688.561103921369</v>
      </c>
      <c r="K771" s="249">
        <f t="shared" si="219"/>
        <v>76402.096674507426</v>
      </c>
      <c r="L771" s="249">
        <f t="shared" si="219"/>
        <v>89298.101319704685</v>
      </c>
      <c r="M771" s="249">
        <f t="shared" si="219"/>
        <v>102371.14361479632</v>
      </c>
      <c r="N771" s="249">
        <f t="shared" si="219"/>
        <v>115615.56260159999</v>
      </c>
      <c r="O771" s="249">
        <f t="shared" si="219"/>
        <v>119360.47154940065</v>
      </c>
      <c r="P771" s="249">
        <f t="shared" si="219"/>
        <v>123130.2690122405</v>
      </c>
      <c r="Q771" s="249">
        <f t="shared" si="219"/>
        <v>126924.00614244034</v>
      </c>
      <c r="R771" s="249">
        <f t="shared" si="219"/>
        <v>130740.93371328019</v>
      </c>
      <c r="S771" s="249">
        <f t="shared" si="219"/>
        <v>134580.304737</v>
      </c>
      <c r="T771" s="249">
        <f t="shared" si="219"/>
        <v>138440.91771696071</v>
      </c>
      <c r="U771" s="249">
        <f t="shared" si="219"/>
        <v>142321.34855676049</v>
      </c>
      <c r="V771" s="249">
        <f t="shared" si="219"/>
        <v>146220.10858368035</v>
      </c>
      <c r="W771" s="249">
        <f t="shared" si="219"/>
        <v>150135.60289224019</v>
      </c>
      <c r="X771" s="249">
        <f t="shared" si="219"/>
        <v>154066.35512400002</v>
      </c>
      <c r="Y771" s="249">
        <f t="shared" si="219"/>
        <v>158010.86653092073</v>
      </c>
      <c r="Z771" s="249">
        <f t="shared" si="219"/>
        <v>161967.95299776053</v>
      </c>
      <c r="AA771" s="249">
        <f t="shared" si="219"/>
        <v>165936.84927156038</v>
      </c>
      <c r="AB771" s="249">
        <f t="shared" si="219"/>
        <v>169916.93633880018</v>
      </c>
      <c r="AC771" s="249">
        <f t="shared" si="219"/>
        <v>173907.4665636</v>
      </c>
      <c r="AD771" s="249">
        <f t="shared" si="219"/>
        <v>177907.23461952072</v>
      </c>
      <c r="AE771" s="249">
        <f t="shared" si="219"/>
        <v>181914.64807572056</v>
      </c>
      <c r="AF771" s="249">
        <f t="shared" si="219"/>
        <v>185928.18591240037</v>
      </c>
      <c r="AG771" s="249">
        <f t="shared" si="219"/>
        <v>189946.12925640019</v>
      </c>
      <c r="AH771" s="249">
        <f t="shared" si="219"/>
        <v>193966.6951296</v>
      </c>
    </row>
    <row r="772" spans="2:34" x14ac:dyDescent="0.25">
      <c r="B772" s="256" t="s">
        <v>259</v>
      </c>
      <c r="C772" s="249">
        <f t="shared" ref="C772:AH772" si="220">C386*C$575</f>
        <v>870.75512320000007</v>
      </c>
      <c r="D772" s="249">
        <f t="shared" si="220"/>
        <v>872.3760896</v>
      </c>
      <c r="E772" s="249">
        <f t="shared" si="220"/>
        <v>1048.5802598399857</v>
      </c>
      <c r="F772" s="249">
        <f t="shared" si="220"/>
        <v>1224.9267430400105</v>
      </c>
      <c r="G772" s="249">
        <f t="shared" si="220"/>
        <v>1401.2356607999811</v>
      </c>
      <c r="H772" s="249">
        <f t="shared" si="220"/>
        <v>1577.3142988800057</v>
      </c>
      <c r="I772" s="249">
        <f t="shared" si="220"/>
        <v>1753.0201087999999</v>
      </c>
      <c r="J772" s="249">
        <f t="shared" si="220"/>
        <v>2164.4060774399377</v>
      </c>
      <c r="K772" s="249">
        <f t="shared" si="220"/>
        <v>2574.8569599999532</v>
      </c>
      <c r="L772" s="249">
        <f t="shared" si="220"/>
        <v>2984.057036799969</v>
      </c>
      <c r="M772" s="249">
        <f t="shared" si="220"/>
        <v>3391.7624934399842</v>
      </c>
      <c r="N772" s="249">
        <f t="shared" si="220"/>
        <v>3797.7728000000002</v>
      </c>
      <c r="O772" s="249">
        <f t="shared" si="220"/>
        <v>3887.1122560000213</v>
      </c>
      <c r="P772" s="249">
        <f t="shared" si="220"/>
        <v>3975.357120000016</v>
      </c>
      <c r="Q772" s="249">
        <f t="shared" si="220"/>
        <v>4062.576704000011</v>
      </c>
      <c r="R772" s="249">
        <f t="shared" si="220"/>
        <v>4148.8480000000054</v>
      </c>
      <c r="S772" s="249">
        <f t="shared" si="220"/>
        <v>4234.1947200000004</v>
      </c>
      <c r="T772" s="249">
        <f t="shared" si="220"/>
        <v>4318.6846080000214</v>
      </c>
      <c r="U772" s="249">
        <f t="shared" si="220"/>
        <v>4402.2952320000159</v>
      </c>
      <c r="V772" s="249">
        <f t="shared" si="220"/>
        <v>4485.0585600000104</v>
      </c>
      <c r="W772" s="249">
        <f t="shared" si="220"/>
        <v>4567.0399040000048</v>
      </c>
      <c r="X772" s="249">
        <f t="shared" si="220"/>
        <v>4648.2352000000001</v>
      </c>
      <c r="Y772" s="249">
        <f t="shared" si="220"/>
        <v>4728.6677760000211</v>
      </c>
      <c r="Z772" s="249">
        <f t="shared" si="220"/>
        <v>4808.324352000016</v>
      </c>
      <c r="AA772" s="249">
        <f t="shared" si="220"/>
        <v>4887.1054080000104</v>
      </c>
      <c r="AB772" s="249">
        <f t="shared" si="220"/>
        <v>4964.8930560000053</v>
      </c>
      <c r="AC772" s="249">
        <f t="shared" si="220"/>
        <v>5041.60448</v>
      </c>
      <c r="AD772" s="249">
        <f t="shared" si="220"/>
        <v>5117.1706880000211</v>
      </c>
      <c r="AE772" s="249">
        <f t="shared" si="220"/>
        <v>5191.5691200000156</v>
      </c>
      <c r="AF772" s="249">
        <f t="shared" si="220"/>
        <v>5264.6999040000101</v>
      </c>
      <c r="AG772" s="249">
        <f t="shared" si="220"/>
        <v>5336.5226240000047</v>
      </c>
      <c r="AH772" s="249">
        <f t="shared" si="220"/>
        <v>5406.9388799999997</v>
      </c>
    </row>
    <row r="773" spans="2:34" x14ac:dyDescent="0.25">
      <c r="B773" s="256" t="s">
        <v>375</v>
      </c>
      <c r="C773" s="249">
        <f t="shared" ref="C773:AH773" si="221">C387*C$575</f>
        <v>13884.342067200003</v>
      </c>
      <c r="D773" s="249">
        <f t="shared" si="221"/>
        <v>14047.782443376003</v>
      </c>
      <c r="E773" s="249">
        <f t="shared" si="221"/>
        <v>17047.950710918169</v>
      </c>
      <c r="F773" s="249">
        <f t="shared" si="221"/>
        <v>20105.671303939373</v>
      </c>
      <c r="G773" s="249">
        <f t="shared" si="221"/>
        <v>23219.669669452487</v>
      </c>
      <c r="H773" s="249">
        <f t="shared" si="221"/>
        <v>26389.704184473696</v>
      </c>
      <c r="I773" s="249">
        <f t="shared" si="221"/>
        <v>29615.896817376004</v>
      </c>
      <c r="J773" s="249">
        <f t="shared" si="221"/>
        <v>36929.000144485333</v>
      </c>
      <c r="K773" s="249">
        <f t="shared" si="221"/>
        <v>44375.096874949602</v>
      </c>
      <c r="L773" s="249">
        <f t="shared" si="221"/>
        <v>51952.353090354649</v>
      </c>
      <c r="M773" s="249">
        <f t="shared" si="221"/>
        <v>59658.370764364525</v>
      </c>
      <c r="N773" s="249">
        <f t="shared" si="221"/>
        <v>67490.700096</v>
      </c>
      <c r="O773" s="249">
        <f t="shared" si="221"/>
        <v>69796.070814600389</v>
      </c>
      <c r="P773" s="249">
        <f t="shared" si="221"/>
        <v>72125.931734640297</v>
      </c>
      <c r="Q773" s="249">
        <f t="shared" si="221"/>
        <v>74479.028789280201</v>
      </c>
      <c r="R773" s="249">
        <f t="shared" si="221"/>
        <v>76853.728512000103</v>
      </c>
      <c r="S773" s="249">
        <f t="shared" si="221"/>
        <v>79248.851566199999</v>
      </c>
      <c r="T773" s="249">
        <f t="shared" si="221"/>
        <v>81663.62208672041</v>
      </c>
      <c r="U773" s="249">
        <f t="shared" si="221"/>
        <v>84098.33965320031</v>
      </c>
      <c r="V773" s="249">
        <f t="shared" si="221"/>
        <v>86553.955100160209</v>
      </c>
      <c r="W773" s="249">
        <f t="shared" si="221"/>
        <v>89032.086385200106</v>
      </c>
      <c r="X773" s="249">
        <f t="shared" si="221"/>
        <v>91534.035060000009</v>
      </c>
      <c r="Y773" s="249">
        <f t="shared" si="221"/>
        <v>94060.139207040425</v>
      </c>
      <c r="Z773" s="249">
        <f t="shared" si="221"/>
        <v>96610.326371520321</v>
      </c>
      <c r="AA773" s="249">
        <f t="shared" si="221"/>
        <v>99184.85691168021</v>
      </c>
      <c r="AB773" s="249">
        <f t="shared" si="221"/>
        <v>101783.98591632012</v>
      </c>
      <c r="AC773" s="249">
        <f t="shared" si="221"/>
        <v>104407.8410496</v>
      </c>
      <c r="AD773" s="249">
        <f t="shared" si="221"/>
        <v>107056.68650208044</v>
      </c>
      <c r="AE773" s="249">
        <f t="shared" si="221"/>
        <v>109730.54436948033</v>
      </c>
      <c r="AF773" s="249">
        <f t="shared" si="221"/>
        <v>112428.70561272024</v>
      </c>
      <c r="AG773" s="249">
        <f t="shared" si="221"/>
        <v>115150.29161256012</v>
      </c>
      <c r="AH773" s="249">
        <f t="shared" si="221"/>
        <v>117894.52003680002</v>
      </c>
    </row>
    <row r="774" spans="2:34" x14ac:dyDescent="0.25">
      <c r="B774" s="256" t="s">
        <v>448</v>
      </c>
      <c r="C774" s="249">
        <f t="shared" ref="C774:AH774" si="222">C388*C$575</f>
        <v>4590.603283391999</v>
      </c>
      <c r="D774" s="249">
        <f t="shared" si="222"/>
        <v>4616.896793599999</v>
      </c>
      <c r="E774" s="249">
        <f t="shared" si="222"/>
        <v>5562.8348891135238</v>
      </c>
      <c r="F774" s="249">
        <f t="shared" si="222"/>
        <v>6506.9398412032542</v>
      </c>
      <c r="G774" s="249">
        <f t="shared" si="222"/>
        <v>7448.3701263102985</v>
      </c>
      <c r="H774" s="249">
        <f t="shared" si="222"/>
        <v>8389.6881467616295</v>
      </c>
      <c r="I774" s="249">
        <f t="shared" si="222"/>
        <v>9334.3037748799979</v>
      </c>
      <c r="J774" s="249">
        <f t="shared" si="222"/>
        <v>11543.839159910067</v>
      </c>
      <c r="K774" s="249">
        <f t="shared" si="222"/>
        <v>13761.608472102147</v>
      </c>
      <c r="L774" s="249">
        <f t="shared" si="222"/>
        <v>15987.167208499031</v>
      </c>
      <c r="M774" s="249">
        <f t="shared" si="222"/>
        <v>18217.880918585513</v>
      </c>
      <c r="N774" s="249">
        <f t="shared" si="222"/>
        <v>20450.775643199999</v>
      </c>
      <c r="O774" s="249">
        <f t="shared" si="222"/>
        <v>20985.205498040112</v>
      </c>
      <c r="P774" s="249">
        <f t="shared" si="222"/>
        <v>21517.343700720085</v>
      </c>
      <c r="Q774" s="249">
        <f t="shared" si="222"/>
        <v>22046.895548160057</v>
      </c>
      <c r="R774" s="249">
        <f t="shared" si="222"/>
        <v>22573.576366880025</v>
      </c>
      <c r="S774" s="249">
        <f t="shared" si="222"/>
        <v>23097.205958399994</v>
      </c>
      <c r="T774" s="249">
        <f t="shared" si="222"/>
        <v>23617.454014560113</v>
      </c>
      <c r="U774" s="249">
        <f t="shared" si="222"/>
        <v>24134.176666320083</v>
      </c>
      <c r="V774" s="249">
        <f t="shared" si="222"/>
        <v>24647.434425600055</v>
      </c>
      <c r="W774" s="249">
        <f t="shared" si="222"/>
        <v>25157.348706280023</v>
      </c>
      <c r="X774" s="249">
        <f t="shared" si="222"/>
        <v>25664.041367999998</v>
      </c>
      <c r="Y774" s="249">
        <f t="shared" si="222"/>
        <v>26167.532469960115</v>
      </c>
      <c r="Z774" s="249">
        <f t="shared" si="222"/>
        <v>26667.637913280083</v>
      </c>
      <c r="AA774" s="249">
        <f t="shared" si="222"/>
        <v>27164.122503840055</v>
      </c>
      <c r="AB774" s="249">
        <f t="shared" si="222"/>
        <v>27656.770438080024</v>
      </c>
      <c r="AC774" s="249">
        <f t="shared" si="222"/>
        <v>28145.378337999999</v>
      </c>
      <c r="AD774" s="249">
        <f t="shared" si="222"/>
        <v>28629.959464960109</v>
      </c>
      <c r="AE774" s="249">
        <f t="shared" si="222"/>
        <v>29110.420209360083</v>
      </c>
      <c r="AF774" s="249">
        <f t="shared" si="222"/>
        <v>29586.662615440047</v>
      </c>
      <c r="AG774" s="249">
        <f t="shared" si="222"/>
        <v>30058.445471320021</v>
      </c>
      <c r="AH774" s="249">
        <f t="shared" si="222"/>
        <v>30525.749553599995</v>
      </c>
    </row>
    <row r="775" spans="2:34" x14ac:dyDescent="0.25">
      <c r="B775" s="256" t="s">
        <v>260</v>
      </c>
      <c r="C775" s="249">
        <f t="shared" ref="C775:AH775" si="223">C389*C$575</f>
        <v>573.12189176000004</v>
      </c>
      <c r="D775" s="249">
        <f t="shared" si="223"/>
        <v>578.33854199999996</v>
      </c>
      <c r="E775" s="249">
        <f t="shared" si="223"/>
        <v>699.76745011199046</v>
      </c>
      <c r="F775" s="249">
        <f t="shared" si="223"/>
        <v>822.53245177600706</v>
      </c>
      <c r="G775" s="249">
        <f t="shared" si="223"/>
        <v>946.45239935998711</v>
      </c>
      <c r="H775" s="249">
        <f t="shared" si="223"/>
        <v>1071.417331152004</v>
      </c>
      <c r="I775" s="249">
        <f t="shared" si="223"/>
        <v>1197.3482011200001</v>
      </c>
      <c r="J775" s="249">
        <f t="shared" si="223"/>
        <v>1486.3510063359572</v>
      </c>
      <c r="K775" s="249">
        <f t="shared" si="223"/>
        <v>1777.6319296319678</v>
      </c>
      <c r="L775" s="249">
        <f t="shared" si="223"/>
        <v>2070.9790321919786</v>
      </c>
      <c r="M775" s="249">
        <f t="shared" si="223"/>
        <v>2366.2778689599891</v>
      </c>
      <c r="N775" s="249">
        <f t="shared" si="223"/>
        <v>2663.4545280000002</v>
      </c>
      <c r="O775" s="249">
        <f t="shared" si="223"/>
        <v>2740.4999502000151</v>
      </c>
      <c r="P775" s="249">
        <f t="shared" si="223"/>
        <v>2817.5727888000119</v>
      </c>
      <c r="Q775" s="249">
        <f t="shared" si="223"/>
        <v>2894.6220302000074</v>
      </c>
      <c r="R775" s="249">
        <f t="shared" si="223"/>
        <v>2971.5752088000036</v>
      </c>
      <c r="S775" s="249">
        <f t="shared" si="223"/>
        <v>3048.3481409999999</v>
      </c>
      <c r="T775" s="249">
        <f t="shared" si="223"/>
        <v>3124.9215696000156</v>
      </c>
      <c r="U775" s="249">
        <f t="shared" si="223"/>
        <v>3201.2536694000119</v>
      </c>
      <c r="V775" s="249">
        <f t="shared" si="223"/>
        <v>3277.187568000008</v>
      </c>
      <c r="W775" s="249">
        <f t="shared" si="223"/>
        <v>3352.5162412000041</v>
      </c>
      <c r="X775" s="249">
        <f t="shared" si="223"/>
        <v>3427.0695299999998</v>
      </c>
      <c r="Y775" s="249">
        <f t="shared" si="223"/>
        <v>3500.7425304000158</v>
      </c>
      <c r="Z775" s="249">
        <f t="shared" si="223"/>
        <v>3573.4964304000118</v>
      </c>
      <c r="AA775" s="249">
        <f t="shared" si="223"/>
        <v>3645.249836400008</v>
      </c>
      <c r="AB775" s="249">
        <f t="shared" si="223"/>
        <v>3715.9518960000037</v>
      </c>
      <c r="AC775" s="249">
        <f t="shared" si="223"/>
        <v>3785.5508020000002</v>
      </c>
      <c r="AD775" s="249">
        <f t="shared" si="223"/>
        <v>3853.9852736000162</v>
      </c>
      <c r="AE775" s="249">
        <f t="shared" si="223"/>
        <v>3921.223914000012</v>
      </c>
      <c r="AF775" s="249">
        <f t="shared" si="223"/>
        <v>3987.2911884000087</v>
      </c>
      <c r="AG775" s="249">
        <f t="shared" si="223"/>
        <v>4052.2585084000048</v>
      </c>
      <c r="AH775" s="249">
        <f t="shared" si="223"/>
        <v>4116.1781400000009</v>
      </c>
    </row>
    <row r="776" spans="2:34" x14ac:dyDescent="0.25">
      <c r="B776" s="256" t="s">
        <v>325</v>
      </c>
      <c r="C776" s="249">
        <f t="shared" ref="C776:AH776" si="224">C390*C$575</f>
        <v>54.322391392</v>
      </c>
      <c r="D776" s="249">
        <f t="shared" si="224"/>
        <v>54.847085056000004</v>
      </c>
      <c r="E776" s="249">
        <f t="shared" si="224"/>
        <v>66.430067289599094</v>
      </c>
      <c r="F776" s="249">
        <f t="shared" si="224"/>
        <v>78.204879312000671</v>
      </c>
      <c r="G776" s="249">
        <f t="shared" si="224"/>
        <v>90.165412249598774</v>
      </c>
      <c r="H776" s="249">
        <f t="shared" si="224"/>
        <v>102.30823509120037</v>
      </c>
      <c r="I776" s="249">
        <f t="shared" si="224"/>
        <v>114.627294752</v>
      </c>
      <c r="J776" s="249">
        <f t="shared" si="224"/>
        <v>142.69054804479589</v>
      </c>
      <c r="K776" s="249">
        <f t="shared" si="224"/>
        <v>171.16353854079691</v>
      </c>
      <c r="L776" s="249">
        <f t="shared" si="224"/>
        <v>200.02434851839791</v>
      </c>
      <c r="M776" s="249">
        <f t="shared" si="224"/>
        <v>229.25229488639894</v>
      </c>
      <c r="N776" s="249">
        <f t="shared" si="224"/>
        <v>258.81758400000001</v>
      </c>
      <c r="O776" s="249">
        <f t="shared" si="224"/>
        <v>267.08371044000154</v>
      </c>
      <c r="P776" s="249">
        <f t="shared" si="224"/>
        <v>275.36293512000111</v>
      </c>
      <c r="Q776" s="249">
        <f t="shared" si="224"/>
        <v>283.65319628000077</v>
      </c>
      <c r="R776" s="249">
        <f t="shared" si="224"/>
        <v>291.94272976000036</v>
      </c>
      <c r="S776" s="249">
        <f t="shared" si="224"/>
        <v>300.2348556</v>
      </c>
      <c r="T776" s="249">
        <f t="shared" si="224"/>
        <v>308.50509040000151</v>
      </c>
      <c r="U776" s="249">
        <f t="shared" si="224"/>
        <v>316.76857900000118</v>
      </c>
      <c r="V776" s="249">
        <f t="shared" si="224"/>
        <v>325.01317824000074</v>
      </c>
      <c r="W776" s="249">
        <f t="shared" si="224"/>
        <v>333.24025252000041</v>
      </c>
      <c r="X776" s="249">
        <f t="shared" si="224"/>
        <v>341.44867999999997</v>
      </c>
      <c r="Y776" s="249">
        <f t="shared" si="224"/>
        <v>349.62140568000154</v>
      </c>
      <c r="Z776" s="249">
        <f t="shared" si="224"/>
        <v>357.77193712000116</v>
      </c>
      <c r="AA776" s="249">
        <f t="shared" si="224"/>
        <v>365.88390152000085</v>
      </c>
      <c r="AB776" s="249">
        <f t="shared" si="224"/>
        <v>373.95311472000043</v>
      </c>
      <c r="AC776" s="249">
        <f t="shared" si="224"/>
        <v>381.99212920000002</v>
      </c>
      <c r="AD776" s="249">
        <f t="shared" si="224"/>
        <v>389.98081248000159</v>
      </c>
      <c r="AE776" s="249">
        <f t="shared" si="224"/>
        <v>397.92553176000121</v>
      </c>
      <c r="AF776" s="249">
        <f t="shared" si="224"/>
        <v>405.82201192000082</v>
      </c>
      <c r="AG776" s="249">
        <f t="shared" si="224"/>
        <v>413.65345568000038</v>
      </c>
      <c r="AH776" s="249">
        <f t="shared" si="224"/>
        <v>421.44405840000002</v>
      </c>
    </row>
    <row r="777" spans="2:34" x14ac:dyDescent="0.25">
      <c r="B777" s="256" t="s">
        <v>287</v>
      </c>
      <c r="C777" s="249">
        <f t="shared" ref="C777:AH777" si="225">C391*C$575</f>
        <v>42840.708048096007</v>
      </c>
      <c r="D777" s="249">
        <f t="shared" si="225"/>
        <v>43272.464762016003</v>
      </c>
      <c r="E777" s="249">
        <f t="shared" si="225"/>
        <v>52435.890786584889</v>
      </c>
      <c r="F777" s="249">
        <f t="shared" si="225"/>
        <v>61757.217467904513</v>
      </c>
      <c r="G777" s="249">
        <f t="shared" si="225"/>
        <v>71229.669640549429</v>
      </c>
      <c r="H777" s="249">
        <f t="shared" si="225"/>
        <v>80845.479514598686</v>
      </c>
      <c r="I777" s="249">
        <f t="shared" si="225"/>
        <v>90596.402983295993</v>
      </c>
      <c r="J777" s="249">
        <f t="shared" si="225"/>
        <v>112784.83268612796</v>
      </c>
      <c r="K777" s="249">
        <f t="shared" si="225"/>
        <v>135285.05388303116</v>
      </c>
      <c r="L777" s="249">
        <f t="shared" si="225"/>
        <v>158079.24578288474</v>
      </c>
      <c r="M777" s="249">
        <f t="shared" si="225"/>
        <v>181150.71620351914</v>
      </c>
      <c r="N777" s="249">
        <f t="shared" si="225"/>
        <v>204482.59708800001</v>
      </c>
      <c r="O777" s="249">
        <f t="shared" si="225"/>
        <v>210973.18872672122</v>
      </c>
      <c r="P777" s="249">
        <f t="shared" si="225"/>
        <v>217472.42781936089</v>
      </c>
      <c r="Q777" s="249">
        <f t="shared" si="225"/>
        <v>223974.06072552057</v>
      </c>
      <c r="R777" s="249">
        <f t="shared" si="225"/>
        <v>230471.24809632028</v>
      </c>
      <c r="S777" s="249">
        <f t="shared" si="225"/>
        <v>236957.63444640004</v>
      </c>
      <c r="T777" s="249">
        <f t="shared" si="225"/>
        <v>243427.47981552119</v>
      </c>
      <c r="U777" s="249">
        <f t="shared" si="225"/>
        <v>249876.18218808089</v>
      </c>
      <c r="V777" s="249">
        <f t="shared" si="225"/>
        <v>256299.84269568062</v>
      </c>
      <c r="W777" s="249">
        <f t="shared" si="225"/>
        <v>262695.29323464032</v>
      </c>
      <c r="X777" s="249">
        <f t="shared" si="225"/>
        <v>269059.08758400002</v>
      </c>
      <c r="Y777" s="249">
        <f t="shared" si="225"/>
        <v>275386.6269554412</v>
      </c>
      <c r="Z777" s="249">
        <f t="shared" si="225"/>
        <v>281672.99325984094</v>
      </c>
      <c r="AA777" s="249">
        <f t="shared" si="225"/>
        <v>287914.25130048057</v>
      </c>
      <c r="AB777" s="249">
        <f t="shared" si="225"/>
        <v>294106.68093744031</v>
      </c>
      <c r="AC777" s="249">
        <f t="shared" si="225"/>
        <v>300246.28871160001</v>
      </c>
      <c r="AD777" s="249">
        <f t="shared" si="225"/>
        <v>306329.18249472126</v>
      </c>
      <c r="AE777" s="249">
        <f t="shared" si="225"/>
        <v>312350.6790180009</v>
      </c>
      <c r="AF777" s="249">
        <f t="shared" si="225"/>
        <v>318304.7342428806</v>
      </c>
      <c r="AG777" s="249">
        <f t="shared" si="225"/>
        <v>324184.59115896031</v>
      </c>
      <c r="AH777" s="249">
        <f t="shared" si="225"/>
        <v>329984.14609440003</v>
      </c>
    </row>
    <row r="778" spans="2:34" x14ac:dyDescent="0.25">
      <c r="B778" s="256" t="s">
        <v>326</v>
      </c>
      <c r="C778" s="249">
        <f t="shared" ref="C778:AH778" si="226">C392*C$575</f>
        <v>81.013399375999981</v>
      </c>
      <c r="D778" s="249">
        <f t="shared" si="226"/>
        <v>81.112188975999985</v>
      </c>
      <c r="E778" s="249">
        <f t="shared" si="226"/>
        <v>97.448771097598666</v>
      </c>
      <c r="F778" s="249">
        <f t="shared" si="226"/>
        <v>113.81470784320096</v>
      </c>
      <c r="G778" s="249">
        <f t="shared" si="226"/>
        <v>130.20537021439824</v>
      </c>
      <c r="H778" s="249">
        <f t="shared" si="226"/>
        <v>146.60958087360049</v>
      </c>
      <c r="I778" s="249">
        <f t="shared" si="226"/>
        <v>163.03163011199996</v>
      </c>
      <c r="J778" s="249">
        <f t="shared" si="226"/>
        <v>201.44663735039418</v>
      </c>
      <c r="K778" s="249">
        <f t="shared" si="226"/>
        <v>239.88924186239561</v>
      </c>
      <c r="L778" s="249">
        <f t="shared" si="226"/>
        <v>278.34847738879705</v>
      </c>
      <c r="M778" s="249">
        <f t="shared" si="226"/>
        <v>316.78982524799846</v>
      </c>
      <c r="N778" s="249">
        <f t="shared" si="226"/>
        <v>355.20935839999999</v>
      </c>
      <c r="O778" s="249">
        <f t="shared" si="226"/>
        <v>364.09462388000196</v>
      </c>
      <c r="P778" s="249">
        <f t="shared" si="226"/>
        <v>372.91055256000146</v>
      </c>
      <c r="Q778" s="249">
        <f t="shared" si="226"/>
        <v>381.67064364000095</v>
      </c>
      <c r="R778" s="249">
        <f t="shared" si="226"/>
        <v>390.33881744000041</v>
      </c>
      <c r="S778" s="249">
        <f t="shared" si="226"/>
        <v>398.88295200000005</v>
      </c>
      <c r="T778" s="249">
        <f t="shared" si="226"/>
        <v>407.32081104000196</v>
      </c>
      <c r="U778" s="249">
        <f t="shared" si="226"/>
        <v>415.63487628000149</v>
      </c>
      <c r="V778" s="249">
        <f t="shared" si="226"/>
        <v>423.79486656000097</v>
      </c>
      <c r="W778" s="249">
        <f t="shared" si="226"/>
        <v>431.84219988000046</v>
      </c>
      <c r="X778" s="249">
        <f t="shared" si="226"/>
        <v>439.70575999999994</v>
      </c>
      <c r="Y778" s="249">
        <f t="shared" si="226"/>
        <v>447.44684556000192</v>
      </c>
      <c r="Z778" s="249">
        <f t="shared" si="226"/>
        <v>455.00783952000143</v>
      </c>
      <c r="AA778" s="249">
        <f t="shared" si="226"/>
        <v>462.408377080001</v>
      </c>
      <c r="AB778" s="249">
        <f t="shared" si="226"/>
        <v>469.64864232000036</v>
      </c>
      <c r="AC778" s="249">
        <f t="shared" si="226"/>
        <v>476.72762279999989</v>
      </c>
      <c r="AD778" s="249">
        <f t="shared" si="226"/>
        <v>483.66872736000192</v>
      </c>
      <c r="AE778" s="249">
        <f t="shared" si="226"/>
        <v>490.44673704000144</v>
      </c>
      <c r="AF778" s="249">
        <f t="shared" si="226"/>
        <v>497.07588736000093</v>
      </c>
      <c r="AG778" s="249">
        <f t="shared" si="226"/>
        <v>503.56090304000043</v>
      </c>
      <c r="AH778" s="249">
        <f t="shared" si="226"/>
        <v>509.93657519999999</v>
      </c>
    </row>
    <row r="779" spans="2:34" x14ac:dyDescent="0.25">
      <c r="B779" s="256" t="s">
        <v>405</v>
      </c>
      <c r="C779" s="249">
        <f t="shared" ref="C779:AH779" si="227">C393*C$575</f>
        <v>5276.8640387040004</v>
      </c>
      <c r="D779" s="249">
        <f t="shared" si="227"/>
        <v>5275.1401441759999</v>
      </c>
      <c r="E779" s="249">
        <f t="shared" si="227"/>
        <v>6325.8445919423129</v>
      </c>
      <c r="F779" s="249">
        <f t="shared" si="227"/>
        <v>7372.2872017536629</v>
      </c>
      <c r="G779" s="249">
        <f t="shared" si="227"/>
        <v>8413.5824679422858</v>
      </c>
      <c r="H779" s="249">
        <f t="shared" si="227"/>
        <v>9449.237673763233</v>
      </c>
      <c r="I779" s="249">
        <f t="shared" si="227"/>
        <v>10478.957501792003</v>
      </c>
      <c r="J779" s="249">
        <f t="shared" si="227"/>
        <v>12911.469856178828</v>
      </c>
      <c r="K779" s="249">
        <f t="shared" si="227"/>
        <v>15330.015917298919</v>
      </c>
      <c r="L779" s="249">
        <f t="shared" si="227"/>
        <v>17733.074578329419</v>
      </c>
      <c r="M779" s="249">
        <f t="shared" si="227"/>
        <v>20119.312170540707</v>
      </c>
      <c r="N779" s="249">
        <f t="shared" si="227"/>
        <v>22487.466734400001</v>
      </c>
      <c r="O779" s="249">
        <f t="shared" si="227"/>
        <v>22976.014642640126</v>
      </c>
      <c r="P779" s="249">
        <f t="shared" si="227"/>
        <v>23457.272455680097</v>
      </c>
      <c r="Q779" s="249">
        <f t="shared" si="227"/>
        <v>23931.795334840062</v>
      </c>
      <c r="R779" s="249">
        <f t="shared" si="227"/>
        <v>24400.374850720029</v>
      </c>
      <c r="S779" s="249">
        <f t="shared" si="227"/>
        <v>24863.748629399997</v>
      </c>
      <c r="T779" s="249">
        <f t="shared" si="227"/>
        <v>25322.28002272013</v>
      </c>
      <c r="U779" s="249">
        <f t="shared" si="227"/>
        <v>25776.299676000093</v>
      </c>
      <c r="V779" s="249">
        <f t="shared" si="227"/>
        <v>26226.392119680058</v>
      </c>
      <c r="W779" s="249">
        <f t="shared" si="227"/>
        <v>26673.204748680029</v>
      </c>
      <c r="X779" s="249">
        <f t="shared" si="227"/>
        <v>27117.345879999997</v>
      </c>
      <c r="Y779" s="249">
        <f t="shared" si="227"/>
        <v>27559.217822040118</v>
      </c>
      <c r="Z779" s="249">
        <f t="shared" si="227"/>
        <v>27999.036474240096</v>
      </c>
      <c r="AA779" s="249">
        <f t="shared" si="227"/>
        <v>28436.862455920058</v>
      </c>
      <c r="AB779" s="249">
        <f t="shared" si="227"/>
        <v>28872.510268320035</v>
      </c>
      <c r="AC779" s="249">
        <f t="shared" si="227"/>
        <v>29305.822871600001</v>
      </c>
      <c r="AD779" s="249">
        <f t="shared" si="227"/>
        <v>29736.876722560122</v>
      </c>
      <c r="AE779" s="249">
        <f t="shared" si="227"/>
        <v>30165.689479080087</v>
      </c>
      <c r="AF779" s="249">
        <f t="shared" si="227"/>
        <v>30592.00719536006</v>
      </c>
      <c r="AG779" s="249">
        <f t="shared" si="227"/>
        <v>31015.420888200035</v>
      </c>
      <c r="AH779" s="249">
        <f t="shared" si="227"/>
        <v>31435.453612800004</v>
      </c>
    </row>
    <row r="780" spans="2:34" x14ac:dyDescent="0.25">
      <c r="B780" s="256" t="s">
        <v>449</v>
      </c>
      <c r="C780" s="249">
        <f t="shared" ref="C780:AH780" si="228">C394*C$575</f>
        <v>3843.0571310399996</v>
      </c>
      <c r="D780" s="249">
        <f t="shared" si="228"/>
        <v>3859.8057126400008</v>
      </c>
      <c r="E780" s="249">
        <f t="shared" si="228"/>
        <v>4648.8390184319387</v>
      </c>
      <c r="F780" s="249">
        <f t="shared" si="228"/>
        <v>5440.4036946560464</v>
      </c>
      <c r="G780" s="249">
        <f t="shared" si="228"/>
        <v>6234.1890815999159</v>
      </c>
      <c r="H780" s="249">
        <f t="shared" si="228"/>
        <v>7030.8845720640256</v>
      </c>
      <c r="I780" s="249">
        <f t="shared" si="228"/>
        <v>7831.4316035200018</v>
      </c>
      <c r="J780" s="249">
        <f t="shared" si="228"/>
        <v>9694.5493057277217</v>
      </c>
      <c r="K780" s="249">
        <f t="shared" si="228"/>
        <v>11567.172108543793</v>
      </c>
      <c r="L780" s="249">
        <f t="shared" si="228"/>
        <v>13449.02425484786</v>
      </c>
      <c r="M780" s="249">
        <f t="shared" si="228"/>
        <v>15339.208366911931</v>
      </c>
      <c r="N780" s="249">
        <f t="shared" si="228"/>
        <v>17236.631448</v>
      </c>
      <c r="O780" s="249">
        <f t="shared" si="228"/>
        <v>17706.9512600001</v>
      </c>
      <c r="P780" s="249">
        <f t="shared" si="228"/>
        <v>18177.774686400073</v>
      </c>
      <c r="Q780" s="249">
        <f t="shared" si="228"/>
        <v>18648.913233800053</v>
      </c>
      <c r="R780" s="249">
        <f t="shared" si="228"/>
        <v>19120.100216800027</v>
      </c>
      <c r="S780" s="249">
        <f t="shared" si="228"/>
        <v>19591.144065000004</v>
      </c>
      <c r="T780" s="249">
        <f t="shared" si="228"/>
        <v>20061.850022400104</v>
      </c>
      <c r="U780" s="249">
        <f t="shared" si="228"/>
        <v>20532.064745800075</v>
      </c>
      <c r="V780" s="249">
        <f t="shared" si="228"/>
        <v>21001.74045120005</v>
      </c>
      <c r="W780" s="249">
        <f t="shared" si="228"/>
        <v>21470.81487460003</v>
      </c>
      <c r="X780" s="249">
        <f t="shared" si="228"/>
        <v>21939.201860000001</v>
      </c>
      <c r="Y780" s="249">
        <f t="shared" si="228"/>
        <v>22406.854926600103</v>
      </c>
      <c r="Z780" s="249">
        <f t="shared" si="228"/>
        <v>22873.578884000079</v>
      </c>
      <c r="AA780" s="249">
        <f t="shared" si="228"/>
        <v>23339.066792400055</v>
      </c>
      <c r="AB780" s="249">
        <f t="shared" si="228"/>
        <v>23802.999476400026</v>
      </c>
      <c r="AC780" s="249">
        <f t="shared" si="228"/>
        <v>24264.936201</v>
      </c>
      <c r="AD780" s="249">
        <f t="shared" si="228"/>
        <v>24724.825888000105</v>
      </c>
      <c r="AE780" s="249">
        <f t="shared" si="228"/>
        <v>25182.610545000072</v>
      </c>
      <c r="AF780" s="249">
        <f t="shared" si="228"/>
        <v>25638.284886800051</v>
      </c>
      <c r="AG780" s="249">
        <f t="shared" si="228"/>
        <v>26091.925947000029</v>
      </c>
      <c r="AH780" s="249">
        <f t="shared" si="228"/>
        <v>26543.510268000002</v>
      </c>
    </row>
    <row r="781" spans="2:34" x14ac:dyDescent="0.25">
      <c r="B781" s="256" t="s">
        <v>351</v>
      </c>
      <c r="C781" s="249">
        <f t="shared" ref="C781:AH781" si="229">C395*C$575</f>
        <v>96.101293392000002</v>
      </c>
      <c r="D781" s="249">
        <f t="shared" si="229"/>
        <v>97.891109232000005</v>
      </c>
      <c r="E781" s="249">
        <f t="shared" si="229"/>
        <v>119.62420041599837</v>
      </c>
      <c r="F781" s="249">
        <f t="shared" si="229"/>
        <v>142.07282402880122</v>
      </c>
      <c r="G781" s="249">
        <f t="shared" si="229"/>
        <v>165.21610298879773</v>
      </c>
      <c r="H781" s="249">
        <f t="shared" si="229"/>
        <v>189.05566216320065</v>
      </c>
      <c r="I781" s="249">
        <f t="shared" si="229"/>
        <v>213.5592504</v>
      </c>
      <c r="J781" s="249">
        <f t="shared" si="229"/>
        <v>267.94664689919227</v>
      </c>
      <c r="K781" s="249">
        <f t="shared" si="229"/>
        <v>323.88991689599408</v>
      </c>
      <c r="L781" s="249">
        <f t="shared" si="229"/>
        <v>381.32453667839599</v>
      </c>
      <c r="M781" s="249">
        <f t="shared" si="229"/>
        <v>440.22434138879794</v>
      </c>
      <c r="N781" s="249">
        <f t="shared" si="229"/>
        <v>500.56185599999998</v>
      </c>
      <c r="O781" s="249">
        <f t="shared" si="229"/>
        <v>520.13502984000286</v>
      </c>
      <c r="P781" s="249">
        <f t="shared" si="229"/>
        <v>539.91430920000209</v>
      </c>
      <c r="Q781" s="249">
        <f t="shared" si="229"/>
        <v>559.88291556000149</v>
      </c>
      <c r="R781" s="249">
        <f t="shared" si="229"/>
        <v>580.04462208000075</v>
      </c>
      <c r="S781" s="249">
        <f t="shared" si="229"/>
        <v>600.36354359999996</v>
      </c>
      <c r="T781" s="249">
        <f t="shared" si="229"/>
        <v>620.82975216000295</v>
      </c>
      <c r="U781" s="249">
        <f t="shared" si="229"/>
        <v>641.43216912000219</v>
      </c>
      <c r="V781" s="249">
        <f t="shared" si="229"/>
        <v>662.17256064000151</v>
      </c>
      <c r="W781" s="249">
        <f t="shared" si="229"/>
        <v>683.03147220000074</v>
      </c>
      <c r="X781" s="249">
        <f t="shared" si="229"/>
        <v>703.99672799999985</v>
      </c>
      <c r="Y781" s="249">
        <f t="shared" si="229"/>
        <v>725.05877472000327</v>
      </c>
      <c r="Z781" s="249">
        <f t="shared" si="229"/>
        <v>746.21234064000237</v>
      </c>
      <c r="AA781" s="249">
        <f t="shared" si="229"/>
        <v>767.41287036000165</v>
      </c>
      <c r="AB781" s="249">
        <f t="shared" si="229"/>
        <v>788.69705184000088</v>
      </c>
      <c r="AC781" s="249">
        <f t="shared" si="229"/>
        <v>810.00218639999991</v>
      </c>
      <c r="AD781" s="249">
        <f t="shared" si="229"/>
        <v>831.33065568000336</v>
      </c>
      <c r="AE781" s="249">
        <f t="shared" si="229"/>
        <v>852.68743704000258</v>
      </c>
      <c r="AF781" s="249">
        <f t="shared" si="229"/>
        <v>874.05385200000171</v>
      </c>
      <c r="AG781" s="249">
        <f t="shared" si="229"/>
        <v>895.45489440000074</v>
      </c>
      <c r="AH781" s="249">
        <f t="shared" si="229"/>
        <v>916.87466880000011</v>
      </c>
    </row>
    <row r="782" spans="2:34" x14ac:dyDescent="0.25">
      <c r="B782" s="256" t="s">
        <v>232</v>
      </c>
      <c r="C782" s="249">
        <f t="shared" ref="C782:AH782" si="230">C396*C$575</f>
        <v>3739.171092048</v>
      </c>
      <c r="D782" s="249">
        <f t="shared" si="230"/>
        <v>3841.2110399040007</v>
      </c>
      <c r="E782" s="249">
        <f t="shared" si="230"/>
        <v>4734.1011243455359</v>
      </c>
      <c r="F782" s="249">
        <f t="shared" si="230"/>
        <v>5671.1416962816475</v>
      </c>
      <c r="G782" s="249">
        <f t="shared" si="230"/>
        <v>6653.4769572095092</v>
      </c>
      <c r="H782" s="249">
        <f t="shared" si="230"/>
        <v>7682.3536406400281</v>
      </c>
      <c r="I782" s="249">
        <f t="shared" si="230"/>
        <v>8758.9873022400006</v>
      </c>
      <c r="J782" s="249">
        <f t="shared" si="230"/>
        <v>11095.693951372479</v>
      </c>
      <c r="K782" s="249">
        <f t="shared" si="230"/>
        <v>13544.598868818952</v>
      </c>
      <c r="L782" s="249">
        <f t="shared" si="230"/>
        <v>16108.307239449432</v>
      </c>
      <c r="M782" s="249">
        <f t="shared" si="230"/>
        <v>18789.358283135913</v>
      </c>
      <c r="N782" s="249">
        <f t="shared" si="230"/>
        <v>21590.174255999998</v>
      </c>
      <c r="O782" s="249">
        <f t="shared" si="230"/>
        <v>22676.885130480125</v>
      </c>
      <c r="P782" s="249">
        <f t="shared" si="230"/>
        <v>23798.261380320098</v>
      </c>
      <c r="Q782" s="249">
        <f t="shared" si="230"/>
        <v>24954.640827480067</v>
      </c>
      <c r="R782" s="249">
        <f t="shared" si="230"/>
        <v>26146.33815024003</v>
      </c>
      <c r="S782" s="249">
        <f t="shared" si="230"/>
        <v>27373.660209000005</v>
      </c>
      <c r="T782" s="249">
        <f t="shared" si="230"/>
        <v>28636.913933040138</v>
      </c>
      <c r="U782" s="249">
        <f t="shared" si="230"/>
        <v>29936.337337200108</v>
      </c>
      <c r="V782" s="249">
        <f t="shared" si="230"/>
        <v>31272.047896320073</v>
      </c>
      <c r="W782" s="249">
        <f t="shared" si="230"/>
        <v>32644.131951480038</v>
      </c>
      <c r="X782" s="249">
        <f t="shared" si="230"/>
        <v>34052.565497999996</v>
      </c>
      <c r="Y782" s="249">
        <f t="shared" si="230"/>
        <v>35497.538231400162</v>
      </c>
      <c r="Z782" s="249">
        <f t="shared" si="230"/>
        <v>36979.188049440119</v>
      </c>
      <c r="AA782" s="249">
        <f t="shared" si="230"/>
        <v>38497.709124840083</v>
      </c>
      <c r="AB782" s="249">
        <f t="shared" si="230"/>
        <v>40053.359137680047</v>
      </c>
      <c r="AC782" s="249">
        <f t="shared" si="230"/>
        <v>41646.286558799999</v>
      </c>
      <c r="AD782" s="249">
        <f t="shared" si="230"/>
        <v>43276.658456640173</v>
      </c>
      <c r="AE782" s="249">
        <f t="shared" si="230"/>
        <v>44944.486919640134</v>
      </c>
      <c r="AF782" s="249">
        <f t="shared" si="230"/>
        <v>46649.846372640095</v>
      </c>
      <c r="AG782" s="249">
        <f t="shared" si="230"/>
        <v>48392.742808200041</v>
      </c>
      <c r="AH782" s="249">
        <f t="shared" si="230"/>
        <v>50173.192137599995</v>
      </c>
    </row>
    <row r="783" spans="2:34" x14ac:dyDescent="0.25">
      <c r="B783" s="256" t="s">
        <v>361</v>
      </c>
      <c r="C783" s="249">
        <f t="shared" ref="C783:AH783" si="231">C397*C$575</f>
        <v>1063.4422055360001</v>
      </c>
      <c r="D783" s="249">
        <f t="shared" si="231"/>
        <v>1078.2143426719999</v>
      </c>
      <c r="E783" s="249">
        <f t="shared" si="231"/>
        <v>1311.581558937582</v>
      </c>
      <c r="F783" s="249">
        <f t="shared" si="231"/>
        <v>1550.8315453344132</v>
      </c>
      <c r="G783" s="249">
        <f t="shared" si="231"/>
        <v>1795.9280197119756</v>
      </c>
      <c r="H783" s="249">
        <f t="shared" si="231"/>
        <v>2046.8028699072074</v>
      </c>
      <c r="I783" s="249">
        <f t="shared" si="231"/>
        <v>2303.3773060160001</v>
      </c>
      <c r="J783" s="249">
        <f t="shared" si="231"/>
        <v>2879.9497883391168</v>
      </c>
      <c r="K783" s="249">
        <f t="shared" si="231"/>
        <v>3469.8505811007371</v>
      </c>
      <c r="L783" s="249">
        <f t="shared" si="231"/>
        <v>4072.8831573247571</v>
      </c>
      <c r="M783" s="249">
        <f t="shared" si="231"/>
        <v>4688.7978487167784</v>
      </c>
      <c r="N783" s="249">
        <f t="shared" si="231"/>
        <v>5317.3374111999992</v>
      </c>
      <c r="O783" s="249">
        <f t="shared" si="231"/>
        <v>5511.8859449600295</v>
      </c>
      <c r="P783" s="249">
        <f t="shared" si="231"/>
        <v>5708.6566118400224</v>
      </c>
      <c r="Q783" s="249">
        <f t="shared" si="231"/>
        <v>5907.602946720016</v>
      </c>
      <c r="R783" s="249">
        <f t="shared" si="231"/>
        <v>6108.6921790400074</v>
      </c>
      <c r="S783" s="249">
        <f t="shared" si="231"/>
        <v>6311.8755143999997</v>
      </c>
      <c r="T783" s="249">
        <f t="shared" si="231"/>
        <v>6517.0888976000315</v>
      </c>
      <c r="U783" s="249">
        <f t="shared" si="231"/>
        <v>6724.2281837200244</v>
      </c>
      <c r="V783" s="249">
        <f t="shared" si="231"/>
        <v>6933.1603929600151</v>
      </c>
      <c r="W783" s="249">
        <f t="shared" si="231"/>
        <v>7143.7496841200073</v>
      </c>
      <c r="X783" s="249">
        <f t="shared" si="231"/>
        <v>7355.8582079999996</v>
      </c>
      <c r="Y783" s="249">
        <f t="shared" si="231"/>
        <v>7569.3767193600333</v>
      </c>
      <c r="Z783" s="249">
        <f t="shared" si="231"/>
        <v>7784.215932480025</v>
      </c>
      <c r="AA783" s="249">
        <f t="shared" si="231"/>
        <v>8000.3050051200171</v>
      </c>
      <c r="AB783" s="249">
        <f t="shared" si="231"/>
        <v>8217.6129136800082</v>
      </c>
      <c r="AC783" s="249">
        <f t="shared" si="231"/>
        <v>8436.0648701999999</v>
      </c>
      <c r="AD783" s="249">
        <f t="shared" si="231"/>
        <v>8655.5909059200349</v>
      </c>
      <c r="AE783" s="249">
        <f t="shared" si="231"/>
        <v>8876.0765347200268</v>
      </c>
      <c r="AF783" s="249">
        <f t="shared" si="231"/>
        <v>9097.3798010400187</v>
      </c>
      <c r="AG783" s="249">
        <f t="shared" si="231"/>
        <v>9319.3167319200093</v>
      </c>
      <c r="AH783" s="249">
        <f t="shared" si="231"/>
        <v>9541.7515463999989</v>
      </c>
    </row>
    <row r="784" spans="2:34" x14ac:dyDescent="0.25">
      <c r="B784" s="256" t="s">
        <v>433</v>
      </c>
      <c r="C784" s="249">
        <f t="shared" ref="C784:AH784" si="232">C398*C$575</f>
        <v>862.48475744000007</v>
      </c>
      <c r="D784" s="249">
        <f t="shared" si="232"/>
        <v>857.21134319999999</v>
      </c>
      <c r="E784" s="249">
        <f t="shared" si="232"/>
        <v>1023.2118810239859</v>
      </c>
      <c r="F784" s="249">
        <f t="shared" si="232"/>
        <v>1188.57270089601</v>
      </c>
      <c r="G784" s="249">
        <f t="shared" si="232"/>
        <v>1353.2439505919817</v>
      </c>
      <c r="H784" s="249">
        <f t="shared" si="232"/>
        <v>1516.7463903360053</v>
      </c>
      <c r="I784" s="249">
        <f t="shared" si="232"/>
        <v>1678.4433852800003</v>
      </c>
      <c r="J784" s="249">
        <f t="shared" si="232"/>
        <v>2063.0101345279404</v>
      </c>
      <c r="K784" s="249">
        <f t="shared" si="232"/>
        <v>2442.7222468479554</v>
      </c>
      <c r="L784" s="249">
        <f t="shared" si="232"/>
        <v>2817.2815086079704</v>
      </c>
      <c r="M784" s="249">
        <f t="shared" si="232"/>
        <v>3186.8946127359854</v>
      </c>
      <c r="N784" s="249">
        <f t="shared" si="232"/>
        <v>3551.8653119999999</v>
      </c>
      <c r="O784" s="249">
        <f t="shared" si="232"/>
        <v>3619.08561280002</v>
      </c>
      <c r="P784" s="249">
        <f t="shared" si="232"/>
        <v>3684.7512408000152</v>
      </c>
      <c r="Q784" s="249">
        <f t="shared" si="232"/>
        <v>3748.8373176000096</v>
      </c>
      <c r="R784" s="249">
        <f t="shared" si="232"/>
        <v>3811.3037424000049</v>
      </c>
      <c r="S784" s="249">
        <f t="shared" si="232"/>
        <v>3872.1163499999993</v>
      </c>
      <c r="T784" s="249">
        <f t="shared" si="232"/>
        <v>3931.245008000019</v>
      </c>
      <c r="U784" s="249">
        <f t="shared" si="232"/>
        <v>3988.6974128000143</v>
      </c>
      <c r="V784" s="249">
        <f t="shared" si="232"/>
        <v>4044.4576320000092</v>
      </c>
      <c r="W784" s="249">
        <f t="shared" si="232"/>
        <v>4098.4860476000049</v>
      </c>
      <c r="X784" s="249">
        <f t="shared" si="232"/>
        <v>4150.7707599999994</v>
      </c>
      <c r="Y784" s="249">
        <f t="shared" si="232"/>
        <v>4201.2898728000191</v>
      </c>
      <c r="Z784" s="249">
        <f t="shared" si="232"/>
        <v>4250.0635216000146</v>
      </c>
      <c r="AA784" s="249">
        <f t="shared" si="232"/>
        <v>4297.0509808000097</v>
      </c>
      <c r="AB784" s="249">
        <f t="shared" si="232"/>
        <v>4342.2120360000044</v>
      </c>
      <c r="AC784" s="249">
        <f t="shared" si="232"/>
        <v>4385.5227459999996</v>
      </c>
      <c r="AD784" s="249">
        <f t="shared" si="232"/>
        <v>4427.000860800018</v>
      </c>
      <c r="AE784" s="249">
        <f t="shared" si="232"/>
        <v>4466.6512368000131</v>
      </c>
      <c r="AF784" s="249">
        <f t="shared" si="232"/>
        <v>4504.5434824000085</v>
      </c>
      <c r="AG784" s="249">
        <f t="shared" si="232"/>
        <v>4540.7419520000049</v>
      </c>
      <c r="AH784" s="249">
        <f t="shared" si="232"/>
        <v>4575.3030479999998</v>
      </c>
    </row>
    <row r="785" spans="2:34" x14ac:dyDescent="0.25">
      <c r="B785" s="256" t="s">
        <v>226</v>
      </c>
      <c r="C785" s="249">
        <f t="shared" ref="C785:AH785" si="233">C399*C$575</f>
        <v>887.60755108800004</v>
      </c>
      <c r="D785" s="249">
        <f t="shared" si="233"/>
        <v>906.07170600000018</v>
      </c>
      <c r="E785" s="249">
        <f t="shared" si="233"/>
        <v>1108.376379647985</v>
      </c>
      <c r="F785" s="249">
        <f t="shared" si="233"/>
        <v>1316.7936202176113</v>
      </c>
      <c r="G785" s="249">
        <f t="shared" si="233"/>
        <v>1531.1687698943792</v>
      </c>
      <c r="H785" s="249">
        <f t="shared" si="233"/>
        <v>1751.7008725920061</v>
      </c>
      <c r="I785" s="249">
        <f t="shared" si="233"/>
        <v>1978.7107257600005</v>
      </c>
      <c r="J785" s="249">
        <f t="shared" si="233"/>
        <v>2483.1717025151283</v>
      </c>
      <c r="K785" s="249">
        <f t="shared" si="233"/>
        <v>3002.4333728063457</v>
      </c>
      <c r="L785" s="249">
        <f t="shared" si="233"/>
        <v>3536.3090590463635</v>
      </c>
      <c r="M785" s="249">
        <f t="shared" si="233"/>
        <v>4084.7265601151817</v>
      </c>
      <c r="N785" s="249">
        <f t="shared" si="233"/>
        <v>4647.5810688000001</v>
      </c>
      <c r="O785" s="249">
        <f t="shared" si="233"/>
        <v>4833.3827358000281</v>
      </c>
      <c r="P785" s="249">
        <f t="shared" si="233"/>
        <v>5022.1632434400208</v>
      </c>
      <c r="Q785" s="249">
        <f t="shared" si="233"/>
        <v>5213.9432385600139</v>
      </c>
      <c r="R785" s="249">
        <f t="shared" si="233"/>
        <v>5408.6209108800076</v>
      </c>
      <c r="S785" s="249">
        <f t="shared" si="233"/>
        <v>5606.1573120000003</v>
      </c>
      <c r="T785" s="249">
        <f t="shared" si="233"/>
        <v>5806.4974116000285</v>
      </c>
      <c r="U785" s="249">
        <f t="shared" si="233"/>
        <v>6009.5605488000219</v>
      </c>
      <c r="V785" s="249">
        <f t="shared" si="233"/>
        <v>6215.1756019200138</v>
      </c>
      <c r="W785" s="249">
        <f t="shared" si="233"/>
        <v>6423.1704860400087</v>
      </c>
      <c r="X785" s="249">
        <f t="shared" si="233"/>
        <v>6633.3501660000011</v>
      </c>
      <c r="Y785" s="249">
        <f t="shared" si="233"/>
        <v>6845.5637481600306</v>
      </c>
      <c r="Z785" s="249">
        <f t="shared" si="233"/>
        <v>7059.7142803200231</v>
      </c>
      <c r="AA785" s="249">
        <f t="shared" si="233"/>
        <v>7275.5426509200161</v>
      </c>
      <c r="AB785" s="249">
        <f t="shared" si="233"/>
        <v>7492.9268635200087</v>
      </c>
      <c r="AC785" s="249">
        <f t="shared" si="233"/>
        <v>7711.6035348000005</v>
      </c>
      <c r="AD785" s="249">
        <f t="shared" si="233"/>
        <v>7931.3922038400333</v>
      </c>
      <c r="AE785" s="249">
        <f t="shared" si="233"/>
        <v>8152.2134661600257</v>
      </c>
      <c r="AF785" s="249">
        <f t="shared" si="233"/>
        <v>8373.8530636800151</v>
      </c>
      <c r="AG785" s="249">
        <f t="shared" si="233"/>
        <v>8596.32326724001</v>
      </c>
      <c r="AH785" s="249">
        <f t="shared" si="233"/>
        <v>8819.4581064000013</v>
      </c>
    </row>
    <row r="786" spans="2:34" x14ac:dyDescent="0.25">
      <c r="B786" s="256" t="s">
        <v>362</v>
      </c>
      <c r="C786" s="249">
        <f t="shared" ref="C786:AH786" si="234">C400*C$575</f>
        <v>134906.22933710401</v>
      </c>
      <c r="D786" s="249">
        <f t="shared" si="234"/>
        <v>135871.37518334403</v>
      </c>
      <c r="E786" s="249">
        <f t="shared" si="234"/>
        <v>164145.637658705</v>
      </c>
      <c r="F786" s="249">
        <f t="shared" si="234"/>
        <v>192720.44274981285</v>
      </c>
      <c r="G786" s="249">
        <f t="shared" si="234"/>
        <v>221569.48761315539</v>
      </c>
      <c r="H786" s="249">
        <f t="shared" si="234"/>
        <v>250670.76915559772</v>
      </c>
      <c r="I786" s="249">
        <f t="shared" si="234"/>
        <v>280003.33745625598</v>
      </c>
      <c r="J786" s="249">
        <f t="shared" si="234"/>
        <v>347469.94944022037</v>
      </c>
      <c r="K786" s="249">
        <f t="shared" si="234"/>
        <v>415469.65843018767</v>
      </c>
      <c r="L786" s="249">
        <f t="shared" si="234"/>
        <v>483947.10563027981</v>
      </c>
      <c r="M786" s="249">
        <f t="shared" si="234"/>
        <v>552850.59569713671</v>
      </c>
      <c r="N786" s="249">
        <f t="shared" si="234"/>
        <v>622129.8007872001</v>
      </c>
      <c r="O786" s="249">
        <f t="shared" si="234"/>
        <v>639916.67015676363</v>
      </c>
      <c r="P786" s="249">
        <f t="shared" si="234"/>
        <v>657641.70857952267</v>
      </c>
      <c r="Q786" s="249">
        <f t="shared" si="234"/>
        <v>675291.96998604177</v>
      </c>
      <c r="R786" s="249">
        <f t="shared" si="234"/>
        <v>692853.197636161</v>
      </c>
      <c r="S786" s="249">
        <f t="shared" si="234"/>
        <v>710312.20311420003</v>
      </c>
      <c r="T786" s="249">
        <f t="shared" si="234"/>
        <v>727658.41156416363</v>
      </c>
      <c r="U786" s="249">
        <f t="shared" si="234"/>
        <v>744883.3534435227</v>
      </c>
      <c r="V786" s="249">
        <f t="shared" si="234"/>
        <v>761978.54003328178</v>
      </c>
      <c r="W786" s="249">
        <f t="shared" si="234"/>
        <v>778936.68698076101</v>
      </c>
      <c r="X786" s="249">
        <f t="shared" si="234"/>
        <v>795750.56996400002</v>
      </c>
      <c r="Y786" s="249">
        <f t="shared" si="234"/>
        <v>812411.40240324382</v>
      </c>
      <c r="Z786" s="249">
        <f t="shared" si="234"/>
        <v>828911.49161184276</v>
      </c>
      <c r="AA786" s="249">
        <f t="shared" si="234"/>
        <v>845246.6117467219</v>
      </c>
      <c r="AB786" s="249">
        <f t="shared" si="234"/>
        <v>861414.204623761</v>
      </c>
      <c r="AC786" s="249">
        <f t="shared" si="234"/>
        <v>877410.74712060019</v>
      </c>
      <c r="AD786" s="249">
        <f t="shared" si="234"/>
        <v>893230.74955296365</v>
      </c>
      <c r="AE786" s="249">
        <f t="shared" si="234"/>
        <v>908866.27181592269</v>
      </c>
      <c r="AF786" s="249">
        <f t="shared" si="234"/>
        <v>924308.62397640187</v>
      </c>
      <c r="AG786" s="249">
        <f t="shared" si="234"/>
        <v>939547.53355536086</v>
      </c>
      <c r="AH786" s="249">
        <f t="shared" si="234"/>
        <v>954573.49151999992</v>
      </c>
    </row>
    <row r="787" spans="2:34" x14ac:dyDescent="0.25">
      <c r="B787" s="256" t="s">
        <v>406</v>
      </c>
      <c r="C787" s="249">
        <f t="shared" ref="C787:AH787" si="235">C401*C$575</f>
        <v>3706.9259575840001</v>
      </c>
      <c r="D787" s="249">
        <f t="shared" si="235"/>
        <v>3679.5629466400005</v>
      </c>
      <c r="E787" s="249">
        <f t="shared" si="235"/>
        <v>4382.5649382719403</v>
      </c>
      <c r="F787" s="249">
        <f t="shared" si="235"/>
        <v>5074.393594524844</v>
      </c>
      <c r="G787" s="249">
        <f t="shared" si="235"/>
        <v>5754.9398276863221</v>
      </c>
      <c r="H787" s="249">
        <f t="shared" si="235"/>
        <v>6424.0835353632228</v>
      </c>
      <c r="I787" s="249">
        <f t="shared" si="235"/>
        <v>7081.6681819840005</v>
      </c>
      <c r="J787" s="249">
        <f t="shared" si="235"/>
        <v>8674.5332362621502</v>
      </c>
      <c r="K787" s="249">
        <f t="shared" si="235"/>
        <v>10240.476511532615</v>
      </c>
      <c r="L787" s="249">
        <f t="shared" si="235"/>
        <v>11779.260344857477</v>
      </c>
      <c r="M787" s="249">
        <f t="shared" si="235"/>
        <v>13290.508385932741</v>
      </c>
      <c r="N787" s="249">
        <f t="shared" si="235"/>
        <v>14773.920595199999</v>
      </c>
      <c r="O787" s="249">
        <f t="shared" si="235"/>
        <v>15013.572288360087</v>
      </c>
      <c r="P787" s="249">
        <f t="shared" si="235"/>
        <v>15246.26152392006</v>
      </c>
      <c r="Q787" s="249">
        <f t="shared" si="235"/>
        <v>15472.368600800044</v>
      </c>
      <c r="R787" s="249">
        <f t="shared" si="235"/>
        <v>15692.36913728002</v>
      </c>
      <c r="S787" s="249">
        <f t="shared" si="235"/>
        <v>15906.767877000002</v>
      </c>
      <c r="T787" s="249">
        <f t="shared" si="235"/>
        <v>16115.723628000082</v>
      </c>
      <c r="U787" s="249">
        <f t="shared" si="235"/>
        <v>16319.477681800061</v>
      </c>
      <c r="V787" s="249">
        <f t="shared" si="235"/>
        <v>16518.391975680039</v>
      </c>
      <c r="W787" s="249">
        <f t="shared" si="235"/>
        <v>16712.88387720002</v>
      </c>
      <c r="X787" s="249">
        <f t="shared" si="235"/>
        <v>16903.337254000002</v>
      </c>
      <c r="Y787" s="249">
        <f t="shared" si="235"/>
        <v>17090.07588108008</v>
      </c>
      <c r="Z787" s="249">
        <f t="shared" si="235"/>
        <v>17273.187767680058</v>
      </c>
      <c r="AA787" s="249">
        <f t="shared" si="235"/>
        <v>17452.656566760041</v>
      </c>
      <c r="AB787" s="249">
        <f t="shared" si="235"/>
        <v>17628.355185840017</v>
      </c>
      <c r="AC787" s="249">
        <f t="shared" si="235"/>
        <v>17800.150546200002</v>
      </c>
      <c r="AD787" s="249">
        <f t="shared" si="235"/>
        <v>17968.046561920077</v>
      </c>
      <c r="AE787" s="249">
        <f t="shared" si="235"/>
        <v>18132.138897720055</v>
      </c>
      <c r="AF787" s="249">
        <f t="shared" si="235"/>
        <v>18292.196277520034</v>
      </c>
      <c r="AG787" s="249">
        <f t="shared" si="235"/>
        <v>18447.924339480018</v>
      </c>
      <c r="AH787" s="249">
        <f t="shared" si="235"/>
        <v>18599.169398400005</v>
      </c>
    </row>
    <row r="788" spans="2:34" x14ac:dyDescent="0.25">
      <c r="B788" s="256" t="s">
        <v>233</v>
      </c>
      <c r="C788" s="249">
        <f t="shared" ref="C788:AH788" si="236">C402*C$575</f>
        <v>2961.3945018240001</v>
      </c>
      <c r="D788" s="249">
        <f t="shared" si="236"/>
        <v>3046.1928963839996</v>
      </c>
      <c r="E788" s="249">
        <f t="shared" si="236"/>
        <v>3759.274741939149</v>
      </c>
      <c r="F788" s="249">
        <f t="shared" si="236"/>
        <v>4509.403326489637</v>
      </c>
      <c r="G788" s="249">
        <f t="shared" si="236"/>
        <v>5297.7005807615278</v>
      </c>
      <c r="H788" s="249">
        <f t="shared" si="236"/>
        <v>6125.3447156352213</v>
      </c>
      <c r="I788" s="249">
        <f t="shared" si="236"/>
        <v>6993.5301469440001</v>
      </c>
      <c r="J788" s="249">
        <f t="shared" si="236"/>
        <v>8871.7994754045449</v>
      </c>
      <c r="K788" s="249">
        <f t="shared" si="236"/>
        <v>10845.412615065401</v>
      </c>
      <c r="L788" s="249">
        <f t="shared" si="236"/>
        <v>12916.912838860662</v>
      </c>
      <c r="M788" s="249">
        <f t="shared" si="236"/>
        <v>15088.723106687932</v>
      </c>
      <c r="N788" s="249">
        <f t="shared" si="236"/>
        <v>17363.197209599999</v>
      </c>
      <c r="O788" s="249">
        <f t="shared" si="236"/>
        <v>18263.727678240099</v>
      </c>
      <c r="P788" s="249">
        <f t="shared" si="236"/>
        <v>19194.686501760076</v>
      </c>
      <c r="Q788" s="249">
        <f t="shared" si="236"/>
        <v>20156.341249440051</v>
      </c>
      <c r="R788" s="249">
        <f t="shared" si="236"/>
        <v>21148.875538560027</v>
      </c>
      <c r="S788" s="249">
        <f t="shared" si="236"/>
        <v>22172.462294399997</v>
      </c>
      <c r="T788" s="249">
        <f t="shared" si="236"/>
        <v>23227.290820800114</v>
      </c>
      <c r="U788" s="249">
        <f t="shared" si="236"/>
        <v>24313.559133600087</v>
      </c>
      <c r="V788" s="249">
        <f t="shared" si="236"/>
        <v>25431.228979200059</v>
      </c>
      <c r="W788" s="249">
        <f t="shared" si="236"/>
        <v>26580.204604800027</v>
      </c>
      <c r="X788" s="249">
        <f t="shared" si="236"/>
        <v>27760.394375999997</v>
      </c>
      <c r="Y788" s="249">
        <f t="shared" si="236"/>
        <v>28971.747684000125</v>
      </c>
      <c r="Z788" s="249">
        <f t="shared" si="236"/>
        <v>30214.297301760103</v>
      </c>
      <c r="AA788" s="249">
        <f t="shared" si="236"/>
        <v>31488.094075680066</v>
      </c>
      <c r="AB788" s="249">
        <f t="shared" si="236"/>
        <v>32793.243310080034</v>
      </c>
      <c r="AC788" s="249">
        <f t="shared" si="236"/>
        <v>34129.799272799995</v>
      </c>
      <c r="AD788" s="249">
        <f t="shared" si="236"/>
        <v>35497.77872256015</v>
      </c>
      <c r="AE788" s="249">
        <f t="shared" si="236"/>
        <v>36897.018238080105</v>
      </c>
      <c r="AF788" s="249">
        <f t="shared" si="236"/>
        <v>38327.126048640072</v>
      </c>
      <c r="AG788" s="249">
        <f t="shared" si="236"/>
        <v>39787.583616000033</v>
      </c>
      <c r="AH788" s="249">
        <f t="shared" si="236"/>
        <v>41277.938169599991</v>
      </c>
    </row>
    <row r="789" spans="2:34" x14ac:dyDescent="0.25">
      <c r="B789" s="256" t="s">
        <v>194</v>
      </c>
      <c r="C789" s="249">
        <f t="shared" ref="C789:AH789" si="237">C403*C$575</f>
        <v>721.35289711999997</v>
      </c>
      <c r="D789" s="249">
        <f t="shared" si="237"/>
        <v>743.88725936000003</v>
      </c>
      <c r="E789" s="249">
        <f t="shared" si="237"/>
        <v>920.03956588798746</v>
      </c>
      <c r="F789" s="249">
        <f t="shared" si="237"/>
        <v>1105.7344244800095</v>
      </c>
      <c r="G789" s="249">
        <f t="shared" si="237"/>
        <v>1301.1620175359822</v>
      </c>
      <c r="H789" s="249">
        <f t="shared" si="237"/>
        <v>1506.5522530560052</v>
      </c>
      <c r="I789" s="249">
        <f t="shared" si="237"/>
        <v>1722.142296</v>
      </c>
      <c r="J789" s="249">
        <f t="shared" si="237"/>
        <v>2186.831553535937</v>
      </c>
      <c r="K789" s="249">
        <f t="shared" si="237"/>
        <v>2675.4547264639518</v>
      </c>
      <c r="L789" s="249">
        <f t="shared" si="237"/>
        <v>3188.5203481599665</v>
      </c>
      <c r="M789" s="249">
        <f t="shared" si="237"/>
        <v>3726.5847837439828</v>
      </c>
      <c r="N789" s="249">
        <f t="shared" si="237"/>
        <v>4290.208944</v>
      </c>
      <c r="O789" s="249">
        <f t="shared" si="237"/>
        <v>4514.3822932000257</v>
      </c>
      <c r="P789" s="249">
        <f t="shared" si="237"/>
        <v>4745.9971272000184</v>
      </c>
      <c r="Q789" s="249">
        <f t="shared" si="237"/>
        <v>4985.2208756000127</v>
      </c>
      <c r="R789" s="249">
        <f t="shared" si="237"/>
        <v>5232.2396544000067</v>
      </c>
      <c r="S789" s="249">
        <f t="shared" si="237"/>
        <v>5487.213725999999</v>
      </c>
      <c r="T789" s="249">
        <f t="shared" si="237"/>
        <v>5750.290296800029</v>
      </c>
      <c r="U789" s="249">
        <f t="shared" si="237"/>
        <v>6021.5804040000221</v>
      </c>
      <c r="V789" s="249">
        <f t="shared" si="237"/>
        <v>6301.2189120000148</v>
      </c>
      <c r="W789" s="249">
        <f t="shared" si="237"/>
        <v>6589.3242156000078</v>
      </c>
      <c r="X789" s="249">
        <f t="shared" si="237"/>
        <v>6886.001299999999</v>
      </c>
      <c r="Y789" s="249">
        <f t="shared" si="237"/>
        <v>7191.332193600033</v>
      </c>
      <c r="Z789" s="249">
        <f t="shared" si="237"/>
        <v>7505.3926688000247</v>
      </c>
      <c r="AA789" s="249">
        <f t="shared" si="237"/>
        <v>7828.208395600017</v>
      </c>
      <c r="AB789" s="249">
        <f t="shared" si="237"/>
        <v>8159.7964896000085</v>
      </c>
      <c r="AC789" s="249">
        <f t="shared" si="237"/>
        <v>8500.1560599999993</v>
      </c>
      <c r="AD789" s="249">
        <f t="shared" si="237"/>
        <v>8849.2988640000367</v>
      </c>
      <c r="AE789" s="249">
        <f t="shared" si="237"/>
        <v>9207.2178432000273</v>
      </c>
      <c r="AF789" s="249">
        <f t="shared" si="237"/>
        <v>9573.8138944000184</v>
      </c>
      <c r="AG789" s="249">
        <f t="shared" si="237"/>
        <v>9948.9559952000091</v>
      </c>
      <c r="AH789" s="249">
        <f t="shared" si="237"/>
        <v>10332.506159999999</v>
      </c>
    </row>
    <row r="790" spans="2:34" x14ac:dyDescent="0.25">
      <c r="B790" s="256" t="s">
        <v>234</v>
      </c>
      <c r="C790" s="249">
        <f t="shared" ref="C790:AH790" si="238">C404*C$575</f>
        <v>100.78347110400001</v>
      </c>
      <c r="D790" s="249">
        <f t="shared" si="238"/>
        <v>101.89258483200003</v>
      </c>
      <c r="E790" s="249">
        <f t="shared" si="238"/>
        <v>123.57146983679831</v>
      </c>
      <c r="F790" s="249">
        <f t="shared" si="238"/>
        <v>145.64840424960127</v>
      </c>
      <c r="G790" s="249">
        <f t="shared" si="238"/>
        <v>168.11085281279773</v>
      </c>
      <c r="H790" s="249">
        <f t="shared" si="238"/>
        <v>190.9541972736007</v>
      </c>
      <c r="I790" s="249">
        <f t="shared" si="238"/>
        <v>214.16780832000003</v>
      </c>
      <c r="J790" s="249">
        <f t="shared" si="238"/>
        <v>266.87335864319238</v>
      </c>
      <c r="K790" s="249">
        <f t="shared" si="238"/>
        <v>320.4517300607942</v>
      </c>
      <c r="L790" s="249">
        <f t="shared" si="238"/>
        <v>374.86844344319616</v>
      </c>
      <c r="M790" s="249">
        <f t="shared" si="238"/>
        <v>430.08993119999803</v>
      </c>
      <c r="N790" s="249">
        <f t="shared" si="238"/>
        <v>486.09740160000007</v>
      </c>
      <c r="O790" s="249">
        <f t="shared" si="238"/>
        <v>502.17744312000281</v>
      </c>
      <c r="P790" s="249">
        <f t="shared" si="238"/>
        <v>518.34533184000213</v>
      </c>
      <c r="Q790" s="249">
        <f t="shared" si="238"/>
        <v>534.60736248000148</v>
      </c>
      <c r="R790" s="249">
        <f t="shared" si="238"/>
        <v>550.94218080000087</v>
      </c>
      <c r="S790" s="249">
        <f t="shared" si="238"/>
        <v>567.3216996000001</v>
      </c>
      <c r="T790" s="249">
        <f t="shared" si="238"/>
        <v>583.76456400000302</v>
      </c>
      <c r="U790" s="249">
        <f t="shared" si="238"/>
        <v>600.23844384000222</v>
      </c>
      <c r="V790" s="249">
        <f t="shared" si="238"/>
        <v>616.74041088000149</v>
      </c>
      <c r="W790" s="249">
        <f t="shared" si="238"/>
        <v>633.25434984000083</v>
      </c>
      <c r="X790" s="249">
        <f t="shared" si="238"/>
        <v>649.77346800000021</v>
      </c>
      <c r="Y790" s="249">
        <f t="shared" si="238"/>
        <v>666.26471808000304</v>
      </c>
      <c r="Z790" s="249">
        <f t="shared" si="238"/>
        <v>682.73975328000233</v>
      </c>
      <c r="AA790" s="249">
        <f t="shared" si="238"/>
        <v>699.17600424000159</v>
      </c>
      <c r="AB790" s="249">
        <f t="shared" si="238"/>
        <v>715.55094144000088</v>
      </c>
      <c r="AC790" s="249">
        <f t="shared" si="238"/>
        <v>731.87832960000003</v>
      </c>
      <c r="AD790" s="249">
        <f t="shared" si="238"/>
        <v>748.1179104000031</v>
      </c>
      <c r="AE790" s="249">
        <f t="shared" si="238"/>
        <v>764.26920576000248</v>
      </c>
      <c r="AF790" s="249">
        <f t="shared" si="238"/>
        <v>780.32090112000174</v>
      </c>
      <c r="AG790" s="249">
        <f t="shared" si="238"/>
        <v>796.238096640001</v>
      </c>
      <c r="AH790" s="249">
        <f t="shared" si="238"/>
        <v>812.01768479999998</v>
      </c>
    </row>
    <row r="791" spans="2:34" x14ac:dyDescent="0.25">
      <c r="B791" s="256" t="s">
        <v>309</v>
      </c>
      <c r="C791" s="249">
        <f t="shared" ref="C791:AH791" si="239">C405*C$575</f>
        <v>2554.2269789760007</v>
      </c>
      <c r="D791" s="249">
        <f t="shared" si="239"/>
        <v>2590.2367390880004</v>
      </c>
      <c r="E791" s="249">
        <f t="shared" si="239"/>
        <v>3150.5747830655578</v>
      </c>
      <c r="F791" s="249">
        <f t="shared" si="239"/>
        <v>3723.8631965920326</v>
      </c>
      <c r="G791" s="249">
        <f t="shared" si="239"/>
        <v>4309.642835046343</v>
      </c>
      <c r="H791" s="249">
        <f t="shared" si="239"/>
        <v>4907.5250460480183</v>
      </c>
      <c r="I791" s="249">
        <f t="shared" si="239"/>
        <v>5517.1602190720023</v>
      </c>
      <c r="J791" s="249">
        <f t="shared" si="239"/>
        <v>6890.1963141246033</v>
      </c>
      <c r="K791" s="249">
        <f t="shared" si="239"/>
        <v>8290.6726287422498</v>
      </c>
      <c r="L791" s="249">
        <f t="shared" si="239"/>
        <v>9717.8815946238992</v>
      </c>
      <c r="M791" s="249">
        <f t="shared" si="239"/>
        <v>11171.406450060749</v>
      </c>
      <c r="N791" s="249">
        <f t="shared" si="239"/>
        <v>12650.908544000004</v>
      </c>
      <c r="O791" s="249">
        <f t="shared" si="239"/>
        <v>13095.468461800076</v>
      </c>
      <c r="P791" s="249">
        <f t="shared" si="239"/>
        <v>13544.443827600056</v>
      </c>
      <c r="Q791" s="249">
        <f t="shared" si="239"/>
        <v>13997.812378920042</v>
      </c>
      <c r="R791" s="249">
        <f t="shared" si="239"/>
        <v>14455.590922080022</v>
      </c>
      <c r="S791" s="249">
        <f t="shared" si="239"/>
        <v>14917.695391800004</v>
      </c>
      <c r="T791" s="249">
        <f t="shared" si="239"/>
        <v>15384.066107120081</v>
      </c>
      <c r="U791" s="249">
        <f t="shared" si="239"/>
        <v>15854.446931640061</v>
      </c>
      <c r="V791" s="249">
        <f t="shared" si="239"/>
        <v>16328.27739648004</v>
      </c>
      <c r="W791" s="249">
        <f t="shared" si="239"/>
        <v>16804.808357400023</v>
      </c>
      <c r="X791" s="249">
        <f t="shared" si="239"/>
        <v>17283.345838000005</v>
      </c>
      <c r="Y791" s="249">
        <f t="shared" si="239"/>
        <v>17763.450415320083</v>
      </c>
      <c r="Z791" s="249">
        <f t="shared" si="239"/>
        <v>18244.830454240066</v>
      </c>
      <c r="AA791" s="249">
        <f t="shared" si="239"/>
        <v>18727.016186120043</v>
      </c>
      <c r="AB791" s="249">
        <f t="shared" si="239"/>
        <v>19209.547070640023</v>
      </c>
      <c r="AC791" s="249">
        <f t="shared" si="239"/>
        <v>19691.960428800005</v>
      </c>
      <c r="AD791" s="249">
        <f t="shared" si="239"/>
        <v>20173.865320000088</v>
      </c>
      <c r="AE791" s="249">
        <f t="shared" si="239"/>
        <v>20654.861019600066</v>
      </c>
      <c r="AF791" s="249">
        <f t="shared" si="239"/>
        <v>21134.509586560045</v>
      </c>
      <c r="AG791" s="249">
        <f t="shared" si="239"/>
        <v>21612.441719680024</v>
      </c>
      <c r="AH791" s="249">
        <f t="shared" si="239"/>
        <v>22088.270536800006</v>
      </c>
    </row>
    <row r="792" spans="2:34" x14ac:dyDescent="0.25">
      <c r="B792" s="256" t="s">
        <v>217</v>
      </c>
      <c r="C792" s="249">
        <f t="shared" ref="C792:AH792" si="240">C406*C$575</f>
        <v>7275.1979578239998</v>
      </c>
      <c r="D792" s="249">
        <f t="shared" si="240"/>
        <v>7463.4227553279998</v>
      </c>
      <c r="E792" s="249">
        <f t="shared" si="240"/>
        <v>9184.9868517886753</v>
      </c>
      <c r="F792" s="249">
        <f t="shared" si="240"/>
        <v>10986.340986163294</v>
      </c>
      <c r="G792" s="249">
        <f t="shared" si="240"/>
        <v>12869.172295372626</v>
      </c>
      <c r="H792" s="249">
        <f t="shared" si="240"/>
        <v>14835.390195110451</v>
      </c>
      <c r="I792" s="249">
        <f t="shared" si="240"/>
        <v>16886.932103808002</v>
      </c>
      <c r="J792" s="249">
        <f t="shared" si="240"/>
        <v>21356.755352472988</v>
      </c>
      <c r="K792" s="249">
        <f t="shared" si="240"/>
        <v>26026.973556812329</v>
      </c>
      <c r="L792" s="249">
        <f t="shared" si="240"/>
        <v>30901.300260454074</v>
      </c>
      <c r="M792" s="249">
        <f t="shared" si="240"/>
        <v>35983.123584588633</v>
      </c>
      <c r="N792" s="249">
        <f t="shared" si="240"/>
        <v>41275.696531199996</v>
      </c>
      <c r="O792" s="249">
        <f t="shared" si="240"/>
        <v>43277.809749760236</v>
      </c>
      <c r="P792" s="249">
        <f t="shared" si="240"/>
        <v>45338.282666880186</v>
      </c>
      <c r="Q792" s="249">
        <f t="shared" si="240"/>
        <v>47457.717986880118</v>
      </c>
      <c r="R792" s="249">
        <f t="shared" si="240"/>
        <v>49636.785890560059</v>
      </c>
      <c r="S792" s="249">
        <f t="shared" si="240"/>
        <v>51875.976499199998</v>
      </c>
      <c r="T792" s="249">
        <f t="shared" si="240"/>
        <v>54175.738372480271</v>
      </c>
      <c r="U792" s="249">
        <f t="shared" si="240"/>
        <v>56536.294262240204</v>
      </c>
      <c r="V792" s="249">
        <f t="shared" si="240"/>
        <v>58957.684416000135</v>
      </c>
      <c r="W792" s="249">
        <f t="shared" si="240"/>
        <v>61439.844902240075</v>
      </c>
      <c r="X792" s="249">
        <f t="shared" si="240"/>
        <v>63982.666744000002</v>
      </c>
      <c r="Y792" s="249">
        <f t="shared" si="240"/>
        <v>66586.012879680289</v>
      </c>
      <c r="Z792" s="249">
        <f t="shared" si="240"/>
        <v>69249.903815040234</v>
      </c>
      <c r="AA792" s="249">
        <f t="shared" si="240"/>
        <v>71974.468452160145</v>
      </c>
      <c r="AB792" s="249">
        <f t="shared" si="240"/>
        <v>74759.891984640082</v>
      </c>
      <c r="AC792" s="249">
        <f t="shared" si="240"/>
        <v>77606.117784800008</v>
      </c>
      <c r="AD792" s="249">
        <f t="shared" si="240"/>
        <v>80513.17479296033</v>
      </c>
      <c r="AE792" s="249">
        <f t="shared" si="240"/>
        <v>83480.50568640024</v>
      </c>
      <c r="AF792" s="249">
        <f t="shared" si="240"/>
        <v>86506.905576000165</v>
      </c>
      <c r="AG792" s="249">
        <f t="shared" si="240"/>
        <v>89590.774951360072</v>
      </c>
      <c r="AH792" s="249">
        <f t="shared" si="240"/>
        <v>92730.718809600003</v>
      </c>
    </row>
    <row r="793" spans="2:34" x14ac:dyDescent="0.25">
      <c r="B793" s="256" t="s">
        <v>460</v>
      </c>
      <c r="C793" s="249">
        <f t="shared" ref="C793:AH793" si="241">C407*C$575</f>
        <v>22399.335247968</v>
      </c>
      <c r="D793" s="249">
        <f t="shared" si="241"/>
        <v>22597.588113551999</v>
      </c>
      <c r="E793" s="249">
        <f t="shared" si="241"/>
        <v>27351.155949561227</v>
      </c>
      <c r="F793" s="249">
        <f t="shared" si="241"/>
        <v>32178.337299046667</v>
      </c>
      <c r="G793" s="249">
        <f t="shared" si="241"/>
        <v>37078.023901669898</v>
      </c>
      <c r="H793" s="249">
        <f t="shared" si="241"/>
        <v>42049.688750006557</v>
      </c>
      <c r="I793" s="249">
        <f t="shared" si="241"/>
        <v>47092.938235007998</v>
      </c>
      <c r="J793" s="249">
        <f t="shared" si="241"/>
        <v>58604.035645617507</v>
      </c>
      <c r="K793" s="249">
        <f t="shared" si="241"/>
        <v>70283.251075563516</v>
      </c>
      <c r="L793" s="249">
        <f t="shared" si="241"/>
        <v>82127.821207218338</v>
      </c>
      <c r="M793" s="249">
        <f t="shared" si="241"/>
        <v>94134.195223717965</v>
      </c>
      <c r="N793" s="249">
        <f t="shared" si="241"/>
        <v>106298.37374560001</v>
      </c>
      <c r="O793" s="249">
        <f t="shared" si="241"/>
        <v>109731.69953796059</v>
      </c>
      <c r="P793" s="249">
        <f t="shared" si="241"/>
        <v>113192.26430400046</v>
      </c>
      <c r="Q793" s="249">
        <f t="shared" si="241"/>
        <v>116676.63221020032</v>
      </c>
      <c r="R793" s="249">
        <f t="shared" si="241"/>
        <v>120180.51123056015</v>
      </c>
      <c r="S793" s="249">
        <f t="shared" si="241"/>
        <v>123700.28024879999</v>
      </c>
      <c r="T793" s="249">
        <f t="shared" si="241"/>
        <v>127233.83685552061</v>
      </c>
      <c r="U793" s="249">
        <f t="shared" si="241"/>
        <v>130780.59643708047</v>
      </c>
      <c r="V793" s="249">
        <f t="shared" si="241"/>
        <v>134340.65173248033</v>
      </c>
      <c r="W793" s="249">
        <f t="shared" si="241"/>
        <v>137914.92876504015</v>
      </c>
      <c r="X793" s="249">
        <f t="shared" si="241"/>
        <v>141504.33234200001</v>
      </c>
      <c r="Y793" s="249">
        <f t="shared" si="241"/>
        <v>145108.60435608064</v>
      </c>
      <c r="Z793" s="249">
        <f t="shared" si="241"/>
        <v>148727.33779696049</v>
      </c>
      <c r="AA793" s="249">
        <f t="shared" si="241"/>
        <v>152361.53320456031</v>
      </c>
      <c r="AB793" s="249">
        <f t="shared" si="241"/>
        <v>156012.63457392016</v>
      </c>
      <c r="AC793" s="249">
        <f t="shared" si="241"/>
        <v>159681.9091428</v>
      </c>
      <c r="AD793" s="249">
        <f t="shared" si="241"/>
        <v>163370.53642112063</v>
      </c>
      <c r="AE793" s="249">
        <f t="shared" si="241"/>
        <v>167079.21673476053</v>
      </c>
      <c r="AF793" s="249">
        <f t="shared" si="241"/>
        <v>170808.47300152032</v>
      </c>
      <c r="AG793" s="249">
        <f t="shared" si="241"/>
        <v>174558.52844580018</v>
      </c>
      <c r="AH793" s="249">
        <f t="shared" si="241"/>
        <v>178330.0800744</v>
      </c>
    </row>
    <row r="794" spans="2:34" x14ac:dyDescent="0.25">
      <c r="B794" s="256" t="s">
        <v>218</v>
      </c>
      <c r="C794" s="249">
        <f t="shared" ref="C794:AH794" si="242">C408*C$575</f>
        <v>1320.146759232</v>
      </c>
      <c r="D794" s="249">
        <f t="shared" si="242"/>
        <v>1343.6789829120003</v>
      </c>
      <c r="E794" s="249">
        <f t="shared" si="242"/>
        <v>1642.5356919551775</v>
      </c>
      <c r="F794" s="249">
        <f t="shared" si="242"/>
        <v>1953.9519342336166</v>
      </c>
      <c r="G794" s="249">
        <f t="shared" si="242"/>
        <v>2278.6953412607691</v>
      </c>
      <c r="H794" s="249">
        <f t="shared" si="242"/>
        <v>2617.3344589056092</v>
      </c>
      <c r="I794" s="249">
        <f t="shared" si="242"/>
        <v>2970.2960582400001</v>
      </c>
      <c r="J794" s="249">
        <f t="shared" si="242"/>
        <v>3746.9764200958916</v>
      </c>
      <c r="K794" s="249">
        <f t="shared" si="242"/>
        <v>4556.4796263167173</v>
      </c>
      <c r="L794" s="249">
        <f t="shared" si="242"/>
        <v>5399.5258533887436</v>
      </c>
      <c r="M794" s="249">
        <f t="shared" si="242"/>
        <v>6276.5458060031706</v>
      </c>
      <c r="N794" s="249">
        <f t="shared" si="242"/>
        <v>7187.6935872000004</v>
      </c>
      <c r="O794" s="249">
        <f t="shared" si="242"/>
        <v>7523.7954624000404</v>
      </c>
      <c r="P794" s="249">
        <f t="shared" si="242"/>
        <v>7868.513923200032</v>
      </c>
      <c r="Q794" s="249">
        <f t="shared" si="242"/>
        <v>8221.4565451200215</v>
      </c>
      <c r="R794" s="249">
        <f t="shared" si="242"/>
        <v>8582.2596921600107</v>
      </c>
      <c r="S794" s="249">
        <f t="shared" si="242"/>
        <v>8950.5490535999998</v>
      </c>
      <c r="T794" s="249">
        <f t="shared" si="242"/>
        <v>9325.927215360045</v>
      </c>
      <c r="U794" s="249">
        <f t="shared" si="242"/>
        <v>9708.1226827200353</v>
      </c>
      <c r="V794" s="249">
        <f t="shared" si="242"/>
        <v>10096.960366080022</v>
      </c>
      <c r="W794" s="249">
        <f t="shared" si="242"/>
        <v>10492.347005280013</v>
      </c>
      <c r="X794" s="249">
        <f t="shared" si="242"/>
        <v>10894.210992</v>
      </c>
      <c r="Y794" s="249">
        <f t="shared" si="242"/>
        <v>11302.330515840047</v>
      </c>
      <c r="Z794" s="249">
        <f t="shared" si="242"/>
        <v>11716.469856000036</v>
      </c>
      <c r="AA794" s="249">
        <f t="shared" si="242"/>
        <v>12136.616432640025</v>
      </c>
      <c r="AB794" s="249">
        <f t="shared" si="242"/>
        <v>12562.811976960014</v>
      </c>
      <c r="AC794" s="249">
        <f t="shared" si="242"/>
        <v>12995.090539199997</v>
      </c>
      <c r="AD794" s="249">
        <f t="shared" si="242"/>
        <v>13433.326260480055</v>
      </c>
      <c r="AE794" s="249">
        <f t="shared" si="242"/>
        <v>13877.328719520041</v>
      </c>
      <c r="AF794" s="249">
        <f t="shared" si="242"/>
        <v>14326.993739520029</v>
      </c>
      <c r="AG794" s="249">
        <f t="shared" si="242"/>
        <v>14782.177740960013</v>
      </c>
      <c r="AH794" s="249">
        <f t="shared" si="242"/>
        <v>15242.6909376</v>
      </c>
    </row>
    <row r="795" spans="2:34" x14ac:dyDescent="0.25">
      <c r="B795" s="256" t="s">
        <v>219</v>
      </c>
      <c r="C795" s="249">
        <f t="shared" ref="C795:AH795" si="243">C409*C$575</f>
        <v>2793.3834261760003</v>
      </c>
      <c r="D795" s="249">
        <f t="shared" si="243"/>
        <v>2877.2848693120004</v>
      </c>
      <c r="E795" s="249">
        <f t="shared" si="243"/>
        <v>3555.5569109759522</v>
      </c>
      <c r="F795" s="249">
        <f t="shared" si="243"/>
        <v>4270.4213026048374</v>
      </c>
      <c r="G795" s="249">
        <f t="shared" si="243"/>
        <v>5022.7484539903326</v>
      </c>
      <c r="H795" s="249">
        <f t="shared" si="243"/>
        <v>5813.2382313600219</v>
      </c>
      <c r="I795" s="249">
        <f t="shared" si="243"/>
        <v>6642.555187072001</v>
      </c>
      <c r="J795" s="249">
        <f t="shared" si="243"/>
        <v>8431.8041626109589</v>
      </c>
      <c r="K795" s="249">
        <f t="shared" si="243"/>
        <v>10312.276218316614</v>
      </c>
      <c r="L795" s="249">
        <f t="shared" si="243"/>
        <v>12285.813777305475</v>
      </c>
      <c r="M795" s="249">
        <f t="shared" si="243"/>
        <v>14354.251716761537</v>
      </c>
      <c r="N795" s="249">
        <f t="shared" si="243"/>
        <v>16519.390361600003</v>
      </c>
      <c r="O795" s="249">
        <f t="shared" si="243"/>
        <v>17375.920717120101</v>
      </c>
      <c r="P795" s="249">
        <f t="shared" si="243"/>
        <v>18259.669209600077</v>
      </c>
      <c r="Q795" s="249">
        <f t="shared" si="243"/>
        <v>19170.728335360054</v>
      </c>
      <c r="R795" s="249">
        <f t="shared" si="243"/>
        <v>20109.049847040031</v>
      </c>
      <c r="S795" s="249">
        <f t="shared" si="243"/>
        <v>21074.641912800005</v>
      </c>
      <c r="T795" s="249">
        <f t="shared" si="243"/>
        <v>22067.544649920113</v>
      </c>
      <c r="U795" s="249">
        <f t="shared" si="243"/>
        <v>23087.904894880088</v>
      </c>
      <c r="V795" s="249">
        <f t="shared" si="243"/>
        <v>24135.938104320063</v>
      </c>
      <c r="W795" s="249">
        <f t="shared" si="243"/>
        <v>25211.903336480034</v>
      </c>
      <c r="X795" s="249">
        <f t="shared" si="243"/>
        <v>26316.00843200001</v>
      </c>
      <c r="Y795" s="249">
        <f t="shared" si="243"/>
        <v>27448.319707200128</v>
      </c>
      <c r="Z795" s="249">
        <f t="shared" si="243"/>
        <v>28608.771493120097</v>
      </c>
      <c r="AA795" s="249">
        <f t="shared" si="243"/>
        <v>29797.156101440072</v>
      </c>
      <c r="AB795" s="249">
        <f t="shared" si="243"/>
        <v>31013.113904640035</v>
      </c>
      <c r="AC795" s="249">
        <f t="shared" si="243"/>
        <v>32256.370669600004</v>
      </c>
      <c r="AD795" s="249">
        <f t="shared" si="243"/>
        <v>33526.760995840144</v>
      </c>
      <c r="AE795" s="249">
        <f t="shared" si="243"/>
        <v>34824.146652960109</v>
      </c>
      <c r="AF795" s="249">
        <f t="shared" si="243"/>
        <v>36148.437619840079</v>
      </c>
      <c r="AG795" s="249">
        <f t="shared" si="243"/>
        <v>37499.542942400039</v>
      </c>
      <c r="AH795" s="249">
        <f t="shared" si="243"/>
        <v>38877.368544000004</v>
      </c>
    </row>
    <row r="796" spans="2:34" x14ac:dyDescent="0.25">
      <c r="B796" s="256" t="s">
        <v>363</v>
      </c>
      <c r="C796" s="249">
        <f t="shared" ref="C796:AH796" si="244">C410*C$575</f>
        <v>3703.3792552800005</v>
      </c>
      <c r="D796" s="249">
        <f t="shared" si="244"/>
        <v>3735.4601682720008</v>
      </c>
      <c r="E796" s="249">
        <f t="shared" si="244"/>
        <v>4505.0990804351395</v>
      </c>
      <c r="F796" s="249">
        <f t="shared" si="244"/>
        <v>5266.2981256704452</v>
      </c>
      <c r="G796" s="249">
        <f t="shared" si="244"/>
        <v>6018.3622377215197</v>
      </c>
      <c r="H796" s="249">
        <f t="shared" si="244"/>
        <v>6767.0170663968247</v>
      </c>
      <c r="I796" s="249">
        <f t="shared" si="244"/>
        <v>7519.6887019200012</v>
      </c>
      <c r="J796" s="249">
        <f t="shared" si="244"/>
        <v>9294.5823152253324</v>
      </c>
      <c r="K796" s="249">
        <f t="shared" si="244"/>
        <v>11080.399687718202</v>
      </c>
      <c r="L796" s="249">
        <f t="shared" si="244"/>
        <v>12880.772142335869</v>
      </c>
      <c r="M796" s="249">
        <f t="shared" si="244"/>
        <v>14697.485218828735</v>
      </c>
      <c r="N796" s="249">
        <f t="shared" si="244"/>
        <v>16531.600060800003</v>
      </c>
      <c r="O796" s="249">
        <f t="shared" si="244"/>
        <v>17009.895655800094</v>
      </c>
      <c r="P796" s="249">
        <f t="shared" si="244"/>
        <v>17501.200113600073</v>
      </c>
      <c r="Q796" s="249">
        <f t="shared" si="244"/>
        <v>18001.120726080051</v>
      </c>
      <c r="R796" s="249">
        <f t="shared" si="244"/>
        <v>18502.852515840026</v>
      </c>
      <c r="S796" s="249">
        <f t="shared" si="244"/>
        <v>19000.755370800001</v>
      </c>
      <c r="T796" s="249">
        <f t="shared" si="244"/>
        <v>19492.303642560099</v>
      </c>
      <c r="U796" s="249">
        <f t="shared" si="244"/>
        <v>19977.777019440073</v>
      </c>
      <c r="V796" s="249">
        <f t="shared" si="244"/>
        <v>20457.547626240052</v>
      </c>
      <c r="W796" s="249">
        <f t="shared" si="244"/>
        <v>20933.332504560025</v>
      </c>
      <c r="X796" s="249">
        <f t="shared" si="244"/>
        <v>21406.352742000003</v>
      </c>
      <c r="Y796" s="249">
        <f t="shared" si="244"/>
        <v>21876.174787680102</v>
      </c>
      <c r="Z796" s="249">
        <f t="shared" si="244"/>
        <v>22341.599261280076</v>
      </c>
      <c r="AA796" s="249">
        <f t="shared" si="244"/>
        <v>22802.526908280051</v>
      </c>
      <c r="AB796" s="249">
        <f t="shared" si="244"/>
        <v>23258.866927680025</v>
      </c>
      <c r="AC796" s="249">
        <f t="shared" si="244"/>
        <v>23710.586248800006</v>
      </c>
      <c r="AD796" s="249">
        <f t="shared" si="244"/>
        <v>24157.518073920099</v>
      </c>
      <c r="AE796" s="249">
        <f t="shared" si="244"/>
        <v>24599.484879120075</v>
      </c>
      <c r="AF796" s="249">
        <f t="shared" si="244"/>
        <v>25036.411177440052</v>
      </c>
      <c r="AG796" s="249">
        <f t="shared" si="244"/>
        <v>25468.242615720028</v>
      </c>
      <c r="AH796" s="249">
        <f t="shared" si="244"/>
        <v>25894.9197432</v>
      </c>
    </row>
    <row r="797" spans="2:34" x14ac:dyDescent="0.25">
      <c r="B797" s="256" t="s">
        <v>298</v>
      </c>
      <c r="C797" s="249">
        <f t="shared" ref="C797:AH797" si="245">C411*C$575</f>
        <v>434769.09649254405</v>
      </c>
      <c r="D797" s="249">
        <f t="shared" si="245"/>
        <v>436449.02663756802</v>
      </c>
      <c r="E797" s="249">
        <f t="shared" si="245"/>
        <v>525519.04444998968</v>
      </c>
      <c r="F797" s="249">
        <f t="shared" si="245"/>
        <v>614912.03308882448</v>
      </c>
      <c r="G797" s="249">
        <f t="shared" si="245"/>
        <v>704530.52614777931</v>
      </c>
      <c r="H797" s="249">
        <f t="shared" si="245"/>
        <v>794303.71616517403</v>
      </c>
      <c r="I797" s="249">
        <f t="shared" si="245"/>
        <v>884168.867715072</v>
      </c>
      <c r="J797" s="249">
        <f t="shared" si="245"/>
        <v>1093391.8342720198</v>
      </c>
      <c r="K797" s="249">
        <f t="shared" si="245"/>
        <v>1302810.1880148756</v>
      </c>
      <c r="L797" s="249">
        <f t="shared" si="245"/>
        <v>1512248.8757784418</v>
      </c>
      <c r="M797" s="249">
        <f t="shared" si="245"/>
        <v>1721554.948945093</v>
      </c>
      <c r="N797" s="249">
        <f t="shared" si="245"/>
        <v>1930586.0537599998</v>
      </c>
      <c r="O797" s="249">
        <f t="shared" si="245"/>
        <v>1978955.2355027313</v>
      </c>
      <c r="P797" s="249">
        <f t="shared" si="245"/>
        <v>2026825.0257830485</v>
      </c>
      <c r="Q797" s="249">
        <f t="shared" si="245"/>
        <v>2074162.1334188855</v>
      </c>
      <c r="R797" s="249">
        <f t="shared" si="245"/>
        <v>2120925.4214297631</v>
      </c>
      <c r="S797" s="249">
        <f t="shared" si="245"/>
        <v>2167078.3500960004</v>
      </c>
      <c r="T797" s="249">
        <f t="shared" si="245"/>
        <v>2212594.711339531</v>
      </c>
      <c r="U797" s="249">
        <f t="shared" si="245"/>
        <v>2257458.4862377681</v>
      </c>
      <c r="V797" s="249">
        <f t="shared" si="245"/>
        <v>2301654.9846835253</v>
      </c>
      <c r="W797" s="249">
        <f t="shared" si="245"/>
        <v>2345174.1729606427</v>
      </c>
      <c r="X797" s="249">
        <f t="shared" si="245"/>
        <v>2388003.7801599996</v>
      </c>
      <c r="Y797" s="249">
        <f t="shared" si="245"/>
        <v>2430130.6696780906</v>
      </c>
      <c r="Z797" s="249">
        <f t="shared" si="245"/>
        <v>2471532.8534374479</v>
      </c>
      <c r="AA797" s="249">
        <f t="shared" si="245"/>
        <v>2512178.8904985655</v>
      </c>
      <c r="AB797" s="249">
        <f t="shared" si="245"/>
        <v>2552030.9169408032</v>
      </c>
      <c r="AC797" s="249">
        <f t="shared" si="245"/>
        <v>2591057.2377360002</v>
      </c>
      <c r="AD797" s="249">
        <f t="shared" si="245"/>
        <v>2629241.783400971</v>
      </c>
      <c r="AE797" s="249">
        <f t="shared" si="245"/>
        <v>2666577.4359600078</v>
      </c>
      <c r="AF797" s="249">
        <f t="shared" si="245"/>
        <v>2703052.9143916853</v>
      </c>
      <c r="AG797" s="249">
        <f t="shared" si="245"/>
        <v>2738660.4505184032</v>
      </c>
      <c r="AH797" s="249">
        <f t="shared" si="245"/>
        <v>2773396.4582591997</v>
      </c>
    </row>
    <row r="798" spans="2:34" x14ac:dyDescent="0.25">
      <c r="B798" s="256" t="s">
        <v>299</v>
      </c>
      <c r="C798" s="249">
        <f t="shared" ref="C798:AH798" si="246">C412*C$575</f>
        <v>2659.8836142719997</v>
      </c>
      <c r="D798" s="249">
        <f t="shared" si="246"/>
        <v>2681.6426196479997</v>
      </c>
      <c r="E798" s="249">
        <f t="shared" si="246"/>
        <v>3241.927618559956</v>
      </c>
      <c r="F798" s="249">
        <f t="shared" si="246"/>
        <v>3808.0417745664313</v>
      </c>
      <c r="G798" s="249">
        <f t="shared" si="246"/>
        <v>4380.1586417663402</v>
      </c>
      <c r="H798" s="249">
        <f t="shared" si="246"/>
        <v>4959.7223819904175</v>
      </c>
      <c r="I798" s="249">
        <f t="shared" si="246"/>
        <v>5548.248410111999</v>
      </c>
      <c r="J798" s="249">
        <f t="shared" si="246"/>
        <v>6900.0560570878006</v>
      </c>
      <c r="K798" s="249">
        <f t="shared" si="246"/>
        <v>8272.5049405438494</v>
      </c>
      <c r="L798" s="249">
        <f t="shared" si="246"/>
        <v>9662.8600857598994</v>
      </c>
      <c r="M798" s="249">
        <f t="shared" si="246"/>
        <v>11064.691163750349</v>
      </c>
      <c r="N798" s="249">
        <f t="shared" si="246"/>
        <v>12470.6418048</v>
      </c>
      <c r="O798" s="249">
        <f t="shared" si="246"/>
        <v>12835.313771040072</v>
      </c>
      <c r="P798" s="249">
        <f t="shared" si="246"/>
        <v>13188.686353920051</v>
      </c>
      <c r="Q798" s="249">
        <f t="shared" si="246"/>
        <v>13532.504915520034</v>
      </c>
      <c r="R798" s="249">
        <f t="shared" si="246"/>
        <v>13870.324448640016</v>
      </c>
      <c r="S798" s="249">
        <f t="shared" si="246"/>
        <v>14204.9464128</v>
      </c>
      <c r="T798" s="249">
        <f t="shared" si="246"/>
        <v>14536.955018880071</v>
      </c>
      <c r="U798" s="249">
        <f t="shared" si="246"/>
        <v>14865.348834720053</v>
      </c>
      <c r="V798" s="249">
        <f t="shared" si="246"/>
        <v>15189.838709760035</v>
      </c>
      <c r="W798" s="249">
        <f t="shared" si="246"/>
        <v>15509.780052480017</v>
      </c>
      <c r="X798" s="249">
        <f t="shared" si="246"/>
        <v>15824.739311999998</v>
      </c>
      <c r="Y798" s="249">
        <f t="shared" si="246"/>
        <v>16134.845258880072</v>
      </c>
      <c r="Z798" s="249">
        <f t="shared" si="246"/>
        <v>16440.57425088005</v>
      </c>
      <c r="AA798" s="249">
        <f t="shared" si="246"/>
        <v>16742.065322880033</v>
      </c>
      <c r="AB798" s="249">
        <f t="shared" si="246"/>
        <v>17039.622438720016</v>
      </c>
      <c r="AC798" s="249">
        <f t="shared" si="246"/>
        <v>17333.427751200001</v>
      </c>
      <c r="AD798" s="249">
        <f t="shared" si="246"/>
        <v>17623.675077120068</v>
      </c>
      <c r="AE798" s="249">
        <f t="shared" si="246"/>
        <v>17910.674912160051</v>
      </c>
      <c r="AF798" s="249">
        <f t="shared" si="246"/>
        <v>18194.986428480035</v>
      </c>
      <c r="AG798" s="249">
        <f t="shared" si="246"/>
        <v>18477.259505280017</v>
      </c>
      <c r="AH798" s="249">
        <f t="shared" si="246"/>
        <v>18758.142777599998</v>
      </c>
    </row>
    <row r="799" spans="2:34" x14ac:dyDescent="0.25">
      <c r="B799" s="256" t="s">
        <v>300</v>
      </c>
      <c r="C799" s="249">
        <f t="shared" ref="C799:AH799" si="247">C413*C$575</f>
        <v>410.09038272000004</v>
      </c>
      <c r="D799" s="249">
        <f t="shared" si="247"/>
        <v>415.78666944000008</v>
      </c>
      <c r="E799" s="249">
        <f t="shared" si="247"/>
        <v>505.89711014399319</v>
      </c>
      <c r="F799" s="249">
        <f t="shared" si="247"/>
        <v>598.3718684160051</v>
      </c>
      <c r="G799" s="249">
        <f t="shared" si="247"/>
        <v>693.12027494399069</v>
      </c>
      <c r="H799" s="249">
        <f t="shared" si="247"/>
        <v>789.95138630400299</v>
      </c>
      <c r="I799" s="249">
        <f t="shared" si="247"/>
        <v>888.62969280000016</v>
      </c>
      <c r="J799" s="249">
        <f t="shared" si="247"/>
        <v>1110.1869719039682</v>
      </c>
      <c r="K799" s="249">
        <f t="shared" si="247"/>
        <v>1336.1051308799761</v>
      </c>
      <c r="L799" s="249">
        <f t="shared" si="247"/>
        <v>1566.1211596799837</v>
      </c>
      <c r="M799" s="249">
        <f t="shared" si="247"/>
        <v>1800.0229175039919</v>
      </c>
      <c r="N799" s="249">
        <f t="shared" si="247"/>
        <v>2037.5427840000002</v>
      </c>
      <c r="O799" s="249">
        <f t="shared" si="247"/>
        <v>2107.777396800012</v>
      </c>
      <c r="P799" s="249">
        <f t="shared" si="247"/>
        <v>2178.1844784000091</v>
      </c>
      <c r="Q799" s="249">
        <f t="shared" si="247"/>
        <v>2248.7869272000066</v>
      </c>
      <c r="R799" s="249">
        <f t="shared" si="247"/>
        <v>2319.6240672000035</v>
      </c>
      <c r="S799" s="249">
        <f t="shared" si="247"/>
        <v>2390.7902760000002</v>
      </c>
      <c r="T799" s="249">
        <f t="shared" si="247"/>
        <v>2462.3153424000125</v>
      </c>
      <c r="U799" s="249">
        <f t="shared" si="247"/>
        <v>2534.1168600000092</v>
      </c>
      <c r="V799" s="249">
        <f t="shared" si="247"/>
        <v>2606.2516224000069</v>
      </c>
      <c r="W799" s="249">
        <f t="shared" si="247"/>
        <v>2678.7805296000033</v>
      </c>
      <c r="X799" s="249">
        <f t="shared" si="247"/>
        <v>2751.7230000000009</v>
      </c>
      <c r="Y799" s="249">
        <f t="shared" si="247"/>
        <v>2825.0485488000136</v>
      </c>
      <c r="Z799" s="249">
        <f t="shared" si="247"/>
        <v>2898.7946208000103</v>
      </c>
      <c r="AA799" s="249">
        <f t="shared" si="247"/>
        <v>2972.9330280000067</v>
      </c>
      <c r="AB799" s="249">
        <f t="shared" si="247"/>
        <v>3047.4948816000037</v>
      </c>
      <c r="AC799" s="249">
        <f t="shared" si="247"/>
        <v>3122.3541360000004</v>
      </c>
      <c r="AD799" s="249">
        <f t="shared" si="247"/>
        <v>3197.5637568000134</v>
      </c>
      <c r="AE799" s="249">
        <f t="shared" si="247"/>
        <v>3273.1343928000106</v>
      </c>
      <c r="AF799" s="249">
        <f t="shared" si="247"/>
        <v>3348.9736848000075</v>
      </c>
      <c r="AG799" s="249">
        <f t="shared" si="247"/>
        <v>3424.930600800004</v>
      </c>
      <c r="AH799" s="249">
        <f t="shared" si="247"/>
        <v>3501.0623519999999</v>
      </c>
    </row>
    <row r="800" spans="2:34" x14ac:dyDescent="0.25">
      <c r="B800" s="256" t="s">
        <v>301</v>
      </c>
      <c r="C800" s="249">
        <f t="shared" ref="C800:AH800" si="248">C414*C$575</f>
        <v>20542.154712384003</v>
      </c>
      <c r="D800" s="249">
        <f t="shared" si="248"/>
        <v>20579.217873600006</v>
      </c>
      <c r="E800" s="249">
        <f t="shared" si="248"/>
        <v>24734.704359014067</v>
      </c>
      <c r="F800" s="249">
        <f t="shared" si="248"/>
        <v>28897.790978560246</v>
      </c>
      <c r="G800" s="249">
        <f t="shared" si="248"/>
        <v>33066.526502911554</v>
      </c>
      <c r="H800" s="249">
        <f t="shared" si="248"/>
        <v>37239.407979148935</v>
      </c>
      <c r="I800" s="249">
        <f t="shared" si="248"/>
        <v>41414.853651712001</v>
      </c>
      <c r="J800" s="249">
        <f t="shared" si="248"/>
        <v>51177.187995800123</v>
      </c>
      <c r="K800" s="249">
        <f t="shared" si="248"/>
        <v>60944.1976925173</v>
      </c>
      <c r="L800" s="249">
        <f t="shared" si="248"/>
        <v>70709.64116428727</v>
      </c>
      <c r="M800" s="249">
        <f t="shared" si="248"/>
        <v>80466.169208678039</v>
      </c>
      <c r="N800" s="249">
        <f t="shared" si="248"/>
        <v>90205.490297600016</v>
      </c>
      <c r="O800" s="249">
        <f t="shared" si="248"/>
        <v>92434.985610560529</v>
      </c>
      <c r="P800" s="249">
        <f t="shared" si="248"/>
        <v>94639.238796480393</v>
      </c>
      <c r="Q800" s="249">
        <f t="shared" si="248"/>
        <v>96813.163993440277</v>
      </c>
      <c r="R800" s="249">
        <f t="shared" si="248"/>
        <v>98950.646727680141</v>
      </c>
      <c r="S800" s="249">
        <f t="shared" si="248"/>
        <v>101046.25043999999</v>
      </c>
      <c r="T800" s="249">
        <f t="shared" si="248"/>
        <v>103096.6429427205</v>
      </c>
      <c r="U800" s="249">
        <f t="shared" si="248"/>
        <v>105099.44355168039</v>
      </c>
      <c r="V800" s="249">
        <f t="shared" si="248"/>
        <v>107051.55628800025</v>
      </c>
      <c r="W800" s="249">
        <f t="shared" si="248"/>
        <v>108950.45648816014</v>
      </c>
      <c r="X800" s="249">
        <f t="shared" si="248"/>
        <v>110793.93017600001</v>
      </c>
      <c r="Y800" s="249">
        <f t="shared" si="248"/>
        <v>112579.80329136051</v>
      </c>
      <c r="Z800" s="249">
        <f t="shared" si="248"/>
        <v>114307.23243264038</v>
      </c>
      <c r="AA800" s="249">
        <f t="shared" si="248"/>
        <v>115978.11947984026</v>
      </c>
      <c r="AB800" s="249">
        <f t="shared" si="248"/>
        <v>117596.08054080013</v>
      </c>
      <c r="AC800" s="249">
        <f t="shared" si="248"/>
        <v>119164.16745200001</v>
      </c>
      <c r="AD800" s="249">
        <f t="shared" si="248"/>
        <v>120683.5048115205</v>
      </c>
      <c r="AE800" s="249">
        <f t="shared" si="248"/>
        <v>122154.68149776035</v>
      </c>
      <c r="AF800" s="249">
        <f t="shared" si="248"/>
        <v>123579.74045856023</v>
      </c>
      <c r="AG800" s="249">
        <f t="shared" si="248"/>
        <v>124961.29445440012</v>
      </c>
      <c r="AH800" s="249">
        <f t="shared" si="248"/>
        <v>126301.61926079998</v>
      </c>
    </row>
    <row r="801" spans="2:34" x14ac:dyDescent="0.25">
      <c r="B801" s="256" t="s">
        <v>364</v>
      </c>
      <c r="C801" s="249">
        <f t="shared" ref="C801:AH801" si="249">C415*C$575</f>
        <v>23693.366315696003</v>
      </c>
      <c r="D801" s="249">
        <f t="shared" si="249"/>
        <v>23949.148778048006</v>
      </c>
      <c r="E801" s="249">
        <f t="shared" si="249"/>
        <v>28955.27509818201</v>
      </c>
      <c r="F801" s="249">
        <f t="shared" si="249"/>
        <v>33943.863238253092</v>
      </c>
      <c r="G801" s="249">
        <f t="shared" si="249"/>
        <v>38913.53883601867</v>
      </c>
      <c r="H801" s="249">
        <f t="shared" si="249"/>
        <v>43902.190516809758</v>
      </c>
      <c r="I801" s="249">
        <f t="shared" si="249"/>
        <v>48956.524475200007</v>
      </c>
      <c r="J801" s="249">
        <f t="shared" si="249"/>
        <v>60732.353650391851</v>
      </c>
      <c r="K801" s="249">
        <f t="shared" si="249"/>
        <v>72668.535799141086</v>
      </c>
      <c r="L801" s="249">
        <f t="shared" si="249"/>
        <v>84766.590987365518</v>
      </c>
      <c r="M801" s="249">
        <f t="shared" si="249"/>
        <v>96994.678876370774</v>
      </c>
      <c r="N801" s="249">
        <f t="shared" si="249"/>
        <v>109312.0719888</v>
      </c>
      <c r="O801" s="249">
        <f t="shared" si="249"/>
        <v>112583.66983060063</v>
      </c>
      <c r="P801" s="249">
        <f t="shared" si="249"/>
        <v>115846.86147048048</v>
      </c>
      <c r="Q801" s="249">
        <f t="shared" si="249"/>
        <v>119100.07767776033</v>
      </c>
      <c r="R801" s="249">
        <f t="shared" si="249"/>
        <v>122345.14276688018</v>
      </c>
      <c r="S801" s="249">
        <f t="shared" si="249"/>
        <v>125583.06003660001</v>
      </c>
      <c r="T801" s="249">
        <f t="shared" si="249"/>
        <v>128810.15942200064</v>
      </c>
      <c r="U801" s="249">
        <f t="shared" si="249"/>
        <v>132021.38488260048</v>
      </c>
      <c r="V801" s="249">
        <f t="shared" si="249"/>
        <v>135215.38395264035</v>
      </c>
      <c r="W801" s="249">
        <f t="shared" si="249"/>
        <v>138391.70156392016</v>
      </c>
      <c r="X801" s="249">
        <f t="shared" si="249"/>
        <v>141549.54939200002</v>
      </c>
      <c r="Y801" s="249">
        <f t="shared" si="249"/>
        <v>144687.10363404069</v>
      </c>
      <c r="Z801" s="249">
        <f t="shared" si="249"/>
        <v>147802.17029344049</v>
      </c>
      <c r="AA801" s="249">
        <f t="shared" si="249"/>
        <v>150893.73456044032</v>
      </c>
      <c r="AB801" s="249">
        <f t="shared" si="249"/>
        <v>153960.75031536017</v>
      </c>
      <c r="AC801" s="249">
        <f t="shared" si="249"/>
        <v>157002.21200840003</v>
      </c>
      <c r="AD801" s="249">
        <f t="shared" si="249"/>
        <v>160016.96327008065</v>
      </c>
      <c r="AE801" s="249">
        <f t="shared" si="249"/>
        <v>163003.30154676049</v>
      </c>
      <c r="AF801" s="249">
        <f t="shared" si="249"/>
        <v>165958.97636120033</v>
      </c>
      <c r="AG801" s="249">
        <f t="shared" si="249"/>
        <v>168881.37389784015</v>
      </c>
      <c r="AH801" s="249">
        <f t="shared" si="249"/>
        <v>171768.1334808</v>
      </c>
    </row>
    <row r="802" spans="2:34" x14ac:dyDescent="0.25">
      <c r="B802" s="256" t="s">
        <v>195</v>
      </c>
      <c r="C802" s="249">
        <f t="shared" ref="C802:AH802" si="250">C416*C$575</f>
        <v>368.55152417599993</v>
      </c>
      <c r="D802" s="249">
        <f t="shared" si="250"/>
        <v>376.65289991999998</v>
      </c>
      <c r="E802" s="249">
        <f t="shared" si="250"/>
        <v>461.78673361919357</v>
      </c>
      <c r="F802" s="249">
        <f t="shared" si="250"/>
        <v>550.24531925440454</v>
      </c>
      <c r="G802" s="249">
        <f t="shared" si="250"/>
        <v>642.07526225919116</v>
      </c>
      <c r="H802" s="249">
        <f t="shared" si="250"/>
        <v>737.30462984640246</v>
      </c>
      <c r="I802" s="249">
        <f t="shared" si="250"/>
        <v>835.95421254399992</v>
      </c>
      <c r="J802" s="249">
        <f t="shared" si="250"/>
        <v>1052.9869863039694</v>
      </c>
      <c r="K802" s="249">
        <f t="shared" si="250"/>
        <v>1278.0322563007765</v>
      </c>
      <c r="L802" s="249">
        <f t="shared" si="250"/>
        <v>1511.1972218111839</v>
      </c>
      <c r="M802" s="249">
        <f t="shared" si="250"/>
        <v>1752.5218066751913</v>
      </c>
      <c r="N802" s="249">
        <f t="shared" si="250"/>
        <v>2002.0506352</v>
      </c>
      <c r="O802" s="249">
        <f t="shared" si="250"/>
        <v>2090.6032659600114</v>
      </c>
      <c r="P802" s="249">
        <f t="shared" si="250"/>
        <v>2181.2455896000079</v>
      </c>
      <c r="Q802" s="249">
        <f t="shared" si="250"/>
        <v>2273.9583033200051</v>
      </c>
      <c r="R802" s="249">
        <f t="shared" si="250"/>
        <v>2368.768619360003</v>
      </c>
      <c r="S802" s="249">
        <f t="shared" si="250"/>
        <v>2465.6372730000003</v>
      </c>
      <c r="T802" s="249">
        <f t="shared" si="250"/>
        <v>2564.5765992000124</v>
      </c>
      <c r="U802" s="249">
        <f t="shared" si="250"/>
        <v>2665.5858446800094</v>
      </c>
      <c r="V802" s="249">
        <f t="shared" si="250"/>
        <v>2768.6836531200056</v>
      </c>
      <c r="W802" s="249">
        <f t="shared" si="250"/>
        <v>2873.8017585200027</v>
      </c>
      <c r="X802" s="249">
        <f t="shared" si="250"/>
        <v>2980.9478819999999</v>
      </c>
      <c r="Y802" s="249">
        <f t="shared" si="250"/>
        <v>3090.1323340800132</v>
      </c>
      <c r="Z802" s="249">
        <f t="shared" si="250"/>
        <v>3201.3119424000101</v>
      </c>
      <c r="AA802" s="249">
        <f t="shared" si="250"/>
        <v>3314.4472539200069</v>
      </c>
      <c r="AB802" s="249">
        <f t="shared" si="250"/>
        <v>3429.4829025600034</v>
      </c>
      <c r="AC802" s="249">
        <f t="shared" si="250"/>
        <v>3546.4163459999991</v>
      </c>
      <c r="AD802" s="249">
        <f t="shared" si="250"/>
        <v>3665.1659475200145</v>
      </c>
      <c r="AE802" s="249">
        <f t="shared" si="250"/>
        <v>3785.722244040011</v>
      </c>
      <c r="AF802" s="249">
        <f t="shared" si="250"/>
        <v>3907.9663585600069</v>
      </c>
      <c r="AG802" s="249">
        <f t="shared" si="250"/>
        <v>4031.9050235200029</v>
      </c>
      <c r="AH802" s="249">
        <f t="shared" si="250"/>
        <v>4157.3655024</v>
      </c>
    </row>
    <row r="803" spans="2:34" x14ac:dyDescent="0.25">
      <c r="B803" s="256" t="s">
        <v>220</v>
      </c>
      <c r="C803" s="249">
        <f t="shared" ref="C803:AH803" si="251">C417*C$575</f>
        <v>1597.8805559040002</v>
      </c>
      <c r="D803" s="249">
        <f t="shared" si="251"/>
        <v>1638.740889792</v>
      </c>
      <c r="E803" s="249">
        <f t="shared" si="251"/>
        <v>2015.9979367103726</v>
      </c>
      <c r="F803" s="249">
        <f t="shared" si="251"/>
        <v>2410.5308496864209</v>
      </c>
      <c r="G803" s="249">
        <f t="shared" si="251"/>
        <v>2822.8143745535617</v>
      </c>
      <c r="H803" s="249">
        <f t="shared" si="251"/>
        <v>3253.4623607040116</v>
      </c>
      <c r="I803" s="249">
        <f t="shared" si="251"/>
        <v>3703.125007392</v>
      </c>
      <c r="J803" s="249">
        <f t="shared" si="251"/>
        <v>4683.5964930046657</v>
      </c>
      <c r="K803" s="249">
        <f t="shared" si="251"/>
        <v>5708.7663115390969</v>
      </c>
      <c r="L803" s="249">
        <f t="shared" si="251"/>
        <v>6779.8279191551301</v>
      </c>
      <c r="M803" s="249">
        <f t="shared" si="251"/>
        <v>7897.8795899135639</v>
      </c>
      <c r="N803" s="249">
        <f t="shared" si="251"/>
        <v>9064.0109520000005</v>
      </c>
      <c r="O803" s="249">
        <f t="shared" si="251"/>
        <v>9509.3149723200531</v>
      </c>
      <c r="P803" s="249">
        <f t="shared" si="251"/>
        <v>9968.8680302400408</v>
      </c>
      <c r="Q803" s="249">
        <f t="shared" si="251"/>
        <v>10442.777359920028</v>
      </c>
      <c r="R803" s="249">
        <f t="shared" si="251"/>
        <v>10931.066784000015</v>
      </c>
      <c r="S803" s="249">
        <f t="shared" si="251"/>
        <v>11433.7181934</v>
      </c>
      <c r="T803" s="249">
        <f t="shared" si="251"/>
        <v>11950.853251440059</v>
      </c>
      <c r="U803" s="249">
        <f t="shared" si="251"/>
        <v>12482.562858600046</v>
      </c>
      <c r="V803" s="249">
        <f t="shared" si="251"/>
        <v>13028.886138240032</v>
      </c>
      <c r="W803" s="249">
        <f t="shared" si="251"/>
        <v>13589.855112120018</v>
      </c>
      <c r="X803" s="249">
        <f t="shared" si="251"/>
        <v>14165.524398</v>
      </c>
      <c r="Y803" s="249">
        <f t="shared" si="251"/>
        <v>14755.900677840067</v>
      </c>
      <c r="Z803" s="249">
        <f t="shared" si="251"/>
        <v>15361.017877920052</v>
      </c>
      <c r="AA803" s="249">
        <f t="shared" si="251"/>
        <v>15980.828127000035</v>
      </c>
      <c r="AB803" s="249">
        <f t="shared" si="251"/>
        <v>16615.212408720017</v>
      </c>
      <c r="AC803" s="249">
        <f t="shared" si="251"/>
        <v>17264.142284400001</v>
      </c>
      <c r="AD803" s="249">
        <f t="shared" si="251"/>
        <v>17927.568785280073</v>
      </c>
      <c r="AE803" s="249">
        <f t="shared" si="251"/>
        <v>18605.532003120054</v>
      </c>
      <c r="AF803" s="249">
        <f t="shared" si="251"/>
        <v>19298.125033440039</v>
      </c>
      <c r="AG803" s="249">
        <f t="shared" si="251"/>
        <v>20005.462793040017</v>
      </c>
      <c r="AH803" s="249">
        <f t="shared" si="251"/>
        <v>20727.616168800003</v>
      </c>
    </row>
    <row r="804" spans="2:34" x14ac:dyDescent="0.25">
      <c r="B804" s="256" t="s">
        <v>352</v>
      </c>
      <c r="C804" s="249">
        <f t="shared" ref="C804:AH804" si="252">C418*C$575</f>
        <v>3152.1816542559995</v>
      </c>
      <c r="D804" s="249">
        <f t="shared" si="252"/>
        <v>3181.2538165440001</v>
      </c>
      <c r="E804" s="249">
        <f t="shared" si="252"/>
        <v>3851.1816507455474</v>
      </c>
      <c r="F804" s="249">
        <f t="shared" si="252"/>
        <v>4530.901332428838</v>
      </c>
      <c r="G804" s="249">
        <f t="shared" si="252"/>
        <v>5219.7593889791287</v>
      </c>
      <c r="H804" s="249">
        <f t="shared" si="252"/>
        <v>5917.1165862912212</v>
      </c>
      <c r="I804" s="249">
        <f t="shared" si="252"/>
        <v>6622.2942221120002</v>
      </c>
      <c r="J804" s="249">
        <f t="shared" si="252"/>
        <v>8233.3004386813627</v>
      </c>
      <c r="K804" s="249">
        <f t="shared" si="252"/>
        <v>9862.4909795774201</v>
      </c>
      <c r="L804" s="249">
        <f t="shared" si="252"/>
        <v>11508.526338892678</v>
      </c>
      <c r="M804" s="249">
        <f t="shared" si="252"/>
        <v>13170.299768524739</v>
      </c>
      <c r="N804" s="249">
        <f t="shared" si="252"/>
        <v>14846.8276384</v>
      </c>
      <c r="O804" s="249">
        <f t="shared" si="252"/>
        <v>15298.164948760083</v>
      </c>
      <c r="P804" s="249">
        <f t="shared" si="252"/>
        <v>15749.447140560065</v>
      </c>
      <c r="Q804" s="249">
        <f t="shared" si="252"/>
        <v>16200.434733160042</v>
      </c>
      <c r="R804" s="249">
        <f t="shared" si="252"/>
        <v>16650.62948736002</v>
      </c>
      <c r="S804" s="249">
        <f t="shared" si="252"/>
        <v>17099.754656399997</v>
      </c>
      <c r="T804" s="249">
        <f t="shared" si="252"/>
        <v>17547.475795520084</v>
      </c>
      <c r="U804" s="249">
        <f t="shared" si="252"/>
        <v>17993.553831360063</v>
      </c>
      <c r="V804" s="249">
        <f t="shared" si="252"/>
        <v>18437.679638400044</v>
      </c>
      <c r="W804" s="249">
        <f t="shared" si="252"/>
        <v>18879.499493960018</v>
      </c>
      <c r="X804" s="249">
        <f t="shared" si="252"/>
        <v>19318.600483999999</v>
      </c>
      <c r="Y804" s="249">
        <f t="shared" si="252"/>
        <v>19754.743942440087</v>
      </c>
      <c r="Z804" s="249">
        <f t="shared" si="252"/>
        <v>20187.636356160063</v>
      </c>
      <c r="AA804" s="249">
        <f t="shared" si="252"/>
        <v>20617.085489000045</v>
      </c>
      <c r="AB804" s="249">
        <f t="shared" si="252"/>
        <v>21042.962233200022</v>
      </c>
      <c r="AC804" s="249">
        <f t="shared" si="252"/>
        <v>21465.067564599998</v>
      </c>
      <c r="AD804" s="249">
        <f t="shared" si="252"/>
        <v>21883.174492480088</v>
      </c>
      <c r="AE804" s="249">
        <f t="shared" si="252"/>
        <v>22297.094649840063</v>
      </c>
      <c r="AF804" s="249">
        <f t="shared" si="252"/>
        <v>22706.496307120044</v>
      </c>
      <c r="AG804" s="249">
        <f t="shared" si="252"/>
        <v>23111.211868600021</v>
      </c>
      <c r="AH804" s="249">
        <f t="shared" si="252"/>
        <v>23510.995540799995</v>
      </c>
    </row>
    <row r="805" spans="2:34" x14ac:dyDescent="0.25">
      <c r="B805" s="256" t="s">
        <v>235</v>
      </c>
      <c r="C805" s="249">
        <f t="shared" ref="C805:AH805" si="253">C419*C$575</f>
        <v>8299.6577717440014</v>
      </c>
      <c r="D805" s="249">
        <f t="shared" si="253"/>
        <v>8513.2189604000032</v>
      </c>
      <c r="E805" s="249">
        <f t="shared" si="253"/>
        <v>10477.416010732659</v>
      </c>
      <c r="F805" s="249">
        <f t="shared" si="253"/>
        <v>12534.814957750508</v>
      </c>
      <c r="G805" s="249">
        <f t="shared" si="253"/>
        <v>14687.950828185401</v>
      </c>
      <c r="H805" s="249">
        <f t="shared" si="253"/>
        <v>16939.478448374462</v>
      </c>
      <c r="I805" s="249">
        <f t="shared" si="253"/>
        <v>19291.976866240002</v>
      </c>
      <c r="J805" s="249">
        <f t="shared" si="253"/>
        <v>24412.596484837701</v>
      </c>
      <c r="K805" s="249">
        <f t="shared" si="253"/>
        <v>29769.860187474667</v>
      </c>
      <c r="L805" s="249">
        <f t="shared" si="253"/>
        <v>35368.480318258837</v>
      </c>
      <c r="M805" s="249">
        <f t="shared" si="253"/>
        <v>41212.473436159817</v>
      </c>
      <c r="N805" s="249">
        <f t="shared" si="253"/>
        <v>47305.52593280001</v>
      </c>
      <c r="O805" s="249">
        <f t="shared" si="253"/>
        <v>49632.28705552029</v>
      </c>
      <c r="P805" s="249">
        <f t="shared" si="253"/>
        <v>52028.356506000215</v>
      </c>
      <c r="Q805" s="249">
        <f t="shared" si="253"/>
        <v>54494.790402720158</v>
      </c>
      <c r="R805" s="249">
        <f t="shared" si="253"/>
        <v>57032.912735040081</v>
      </c>
      <c r="S805" s="249">
        <f t="shared" si="253"/>
        <v>59643.942287400008</v>
      </c>
      <c r="T805" s="249">
        <f t="shared" si="253"/>
        <v>62328.552981680317</v>
      </c>
      <c r="U805" s="249">
        <f t="shared" si="253"/>
        <v>65087.186755720249</v>
      </c>
      <c r="V805" s="249">
        <f t="shared" si="253"/>
        <v>67920.513567360162</v>
      </c>
      <c r="W805" s="249">
        <f t="shared" si="253"/>
        <v>70829.092135760089</v>
      </c>
      <c r="X805" s="249">
        <f t="shared" si="253"/>
        <v>73813.583754000007</v>
      </c>
      <c r="Y805" s="249">
        <f t="shared" si="253"/>
        <v>76874.363076480353</v>
      </c>
      <c r="Z805" s="249">
        <f t="shared" si="253"/>
        <v>80011.873233760285</v>
      </c>
      <c r="AA805" s="249">
        <f t="shared" si="253"/>
        <v>83226.489476600182</v>
      </c>
      <c r="AB805" s="249">
        <f t="shared" si="253"/>
        <v>86518.409761440111</v>
      </c>
      <c r="AC805" s="249">
        <f t="shared" si="253"/>
        <v>89887.925217200012</v>
      </c>
      <c r="AD805" s="249">
        <f t="shared" si="253"/>
        <v>93335.033984640395</v>
      </c>
      <c r="AE805" s="249">
        <f t="shared" si="253"/>
        <v>96859.900132920317</v>
      </c>
      <c r="AF805" s="249">
        <f t="shared" si="253"/>
        <v>100462.38057072021</v>
      </c>
      <c r="AG805" s="249">
        <f t="shared" si="253"/>
        <v>104142.43032548012</v>
      </c>
      <c r="AH805" s="249">
        <f t="shared" si="253"/>
        <v>107899.77261600003</v>
      </c>
    </row>
    <row r="806" spans="2:34" x14ac:dyDescent="0.25">
      <c r="B806" s="256" t="s">
        <v>434</v>
      </c>
      <c r="C806" s="249">
        <f t="shared" ref="C806:AH806" si="254">C420*C$575</f>
        <v>1133.882723872</v>
      </c>
      <c r="D806" s="249">
        <f t="shared" si="254"/>
        <v>1127.0110135040002</v>
      </c>
      <c r="E806" s="249">
        <f t="shared" si="254"/>
        <v>1344.6349594751819</v>
      </c>
      <c r="F806" s="249">
        <f t="shared" si="254"/>
        <v>1560.1423494720132</v>
      </c>
      <c r="G806" s="249">
        <f t="shared" si="254"/>
        <v>1773.5347757567761</v>
      </c>
      <c r="H806" s="249">
        <f t="shared" si="254"/>
        <v>1984.5747167040072</v>
      </c>
      <c r="I806" s="249">
        <f t="shared" si="254"/>
        <v>2192.973039424</v>
      </c>
      <c r="J806" s="249">
        <f t="shared" si="254"/>
        <v>2692.4666948607228</v>
      </c>
      <c r="K806" s="249">
        <f t="shared" si="254"/>
        <v>3185.7394980735421</v>
      </c>
      <c r="L806" s="249">
        <f t="shared" si="254"/>
        <v>3672.7166533119621</v>
      </c>
      <c r="M806" s="249">
        <f t="shared" si="254"/>
        <v>4153.415735142381</v>
      </c>
      <c r="N806" s="249">
        <f t="shared" si="254"/>
        <v>4627.9058912</v>
      </c>
      <c r="O806" s="249">
        <f t="shared" si="254"/>
        <v>4714.4036960000258</v>
      </c>
      <c r="P806" s="249">
        <f t="shared" si="254"/>
        <v>4799.2803532800199</v>
      </c>
      <c r="Q806" s="249">
        <f t="shared" si="254"/>
        <v>4882.502561600013</v>
      </c>
      <c r="R806" s="249">
        <f t="shared" si="254"/>
        <v>4963.9669552000069</v>
      </c>
      <c r="S806" s="249">
        <f t="shared" si="254"/>
        <v>5043.6454248</v>
      </c>
      <c r="T806" s="249">
        <f t="shared" si="254"/>
        <v>5121.5037737600251</v>
      </c>
      <c r="U806" s="249">
        <f t="shared" si="254"/>
        <v>5197.5431956800194</v>
      </c>
      <c r="V806" s="249">
        <f t="shared" si="254"/>
        <v>5271.7540224000131</v>
      </c>
      <c r="W806" s="249">
        <f t="shared" si="254"/>
        <v>5344.1567838400069</v>
      </c>
      <c r="X806" s="249">
        <f t="shared" si="254"/>
        <v>5414.7499879999996</v>
      </c>
      <c r="Y806" s="249">
        <f t="shared" si="254"/>
        <v>5483.554761600024</v>
      </c>
      <c r="Z806" s="249">
        <f t="shared" si="254"/>
        <v>5550.5517683200178</v>
      </c>
      <c r="AA806" s="249">
        <f t="shared" si="254"/>
        <v>5615.7529441600136</v>
      </c>
      <c r="AB806" s="249">
        <f t="shared" si="254"/>
        <v>5679.2077041600069</v>
      </c>
      <c r="AC806" s="249">
        <f t="shared" si="254"/>
        <v>5740.9734008000005</v>
      </c>
      <c r="AD806" s="249">
        <f t="shared" si="254"/>
        <v>5801.0320704000233</v>
      </c>
      <c r="AE806" s="249">
        <f t="shared" si="254"/>
        <v>5859.4329489600177</v>
      </c>
      <c r="AF806" s="249">
        <f t="shared" si="254"/>
        <v>5916.1115224000114</v>
      </c>
      <c r="AG806" s="249">
        <f t="shared" si="254"/>
        <v>5971.0959298400057</v>
      </c>
      <c r="AH806" s="249">
        <f t="shared" si="254"/>
        <v>6024.3361296000003</v>
      </c>
    </row>
    <row r="807" spans="2:34" x14ac:dyDescent="0.25">
      <c r="B807" s="256" t="s">
        <v>330</v>
      </c>
      <c r="C807" s="249">
        <f t="shared" ref="C807:AH807" si="255">C421*C$575</f>
        <v>3707.7719575680007</v>
      </c>
      <c r="D807" s="249">
        <f t="shared" si="255"/>
        <v>3705.5250776320004</v>
      </c>
      <c r="E807" s="249">
        <f t="shared" si="255"/>
        <v>4443.0505268351399</v>
      </c>
      <c r="F807" s="249">
        <f t="shared" si="255"/>
        <v>5178.1314962944443</v>
      </c>
      <c r="G807" s="249">
        <f t="shared" si="255"/>
        <v>5910.3950327295215</v>
      </c>
      <c r="H807" s="249">
        <f t="shared" si="255"/>
        <v>6639.5993053824241</v>
      </c>
      <c r="I807" s="249">
        <f t="shared" si="255"/>
        <v>7365.5249915520017</v>
      </c>
      <c r="J807" s="249">
        <f t="shared" si="255"/>
        <v>9078.9593993725393</v>
      </c>
      <c r="K807" s="249">
        <f t="shared" si="255"/>
        <v>10784.867251558206</v>
      </c>
      <c r="L807" s="249">
        <f t="shared" si="255"/>
        <v>12482.434241177472</v>
      </c>
      <c r="M807" s="249">
        <f t="shared" si="255"/>
        <v>14170.761536601536</v>
      </c>
      <c r="N807" s="249">
        <f t="shared" si="255"/>
        <v>15848.847347200001</v>
      </c>
      <c r="O807" s="249">
        <f t="shared" si="255"/>
        <v>16203.758692240091</v>
      </c>
      <c r="P807" s="249">
        <f t="shared" si="255"/>
        <v>16553.897885280068</v>
      </c>
      <c r="Q807" s="249">
        <f t="shared" si="255"/>
        <v>16898.905912560047</v>
      </c>
      <c r="R807" s="249">
        <f t="shared" si="255"/>
        <v>17238.333580160022</v>
      </c>
      <c r="S807" s="249">
        <f t="shared" si="255"/>
        <v>17571.788199000002</v>
      </c>
      <c r="T807" s="249">
        <f t="shared" si="255"/>
        <v>17898.953747360087</v>
      </c>
      <c r="U807" s="249">
        <f t="shared" si="255"/>
        <v>18219.55570204007</v>
      </c>
      <c r="V807" s="249">
        <f t="shared" si="255"/>
        <v>18533.352539520045</v>
      </c>
      <c r="W807" s="249">
        <f t="shared" si="255"/>
        <v>18840.151666840025</v>
      </c>
      <c r="X807" s="249">
        <f t="shared" si="255"/>
        <v>19139.7255</v>
      </c>
      <c r="Y807" s="249">
        <f t="shared" si="255"/>
        <v>19431.840196440087</v>
      </c>
      <c r="Z807" s="249">
        <f t="shared" si="255"/>
        <v>19716.212414080066</v>
      </c>
      <c r="AA807" s="249">
        <f t="shared" si="255"/>
        <v>19992.566705160043</v>
      </c>
      <c r="AB807" s="249">
        <f t="shared" si="255"/>
        <v>20260.555932960022</v>
      </c>
      <c r="AC807" s="249">
        <f t="shared" si="255"/>
        <v>20519.958274200006</v>
      </c>
      <c r="AD807" s="249">
        <f t="shared" si="255"/>
        <v>20770.623594560082</v>
      </c>
      <c r="AE807" s="249">
        <f t="shared" si="255"/>
        <v>21012.376298760064</v>
      </c>
      <c r="AF807" s="249">
        <f t="shared" si="255"/>
        <v>21245.076422640046</v>
      </c>
      <c r="AG807" s="249">
        <f t="shared" si="255"/>
        <v>21468.477535400023</v>
      </c>
      <c r="AH807" s="249">
        <f t="shared" si="255"/>
        <v>21682.485972000002</v>
      </c>
    </row>
    <row r="808" spans="2:34" x14ac:dyDescent="0.25">
      <c r="B808" s="256" t="s">
        <v>262</v>
      </c>
      <c r="C808" s="249">
        <f t="shared" ref="C808:AH808" si="256">C422*C$575</f>
        <v>669.99327740800015</v>
      </c>
      <c r="D808" s="249">
        <f t="shared" si="256"/>
        <v>674.90514011200014</v>
      </c>
      <c r="E808" s="249">
        <f t="shared" si="256"/>
        <v>815.40476075518893</v>
      </c>
      <c r="F808" s="249">
        <f t="shared" si="256"/>
        <v>957.41131203200814</v>
      </c>
      <c r="G808" s="249">
        <f t="shared" si="256"/>
        <v>1100.8046106623849</v>
      </c>
      <c r="H808" s="249">
        <f t="shared" si="256"/>
        <v>1245.5259624864043</v>
      </c>
      <c r="I808" s="249">
        <f t="shared" si="256"/>
        <v>1391.5256172160002</v>
      </c>
      <c r="J808" s="249">
        <f t="shared" si="256"/>
        <v>1727.26126764795</v>
      </c>
      <c r="K808" s="249">
        <f t="shared" si="256"/>
        <v>2065.9674112895623</v>
      </c>
      <c r="L808" s="249">
        <f t="shared" si="256"/>
        <v>2407.5077318655754</v>
      </c>
      <c r="M808" s="249">
        <f t="shared" si="256"/>
        <v>2751.777984659187</v>
      </c>
      <c r="N808" s="249">
        <f t="shared" si="256"/>
        <v>3098.6943792000002</v>
      </c>
      <c r="O808" s="249">
        <f t="shared" si="256"/>
        <v>3189.8556452000175</v>
      </c>
      <c r="P808" s="249">
        <f t="shared" si="256"/>
        <v>3281.3199820800137</v>
      </c>
      <c r="Q808" s="249">
        <f t="shared" si="256"/>
        <v>3373.0534857600087</v>
      </c>
      <c r="R808" s="249">
        <f t="shared" si="256"/>
        <v>3465.0776652800041</v>
      </c>
      <c r="S808" s="249">
        <f t="shared" si="256"/>
        <v>3557.3555177999997</v>
      </c>
      <c r="T808" s="249">
        <f t="shared" si="256"/>
        <v>3649.8795698400181</v>
      </c>
      <c r="U808" s="249">
        <f t="shared" si="256"/>
        <v>3742.6466618800137</v>
      </c>
      <c r="V808" s="249">
        <f t="shared" si="256"/>
        <v>3835.5620083200097</v>
      </c>
      <c r="W808" s="249">
        <f t="shared" si="256"/>
        <v>3928.6051330400051</v>
      </c>
      <c r="X808" s="249">
        <f t="shared" si="256"/>
        <v>4021.6254119999994</v>
      </c>
      <c r="Y808" s="249">
        <f t="shared" si="256"/>
        <v>4114.5707131200179</v>
      </c>
      <c r="Z808" s="249">
        <f t="shared" si="256"/>
        <v>4207.4506364800136</v>
      </c>
      <c r="AA808" s="249">
        <f t="shared" si="256"/>
        <v>4300.1880168800089</v>
      </c>
      <c r="AB808" s="249">
        <f t="shared" si="256"/>
        <v>4392.6202605600047</v>
      </c>
      <c r="AC808" s="249">
        <f t="shared" si="256"/>
        <v>4484.7390433999999</v>
      </c>
      <c r="AD808" s="249">
        <f t="shared" si="256"/>
        <v>4576.4840307200184</v>
      </c>
      <c r="AE808" s="249">
        <f t="shared" si="256"/>
        <v>4667.7657230400137</v>
      </c>
      <c r="AF808" s="249">
        <f t="shared" si="256"/>
        <v>4758.5440795200093</v>
      </c>
      <c r="AG808" s="249">
        <f t="shared" si="256"/>
        <v>4848.7219449200047</v>
      </c>
      <c r="AH808" s="249">
        <f t="shared" si="256"/>
        <v>4938.2896583999991</v>
      </c>
    </row>
    <row r="809" spans="2:34" x14ac:dyDescent="0.25">
      <c r="B809" s="256" t="s">
        <v>407</v>
      </c>
      <c r="C809" s="249">
        <f t="shared" ref="C809:AH809" si="257">C423*C$575</f>
        <v>7013.662974672</v>
      </c>
      <c r="D809" s="249">
        <f t="shared" si="257"/>
        <v>7026.6342854080012</v>
      </c>
      <c r="E809" s="249">
        <f t="shared" si="257"/>
        <v>8444.2213243582864</v>
      </c>
      <c r="F809" s="249">
        <f t="shared" si="257"/>
        <v>9862.8251240512836</v>
      </c>
      <c r="G809" s="249">
        <f t="shared" si="257"/>
        <v>11281.359897395048</v>
      </c>
      <c r="H809" s="249">
        <f t="shared" si="257"/>
        <v>12699.206769369646</v>
      </c>
      <c r="I809" s="249">
        <f t="shared" si="257"/>
        <v>14115.893578752002</v>
      </c>
      <c r="J809" s="249">
        <f t="shared" si="257"/>
        <v>17433.516189964299</v>
      </c>
      <c r="K809" s="249">
        <f t="shared" si="257"/>
        <v>20747.926993414025</v>
      </c>
      <c r="L809" s="249">
        <f t="shared" si="257"/>
        <v>24057.166880050954</v>
      </c>
      <c r="M809" s="249">
        <f t="shared" si="257"/>
        <v>27359.349327468681</v>
      </c>
      <c r="N809" s="249">
        <f t="shared" si="257"/>
        <v>30652.851024000003</v>
      </c>
      <c r="O809" s="249">
        <f t="shared" si="257"/>
        <v>31393.978081680176</v>
      </c>
      <c r="P809" s="249">
        <f t="shared" si="257"/>
        <v>32128.774918800136</v>
      </c>
      <c r="Q809" s="249">
        <f t="shared" si="257"/>
        <v>32858.036396760086</v>
      </c>
      <c r="R809" s="249">
        <f t="shared" si="257"/>
        <v>33583.054334720044</v>
      </c>
      <c r="S809" s="249">
        <f t="shared" si="257"/>
        <v>34305.0134292</v>
      </c>
      <c r="T809" s="249">
        <f t="shared" si="257"/>
        <v>35024.40243616017</v>
      </c>
      <c r="U809" s="249">
        <f t="shared" si="257"/>
        <v>35741.672882520128</v>
      </c>
      <c r="V809" s="249">
        <f t="shared" si="257"/>
        <v>36457.750145280086</v>
      </c>
      <c r="W809" s="249">
        <f t="shared" si="257"/>
        <v>37173.767356600045</v>
      </c>
      <c r="X809" s="249">
        <f t="shared" si="257"/>
        <v>37890.675640000009</v>
      </c>
      <c r="Y809" s="249">
        <f t="shared" si="257"/>
        <v>38609.06060400018</v>
      </c>
      <c r="Z809" s="249">
        <f t="shared" si="257"/>
        <v>39329.140701760138</v>
      </c>
      <c r="AA809" s="249">
        <f t="shared" si="257"/>
        <v>40050.978195640091</v>
      </c>
      <c r="AB809" s="249">
        <f t="shared" si="257"/>
        <v>40774.279318560046</v>
      </c>
      <c r="AC809" s="249">
        <f t="shared" si="257"/>
        <v>41498.707368800002</v>
      </c>
      <c r="AD809" s="249">
        <f t="shared" si="257"/>
        <v>42224.229467840174</v>
      </c>
      <c r="AE809" s="249">
        <f t="shared" si="257"/>
        <v>42950.699694960131</v>
      </c>
      <c r="AF809" s="249">
        <f t="shared" si="257"/>
        <v>43677.32069256009</v>
      </c>
      <c r="AG809" s="249">
        <f t="shared" si="257"/>
        <v>44402.972023440052</v>
      </c>
      <c r="AH809" s="249">
        <f t="shared" si="257"/>
        <v>45126.688728000008</v>
      </c>
    </row>
    <row r="810" spans="2:34" x14ac:dyDescent="0.25">
      <c r="B810" s="256" t="s">
        <v>302</v>
      </c>
      <c r="C810" s="249">
        <f t="shared" ref="C810:AH810" si="258">C424*C$575</f>
        <v>9785.171405183999</v>
      </c>
      <c r="D810" s="249">
        <f t="shared" si="258"/>
        <v>9828.1216611199998</v>
      </c>
      <c r="E810" s="249">
        <f t="shared" si="258"/>
        <v>11843.260958591838</v>
      </c>
      <c r="F810" s="249">
        <f t="shared" si="258"/>
        <v>13872.450007360118</v>
      </c>
      <c r="G810" s="249">
        <f t="shared" si="258"/>
        <v>15914.703052594981</v>
      </c>
      <c r="H810" s="249">
        <f t="shared" si="258"/>
        <v>17969.165717529664</v>
      </c>
      <c r="I810" s="249">
        <f t="shared" si="258"/>
        <v>20034.952973056003</v>
      </c>
      <c r="J810" s="249">
        <f t="shared" si="258"/>
        <v>24820.312957439284</v>
      </c>
      <c r="K810" s="249">
        <f t="shared" si="258"/>
        <v>29631.379758489064</v>
      </c>
      <c r="L810" s="249">
        <f t="shared" si="258"/>
        <v>34464.434318540436</v>
      </c>
      <c r="M810" s="249">
        <f t="shared" si="258"/>
        <v>39314.760003097421</v>
      </c>
      <c r="N810" s="249">
        <f t="shared" si="258"/>
        <v>44177.242950400003</v>
      </c>
      <c r="O810" s="249">
        <f t="shared" si="258"/>
        <v>45373.170726240249</v>
      </c>
      <c r="P810" s="249">
        <f t="shared" si="258"/>
        <v>46559.949461760189</v>
      </c>
      <c r="Q810" s="249">
        <f t="shared" si="258"/>
        <v>47736.683472800127</v>
      </c>
      <c r="R810" s="249">
        <f t="shared" si="258"/>
        <v>48902.752236800065</v>
      </c>
      <c r="S810" s="249">
        <f t="shared" si="258"/>
        <v>50057.626399200002</v>
      </c>
      <c r="T810" s="249">
        <f t="shared" si="258"/>
        <v>51200.506499520241</v>
      </c>
      <c r="U810" s="249">
        <f t="shared" si="258"/>
        <v>52330.834962560191</v>
      </c>
      <c r="V810" s="249">
        <f t="shared" si="258"/>
        <v>53448.776263680127</v>
      </c>
      <c r="W810" s="249">
        <f t="shared" si="258"/>
        <v>54554.945869760064</v>
      </c>
      <c r="X810" s="249">
        <f t="shared" si="258"/>
        <v>55649.840231999995</v>
      </c>
      <c r="Y810" s="249">
        <f t="shared" si="258"/>
        <v>56733.409498080247</v>
      </c>
      <c r="Z810" s="249">
        <f t="shared" si="258"/>
        <v>57805.604147200182</v>
      </c>
      <c r="AA810" s="249">
        <f t="shared" si="258"/>
        <v>58867.097413600131</v>
      </c>
      <c r="AB810" s="249">
        <f t="shared" si="258"/>
        <v>59918.83238880006</v>
      </c>
      <c r="AC810" s="249">
        <f t="shared" si="258"/>
        <v>60961.568668000007</v>
      </c>
      <c r="AD810" s="249">
        <f t="shared" si="258"/>
        <v>61995.769964800245</v>
      </c>
      <c r="AE810" s="249">
        <f t="shared" si="258"/>
        <v>63021.435284640182</v>
      </c>
      <c r="AF810" s="249">
        <f t="shared" si="258"/>
        <v>64038.23559392013</v>
      </c>
      <c r="AG810" s="249">
        <f t="shared" si="258"/>
        <v>65045.552027680067</v>
      </c>
      <c r="AH810" s="249">
        <f t="shared" si="258"/>
        <v>66042.797049600005</v>
      </c>
    </row>
    <row r="811" spans="2:34" x14ac:dyDescent="0.25">
      <c r="B811" s="256" t="s">
        <v>418</v>
      </c>
      <c r="C811" s="249">
        <f t="shared" ref="C811:AH811" si="259">C425*C$575</f>
        <v>267.63039273600009</v>
      </c>
      <c r="D811" s="249">
        <f t="shared" si="259"/>
        <v>268.57286870400009</v>
      </c>
      <c r="E811" s="249">
        <f t="shared" si="259"/>
        <v>323.46142456319564</v>
      </c>
      <c r="F811" s="249">
        <f t="shared" si="259"/>
        <v>378.77707607040333</v>
      </c>
      <c r="G811" s="249">
        <f t="shared" si="259"/>
        <v>434.51912770559414</v>
      </c>
      <c r="H811" s="249">
        <f t="shared" si="259"/>
        <v>490.66501680000187</v>
      </c>
      <c r="I811" s="249">
        <f t="shared" si="259"/>
        <v>547.18839705600021</v>
      </c>
      <c r="J811" s="249">
        <f t="shared" si="259"/>
        <v>678.09237189118062</v>
      </c>
      <c r="K811" s="249">
        <f t="shared" si="259"/>
        <v>809.87684843518537</v>
      </c>
      <c r="L811" s="249">
        <f t="shared" si="259"/>
        <v>942.4954570751903</v>
      </c>
      <c r="M811" s="249">
        <f t="shared" si="259"/>
        <v>1075.8876153983952</v>
      </c>
      <c r="N811" s="249">
        <f t="shared" si="259"/>
        <v>1209.9765888000004</v>
      </c>
      <c r="O811" s="249">
        <f t="shared" si="259"/>
        <v>1243.9668074400072</v>
      </c>
      <c r="P811" s="249">
        <f t="shared" si="259"/>
        <v>1277.9570361600056</v>
      </c>
      <c r="Q811" s="249">
        <f t="shared" si="259"/>
        <v>1311.9325077600035</v>
      </c>
      <c r="R811" s="249">
        <f t="shared" si="259"/>
        <v>1345.8867206400018</v>
      </c>
      <c r="S811" s="249">
        <f t="shared" si="259"/>
        <v>1379.8167264000003</v>
      </c>
      <c r="T811" s="249">
        <f t="shared" si="259"/>
        <v>1413.7118654400074</v>
      </c>
      <c r="U811" s="249">
        <f t="shared" si="259"/>
        <v>1447.5656260800056</v>
      </c>
      <c r="V811" s="249">
        <f t="shared" si="259"/>
        <v>1481.3789760000038</v>
      </c>
      <c r="W811" s="249">
        <f t="shared" si="259"/>
        <v>1515.1677609600019</v>
      </c>
      <c r="X811" s="249">
        <f t="shared" si="259"/>
        <v>1548.9406800000004</v>
      </c>
      <c r="Y811" s="249">
        <f t="shared" si="259"/>
        <v>1582.6993812000073</v>
      </c>
      <c r="Z811" s="249">
        <f t="shared" si="259"/>
        <v>1616.4544032000058</v>
      </c>
      <c r="AA811" s="249">
        <f t="shared" si="259"/>
        <v>1650.2214153600041</v>
      </c>
      <c r="AB811" s="249">
        <f t="shared" si="259"/>
        <v>1684.024836480002</v>
      </c>
      <c r="AC811" s="249">
        <f t="shared" si="259"/>
        <v>1717.8882336000004</v>
      </c>
      <c r="AD811" s="249">
        <f t="shared" si="259"/>
        <v>1751.8250131200077</v>
      </c>
      <c r="AE811" s="249">
        <f t="shared" si="259"/>
        <v>1785.8456683200059</v>
      </c>
      <c r="AF811" s="249">
        <f t="shared" si="259"/>
        <v>1819.9699963200039</v>
      </c>
      <c r="AG811" s="249">
        <f t="shared" si="259"/>
        <v>1854.2174212800023</v>
      </c>
      <c r="AH811" s="249">
        <f t="shared" si="259"/>
        <v>1888.6010976000002</v>
      </c>
    </row>
    <row r="812" spans="2:34" x14ac:dyDescent="0.25">
      <c r="B812" s="256" t="s">
        <v>196</v>
      </c>
      <c r="C812" s="249">
        <f t="shared" ref="C812:AH812" si="260">C426*C$575</f>
        <v>406.27701878400001</v>
      </c>
      <c r="D812" s="249">
        <f t="shared" si="260"/>
        <v>412.305090624</v>
      </c>
      <c r="E812" s="249">
        <f t="shared" si="260"/>
        <v>501.87460135679316</v>
      </c>
      <c r="F812" s="249">
        <f t="shared" si="260"/>
        <v>593.64184400640499</v>
      </c>
      <c r="G812" s="249">
        <f t="shared" si="260"/>
        <v>687.5305339391906</v>
      </c>
      <c r="H812" s="249">
        <f t="shared" si="260"/>
        <v>783.47356738560291</v>
      </c>
      <c r="I812" s="249">
        <f t="shared" si="260"/>
        <v>881.41135219200009</v>
      </c>
      <c r="J812" s="249">
        <f t="shared" si="260"/>
        <v>1101.4851101183683</v>
      </c>
      <c r="K812" s="249">
        <f t="shared" si="260"/>
        <v>1326.174375052776</v>
      </c>
      <c r="L812" s="249">
        <f t="shared" si="260"/>
        <v>1555.3159888895839</v>
      </c>
      <c r="M812" s="249">
        <f t="shared" si="260"/>
        <v>1788.7003376255916</v>
      </c>
      <c r="N812" s="249">
        <f t="shared" si="260"/>
        <v>2026.1640672000001</v>
      </c>
      <c r="O812" s="249">
        <f t="shared" si="260"/>
        <v>2097.6958346400115</v>
      </c>
      <c r="P812" s="249">
        <f t="shared" si="260"/>
        <v>2169.6916348800087</v>
      </c>
      <c r="Q812" s="249">
        <f t="shared" si="260"/>
        <v>2242.0884628800063</v>
      </c>
      <c r="R812" s="249">
        <f t="shared" si="260"/>
        <v>2314.9229241600033</v>
      </c>
      <c r="S812" s="249">
        <f t="shared" si="260"/>
        <v>2388.1692995999997</v>
      </c>
      <c r="T812" s="249">
        <f t="shared" si="260"/>
        <v>2461.8069504000123</v>
      </c>
      <c r="U812" s="249">
        <f t="shared" si="260"/>
        <v>2535.7951886400087</v>
      </c>
      <c r="V812" s="249">
        <f t="shared" si="260"/>
        <v>2610.1733414400064</v>
      </c>
      <c r="W812" s="249">
        <f t="shared" si="260"/>
        <v>2684.9157804000029</v>
      </c>
      <c r="X812" s="249">
        <f t="shared" si="260"/>
        <v>2760.0040440000002</v>
      </c>
      <c r="Y812" s="249">
        <f t="shared" si="260"/>
        <v>2835.4275180000127</v>
      </c>
      <c r="Z812" s="249">
        <f t="shared" si="260"/>
        <v>2911.1652460800096</v>
      </c>
      <c r="AA812" s="249">
        <f t="shared" si="260"/>
        <v>2987.1944121600059</v>
      </c>
      <c r="AB812" s="249">
        <f t="shared" si="260"/>
        <v>3063.5342035200038</v>
      </c>
      <c r="AC812" s="249">
        <f t="shared" si="260"/>
        <v>3140.1648432000002</v>
      </c>
      <c r="AD812" s="249">
        <f t="shared" si="260"/>
        <v>3217.0262745600126</v>
      </c>
      <c r="AE812" s="249">
        <f t="shared" si="260"/>
        <v>3294.08951256001</v>
      </c>
      <c r="AF812" s="249">
        <f t="shared" si="260"/>
        <v>3371.2543569600066</v>
      </c>
      <c r="AG812" s="249">
        <f t="shared" si="260"/>
        <v>3448.4503183200031</v>
      </c>
      <c r="AH812" s="249">
        <f t="shared" si="260"/>
        <v>3525.4735487999997</v>
      </c>
    </row>
    <row r="813" spans="2:34" x14ac:dyDescent="0.25">
      <c r="B813" s="256" t="s">
        <v>332</v>
      </c>
      <c r="C813" s="249">
        <f t="shared" ref="C813:AH813" si="261">C427*C$575</f>
        <v>14.851043328000001</v>
      </c>
      <c r="D813" s="249">
        <f t="shared" si="261"/>
        <v>14.888890655999997</v>
      </c>
      <c r="E813" s="249">
        <f t="shared" si="261"/>
        <v>17.911589222399751</v>
      </c>
      <c r="F813" s="249">
        <f t="shared" si="261"/>
        <v>20.944628588800178</v>
      </c>
      <c r="G813" s="249">
        <f t="shared" si="261"/>
        <v>23.995288678399668</v>
      </c>
      <c r="H813" s="249">
        <f t="shared" si="261"/>
        <v>27.057613190400097</v>
      </c>
      <c r="I813" s="249">
        <f t="shared" si="261"/>
        <v>30.120268608000003</v>
      </c>
      <c r="J813" s="249">
        <f t="shared" si="261"/>
        <v>37.260934502398918</v>
      </c>
      <c r="K813" s="249">
        <f t="shared" si="261"/>
        <v>44.405330278399191</v>
      </c>
      <c r="L813" s="249">
        <f t="shared" si="261"/>
        <v>51.55959567359946</v>
      </c>
      <c r="M813" s="249">
        <f t="shared" si="261"/>
        <v>58.713526566399722</v>
      </c>
      <c r="N813" s="249">
        <f t="shared" si="261"/>
        <v>65.861004799999989</v>
      </c>
      <c r="O813" s="249">
        <f t="shared" si="261"/>
        <v>67.52596352000036</v>
      </c>
      <c r="P813" s="249">
        <f t="shared" si="261"/>
        <v>69.164440800000264</v>
      </c>
      <c r="Q813" s="249">
        <f t="shared" si="261"/>
        <v>70.783180640000182</v>
      </c>
      <c r="R813" s="249">
        <f t="shared" si="261"/>
        <v>72.377866880000099</v>
      </c>
      <c r="S813" s="249">
        <f t="shared" si="261"/>
        <v>73.954029599999984</v>
      </c>
      <c r="T813" s="249">
        <f t="shared" si="261"/>
        <v>75.507487520000367</v>
      </c>
      <c r="U813" s="249">
        <f t="shared" si="261"/>
        <v>77.046468320000258</v>
      </c>
      <c r="V813" s="249">
        <f t="shared" si="261"/>
        <v>78.562744320000178</v>
      </c>
      <c r="W813" s="249">
        <f t="shared" si="261"/>
        <v>80.060676640000082</v>
      </c>
      <c r="X813" s="249">
        <f t="shared" si="261"/>
        <v>81.54395199999999</v>
      </c>
      <c r="Y813" s="249">
        <f t="shared" si="261"/>
        <v>83.008591440000373</v>
      </c>
      <c r="Z813" s="249">
        <f t="shared" si="261"/>
        <v>84.46788064000026</v>
      </c>
      <c r="AA813" s="249">
        <f t="shared" si="261"/>
        <v>85.902824000000166</v>
      </c>
      <c r="AB813" s="249">
        <f t="shared" si="261"/>
        <v>87.323335200000074</v>
      </c>
      <c r="AC813" s="249">
        <f t="shared" si="261"/>
        <v>88.737664399999986</v>
      </c>
      <c r="AD813" s="249">
        <f t="shared" si="261"/>
        <v>90.144620160000358</v>
      </c>
      <c r="AE813" s="249">
        <f t="shared" si="261"/>
        <v>91.530107520000271</v>
      </c>
      <c r="AF813" s="249">
        <f t="shared" si="261"/>
        <v>92.911638400000186</v>
      </c>
      <c r="AG813" s="249">
        <f t="shared" si="261"/>
        <v>94.265541360000071</v>
      </c>
      <c r="AH813" s="249">
        <f t="shared" si="261"/>
        <v>95.592153599999989</v>
      </c>
    </row>
    <row r="814" spans="2:34" x14ac:dyDescent="0.25">
      <c r="B814" s="256" t="s">
        <v>333</v>
      </c>
      <c r="C814" s="249">
        <f t="shared" ref="C814:AH814" si="262">C428*C$575</f>
        <v>6998.8789676960005</v>
      </c>
      <c r="D814" s="249">
        <f t="shared" si="262"/>
        <v>7069.8827781119999</v>
      </c>
      <c r="E814" s="249">
        <f t="shared" si="262"/>
        <v>8566.6105413502828</v>
      </c>
      <c r="F814" s="249">
        <f t="shared" si="262"/>
        <v>10088.047919980885</v>
      </c>
      <c r="G814" s="249">
        <f t="shared" si="262"/>
        <v>11632.99755932144</v>
      </c>
      <c r="H814" s="249">
        <f t="shared" si="262"/>
        <v>13200.396621350446</v>
      </c>
      <c r="I814" s="249">
        <f t="shared" si="262"/>
        <v>14789.216418591997</v>
      </c>
      <c r="J814" s="249">
        <f t="shared" si="262"/>
        <v>18407.431406425068</v>
      </c>
      <c r="K814" s="249">
        <f t="shared" si="262"/>
        <v>22075.3786244988</v>
      </c>
      <c r="L814" s="249">
        <f t="shared" si="262"/>
        <v>25790.407784063729</v>
      </c>
      <c r="M814" s="249">
        <f t="shared" si="262"/>
        <v>29550.19381431026</v>
      </c>
      <c r="N814" s="249">
        <f t="shared" si="262"/>
        <v>33352.367417599999</v>
      </c>
      <c r="O814" s="249">
        <f t="shared" si="262"/>
        <v>34408.33721864019</v>
      </c>
      <c r="P814" s="249">
        <f t="shared" si="262"/>
        <v>35467.119792720136</v>
      </c>
      <c r="Q814" s="249">
        <f t="shared" si="262"/>
        <v>36528.212034160097</v>
      </c>
      <c r="R814" s="249">
        <f t="shared" si="262"/>
        <v>37591.170342880039</v>
      </c>
      <c r="S814" s="249">
        <f t="shared" si="262"/>
        <v>38655.463631399994</v>
      </c>
      <c r="T814" s="249">
        <f t="shared" si="262"/>
        <v>39720.592690240192</v>
      </c>
      <c r="U814" s="249">
        <f t="shared" si="262"/>
        <v>40786.030115600144</v>
      </c>
      <c r="V814" s="249">
        <f t="shared" si="262"/>
        <v>41851.243969920091</v>
      </c>
      <c r="W814" s="249">
        <f t="shared" si="262"/>
        <v>42915.835919880046</v>
      </c>
      <c r="X814" s="249">
        <f t="shared" si="262"/>
        <v>43979.196953999992</v>
      </c>
      <c r="Y814" s="249">
        <f t="shared" si="262"/>
        <v>45040.8355135202</v>
      </c>
      <c r="Z814" s="249">
        <f t="shared" si="262"/>
        <v>46100.083789760145</v>
      </c>
      <c r="AA814" s="249">
        <f t="shared" si="262"/>
        <v>47156.132931600092</v>
      </c>
      <c r="AB814" s="249">
        <f t="shared" si="262"/>
        <v>48207.947966640044</v>
      </c>
      <c r="AC814" s="249">
        <f t="shared" si="262"/>
        <v>49254.7434918</v>
      </c>
      <c r="AD814" s="249">
        <f t="shared" si="262"/>
        <v>50295.7913427202</v>
      </c>
      <c r="AE814" s="249">
        <f t="shared" si="262"/>
        <v>51330.378514800141</v>
      </c>
      <c r="AF814" s="249">
        <f t="shared" si="262"/>
        <v>52357.7969622401</v>
      </c>
      <c r="AG814" s="249">
        <f t="shared" si="262"/>
        <v>53377.035373200037</v>
      </c>
      <c r="AH814" s="249">
        <f t="shared" si="262"/>
        <v>54387.306573599984</v>
      </c>
    </row>
    <row r="815" spans="2:34" x14ac:dyDescent="0.25">
      <c r="B815" s="256" t="s">
        <v>365</v>
      </c>
      <c r="C815" s="249">
        <f t="shared" ref="C815:AH815" si="263">C429*C$575</f>
        <v>9922.720964352</v>
      </c>
      <c r="D815" s="249">
        <f t="shared" si="263"/>
        <v>10076.586716160002</v>
      </c>
      <c r="E815" s="249">
        <f t="shared" si="263"/>
        <v>12260.101783756632</v>
      </c>
      <c r="F815" s="249">
        <f t="shared" si="263"/>
        <v>14483.272765696123</v>
      </c>
      <c r="G815" s="249">
        <f t="shared" si="263"/>
        <v>16744.931688857374</v>
      </c>
      <c r="H815" s="249">
        <f t="shared" si="263"/>
        <v>19050.477159168069</v>
      </c>
      <c r="I815" s="249">
        <f t="shared" si="263"/>
        <v>21406.791822335999</v>
      </c>
      <c r="J815" s="249">
        <f t="shared" si="263"/>
        <v>26735.304204082429</v>
      </c>
      <c r="K815" s="249">
        <f t="shared" si="263"/>
        <v>32183.002825625012</v>
      </c>
      <c r="L815" s="249">
        <f t="shared" si="263"/>
        <v>37748.98317639641</v>
      </c>
      <c r="M815" s="249">
        <f t="shared" si="263"/>
        <v>43428.121649970999</v>
      </c>
      <c r="N815" s="249">
        <f t="shared" si="263"/>
        <v>49214.0416768</v>
      </c>
      <c r="O815" s="249">
        <f t="shared" si="263"/>
        <v>50975.651196160281</v>
      </c>
      <c r="P815" s="249">
        <f t="shared" si="263"/>
        <v>52755.325002240221</v>
      </c>
      <c r="Q815" s="249">
        <f t="shared" si="263"/>
        <v>54552.29144064014</v>
      </c>
      <c r="R815" s="249">
        <f t="shared" si="263"/>
        <v>56366.067901440074</v>
      </c>
      <c r="S815" s="249">
        <f t="shared" si="263"/>
        <v>58195.981871999997</v>
      </c>
      <c r="T815" s="249">
        <f t="shared" si="263"/>
        <v>60041.120341760296</v>
      </c>
      <c r="U815" s="249">
        <f t="shared" si="263"/>
        <v>61900.243386880233</v>
      </c>
      <c r="V815" s="249">
        <f t="shared" si="263"/>
        <v>63772.294840320152</v>
      </c>
      <c r="W815" s="249">
        <f t="shared" si="263"/>
        <v>65656.040800000075</v>
      </c>
      <c r="X815" s="249">
        <f t="shared" si="263"/>
        <v>67550.374752000003</v>
      </c>
      <c r="Y815" s="249">
        <f t="shared" si="263"/>
        <v>69454.198811520298</v>
      </c>
      <c r="Z815" s="249">
        <f t="shared" si="263"/>
        <v>71366.447127040243</v>
      </c>
      <c r="AA815" s="249">
        <f t="shared" si="263"/>
        <v>73286.220097280151</v>
      </c>
      <c r="AB815" s="249">
        <f t="shared" si="263"/>
        <v>75212.453733120085</v>
      </c>
      <c r="AC815" s="249">
        <f t="shared" si="263"/>
        <v>77144.229747200006</v>
      </c>
      <c r="AD815" s="249">
        <f t="shared" si="263"/>
        <v>79080.582174720315</v>
      </c>
      <c r="AE815" s="249">
        <f t="shared" si="263"/>
        <v>81020.363032320238</v>
      </c>
      <c r="AF815" s="249">
        <f t="shared" si="263"/>
        <v>82962.511869440161</v>
      </c>
      <c r="AG815" s="249">
        <f t="shared" si="263"/>
        <v>84905.783361280075</v>
      </c>
      <c r="AH815" s="249">
        <f t="shared" si="263"/>
        <v>86849.131584000017</v>
      </c>
    </row>
    <row r="816" spans="2:34" x14ac:dyDescent="0.25">
      <c r="B816" s="256" t="s">
        <v>252</v>
      </c>
      <c r="C816" s="249">
        <f t="shared" ref="C816:AH816" si="264">C430*C$575</f>
        <v>21870.144685055999</v>
      </c>
      <c r="D816" s="249">
        <f t="shared" si="264"/>
        <v>22294.163699968001</v>
      </c>
      <c r="E816" s="249">
        <f t="shared" si="264"/>
        <v>27255.962504294032</v>
      </c>
      <c r="F816" s="249">
        <f t="shared" si="264"/>
        <v>32377.621209293076</v>
      </c>
      <c r="G816" s="249">
        <f t="shared" si="264"/>
        <v>37656.516262297089</v>
      </c>
      <c r="H816" s="249">
        <f t="shared" si="264"/>
        <v>43091.240400691357</v>
      </c>
      <c r="I816" s="249">
        <f t="shared" si="264"/>
        <v>48681.152779263997</v>
      </c>
      <c r="J816" s="249">
        <f t="shared" si="264"/>
        <v>61092.917768395033</v>
      </c>
      <c r="K816" s="249">
        <f t="shared" si="264"/>
        <v>73870.076785355457</v>
      </c>
      <c r="L816" s="249">
        <f t="shared" si="264"/>
        <v>87015.74743285669</v>
      </c>
      <c r="M816" s="249">
        <f t="shared" si="264"/>
        <v>100539.11123875795</v>
      </c>
      <c r="N816" s="249">
        <f t="shared" si="264"/>
        <v>114451.64984319999</v>
      </c>
      <c r="O816" s="249">
        <f t="shared" si="264"/>
        <v>119116.50117568065</v>
      </c>
      <c r="P816" s="249">
        <f t="shared" si="264"/>
        <v>123889.99104384051</v>
      </c>
      <c r="Q816" s="249">
        <f t="shared" si="264"/>
        <v>128775.40253760034</v>
      </c>
      <c r="R816" s="249">
        <f t="shared" si="264"/>
        <v>133775.15433216016</v>
      </c>
      <c r="S816" s="249">
        <f t="shared" si="264"/>
        <v>138890.7057312</v>
      </c>
      <c r="T816" s="249">
        <f t="shared" si="264"/>
        <v>144124.51907584071</v>
      </c>
      <c r="U816" s="249">
        <f t="shared" si="264"/>
        <v>149476.41221952057</v>
      </c>
      <c r="V816" s="249">
        <f t="shared" si="264"/>
        <v>154940.97248256038</v>
      </c>
      <c r="W816" s="249">
        <f t="shared" si="264"/>
        <v>160509.66587712019</v>
      </c>
      <c r="X816" s="249">
        <f t="shared" si="264"/>
        <v>166174.85347200005</v>
      </c>
      <c r="Y816" s="249">
        <f t="shared" si="264"/>
        <v>171932.98752960077</v>
      </c>
      <c r="Z816" s="249">
        <f t="shared" si="264"/>
        <v>177782.0501350406</v>
      </c>
      <c r="AA816" s="249">
        <f t="shared" si="264"/>
        <v>183716.91189248042</v>
      </c>
      <c r="AB816" s="249">
        <f t="shared" si="264"/>
        <v>189732.08886912017</v>
      </c>
      <c r="AC816" s="249">
        <f t="shared" si="264"/>
        <v>195822.4223296</v>
      </c>
      <c r="AD816" s="249">
        <f t="shared" si="264"/>
        <v>201983.85768960082</v>
      </c>
      <c r="AE816" s="249">
        <f t="shared" si="264"/>
        <v>208212.86404800063</v>
      </c>
      <c r="AF816" s="249">
        <f t="shared" si="264"/>
        <v>214505.40432000041</v>
      </c>
      <c r="AG816" s="249">
        <f t="shared" si="264"/>
        <v>220857.71876096024</v>
      </c>
      <c r="AH816" s="249">
        <f t="shared" si="264"/>
        <v>227266.6342272</v>
      </c>
    </row>
    <row r="817" spans="2:34" x14ac:dyDescent="0.25">
      <c r="B817" s="256" t="s">
        <v>353</v>
      </c>
      <c r="C817" s="249">
        <f t="shared" ref="C817:AH817" si="265">C431*C$575</f>
        <v>591.35169360000009</v>
      </c>
      <c r="D817" s="249">
        <f t="shared" si="265"/>
        <v>594.343570032</v>
      </c>
      <c r="E817" s="249">
        <f t="shared" si="265"/>
        <v>716.7638303999903</v>
      </c>
      <c r="F817" s="249">
        <f t="shared" si="265"/>
        <v>840.31624078080711</v>
      </c>
      <c r="G817" s="249">
        <f t="shared" si="265"/>
        <v>964.96413004798694</v>
      </c>
      <c r="H817" s="249">
        <f t="shared" si="265"/>
        <v>1090.6765998912042</v>
      </c>
      <c r="I817" s="249">
        <f t="shared" si="265"/>
        <v>1217.4106565760001</v>
      </c>
      <c r="J817" s="249">
        <f t="shared" si="265"/>
        <v>1509.9393465599569</v>
      </c>
      <c r="K817" s="249">
        <f t="shared" si="265"/>
        <v>1804.7957825663673</v>
      </c>
      <c r="L817" s="249">
        <f t="shared" si="265"/>
        <v>2101.7498041343783</v>
      </c>
      <c r="M817" s="249">
        <f t="shared" si="265"/>
        <v>2400.4665034751888</v>
      </c>
      <c r="N817" s="249">
        <f t="shared" si="265"/>
        <v>2700.5910528000004</v>
      </c>
      <c r="O817" s="249">
        <f t="shared" si="265"/>
        <v>2776.8941446800154</v>
      </c>
      <c r="P817" s="249">
        <f t="shared" si="265"/>
        <v>2852.7047942400118</v>
      </c>
      <c r="Q817" s="249">
        <f t="shared" si="265"/>
        <v>2928.1387964400078</v>
      </c>
      <c r="R817" s="249">
        <f t="shared" si="265"/>
        <v>3003.3862478400042</v>
      </c>
      <c r="S817" s="249">
        <f t="shared" si="265"/>
        <v>3078.5979528000003</v>
      </c>
      <c r="T817" s="249">
        <f t="shared" si="265"/>
        <v>3153.8107932000166</v>
      </c>
      <c r="U817" s="249">
        <f t="shared" si="265"/>
        <v>3228.922300560012</v>
      </c>
      <c r="V817" s="249">
        <f t="shared" si="265"/>
        <v>3303.7751865600076</v>
      </c>
      <c r="W817" s="249">
        <f t="shared" si="265"/>
        <v>3378.159683640004</v>
      </c>
      <c r="X817" s="249">
        <f t="shared" si="265"/>
        <v>3451.8850080000002</v>
      </c>
      <c r="Y817" s="249">
        <f t="shared" si="265"/>
        <v>3524.8614300000158</v>
      </c>
      <c r="Z817" s="249">
        <f t="shared" si="265"/>
        <v>3597.0745574400125</v>
      </c>
      <c r="AA817" s="249">
        <f t="shared" si="265"/>
        <v>3668.513145480008</v>
      </c>
      <c r="AB817" s="249">
        <f t="shared" si="265"/>
        <v>3739.1884588800044</v>
      </c>
      <c r="AC817" s="249">
        <f t="shared" si="265"/>
        <v>3809.0960754000007</v>
      </c>
      <c r="AD817" s="249">
        <f t="shared" si="265"/>
        <v>3878.2118121600161</v>
      </c>
      <c r="AE817" s="249">
        <f t="shared" si="265"/>
        <v>3946.445969400012</v>
      </c>
      <c r="AF817" s="249">
        <f t="shared" si="265"/>
        <v>4013.7656990400087</v>
      </c>
      <c r="AG817" s="249">
        <f t="shared" si="265"/>
        <v>4080.1043985600049</v>
      </c>
      <c r="AH817" s="249">
        <f t="shared" si="265"/>
        <v>4145.4268992000007</v>
      </c>
    </row>
    <row r="818" spans="2:34" x14ac:dyDescent="0.25">
      <c r="B818" s="256" t="s">
        <v>419</v>
      </c>
      <c r="C818" s="249">
        <f t="shared" ref="C818:AH818" si="266">C432*C$575</f>
        <v>385.88051611200001</v>
      </c>
      <c r="D818" s="249">
        <f t="shared" si="266"/>
        <v>386.13958443199999</v>
      </c>
      <c r="E818" s="249">
        <f t="shared" si="266"/>
        <v>462.89558945279379</v>
      </c>
      <c r="F818" s="249">
        <f t="shared" si="266"/>
        <v>538.70695569600468</v>
      </c>
      <c r="G818" s="249">
        <f t="shared" si="266"/>
        <v>613.48123361279158</v>
      </c>
      <c r="H818" s="249">
        <f t="shared" si="266"/>
        <v>687.39464787840257</v>
      </c>
      <c r="I818" s="249">
        <f t="shared" si="266"/>
        <v>760.69735951999996</v>
      </c>
      <c r="J818" s="249">
        <f t="shared" si="266"/>
        <v>935.60667639037308</v>
      </c>
      <c r="K818" s="249">
        <f t="shared" si="266"/>
        <v>1109.0831163775799</v>
      </c>
      <c r="L818" s="249">
        <f t="shared" si="266"/>
        <v>1281.0577549055865</v>
      </c>
      <c r="M818" s="249">
        <f t="shared" si="266"/>
        <v>1451.4022449471934</v>
      </c>
      <c r="N818" s="249">
        <f t="shared" si="266"/>
        <v>1619.9186416</v>
      </c>
      <c r="O818" s="249">
        <f t="shared" si="266"/>
        <v>1652.7265689200092</v>
      </c>
      <c r="P818" s="249">
        <f t="shared" si="266"/>
        <v>1684.9560537600071</v>
      </c>
      <c r="Q818" s="249">
        <f t="shared" si="266"/>
        <v>1716.6837282000047</v>
      </c>
      <c r="R818" s="249">
        <f t="shared" si="266"/>
        <v>1747.9459782400027</v>
      </c>
      <c r="S818" s="249">
        <f t="shared" si="266"/>
        <v>1778.8145634000002</v>
      </c>
      <c r="T818" s="249">
        <f t="shared" si="266"/>
        <v>1809.3316914400093</v>
      </c>
      <c r="U818" s="249">
        <f t="shared" si="266"/>
        <v>1839.4807830000066</v>
      </c>
      <c r="V818" s="249">
        <f t="shared" si="266"/>
        <v>1869.2982873600042</v>
      </c>
      <c r="W818" s="249">
        <f t="shared" si="266"/>
        <v>1898.7972085600027</v>
      </c>
      <c r="X818" s="249">
        <f t="shared" si="266"/>
        <v>1927.9786539999998</v>
      </c>
      <c r="Y818" s="249">
        <f t="shared" si="266"/>
        <v>1956.8483188800087</v>
      </c>
      <c r="Z818" s="249">
        <f t="shared" si="266"/>
        <v>1985.4153155200065</v>
      </c>
      <c r="AA818" s="249">
        <f t="shared" si="266"/>
        <v>2013.6606282800044</v>
      </c>
      <c r="AB818" s="249">
        <f t="shared" si="266"/>
        <v>2041.5070872000019</v>
      </c>
      <c r="AC818" s="249">
        <f t="shared" si="266"/>
        <v>2068.9585840000004</v>
      </c>
      <c r="AD818" s="249">
        <f t="shared" si="266"/>
        <v>2095.9520601600088</v>
      </c>
      <c r="AE818" s="249">
        <f t="shared" si="266"/>
        <v>2122.4903632800065</v>
      </c>
      <c r="AF818" s="249">
        <f t="shared" si="266"/>
        <v>2148.5438150400041</v>
      </c>
      <c r="AG818" s="249">
        <f t="shared" si="266"/>
        <v>2174.099632880002</v>
      </c>
      <c r="AH818" s="249">
        <f t="shared" si="266"/>
        <v>2199.1293408000001</v>
      </c>
    </row>
    <row r="819" spans="2:34" x14ac:dyDescent="0.25">
      <c r="B819" s="256" t="s">
        <v>227</v>
      </c>
      <c r="C819" s="249">
        <f t="shared" ref="C819:AH819" si="267">C433*C$575</f>
        <v>234.91719686399998</v>
      </c>
      <c r="D819" s="249">
        <f t="shared" si="267"/>
        <v>237.37883571199995</v>
      </c>
      <c r="E819" s="249">
        <f t="shared" si="267"/>
        <v>287.85129162239605</v>
      </c>
      <c r="F819" s="249">
        <f t="shared" si="267"/>
        <v>339.39339723520283</v>
      </c>
      <c r="G819" s="249">
        <f t="shared" si="267"/>
        <v>392.03285647359468</v>
      </c>
      <c r="H819" s="249">
        <f t="shared" si="267"/>
        <v>445.80269306880149</v>
      </c>
      <c r="I819" s="249">
        <f t="shared" si="267"/>
        <v>500.75352704000005</v>
      </c>
      <c r="J819" s="249">
        <f t="shared" si="267"/>
        <v>625.1118710783818</v>
      </c>
      <c r="K819" s="249">
        <f t="shared" si="267"/>
        <v>752.21414361598636</v>
      </c>
      <c r="L819" s="249">
        <f t="shared" si="267"/>
        <v>882.41336995839083</v>
      </c>
      <c r="M819" s="249">
        <f t="shared" si="267"/>
        <v>1016.3095995391953</v>
      </c>
      <c r="N819" s="249">
        <f t="shared" si="267"/>
        <v>1154.5557951999999</v>
      </c>
      <c r="O819" s="249">
        <f t="shared" si="267"/>
        <v>1200.5166900800066</v>
      </c>
      <c r="P819" s="249">
        <f t="shared" si="267"/>
        <v>1248.6893529600047</v>
      </c>
      <c r="Q819" s="249">
        <f t="shared" si="267"/>
        <v>1298.7609782400036</v>
      </c>
      <c r="R819" s="249">
        <f t="shared" si="267"/>
        <v>1350.1916454400016</v>
      </c>
      <c r="S819" s="249">
        <f t="shared" si="267"/>
        <v>1402.5381335999998</v>
      </c>
      <c r="T819" s="249">
        <f t="shared" si="267"/>
        <v>1455.642694400007</v>
      </c>
      <c r="U819" s="249">
        <f t="shared" si="267"/>
        <v>1509.5296139200052</v>
      </c>
      <c r="V819" s="249">
        <f t="shared" si="267"/>
        <v>1564.1986252800034</v>
      </c>
      <c r="W819" s="249">
        <f t="shared" si="267"/>
        <v>1619.7429808000018</v>
      </c>
      <c r="X819" s="249">
        <f t="shared" si="267"/>
        <v>1676.1998879999999</v>
      </c>
      <c r="Y819" s="249">
        <f t="shared" si="267"/>
        <v>1733.5009588800078</v>
      </c>
      <c r="Z819" s="249">
        <f t="shared" si="267"/>
        <v>1791.5540531200061</v>
      </c>
      <c r="AA819" s="249">
        <f t="shared" si="267"/>
        <v>1850.2733243200039</v>
      </c>
      <c r="AB819" s="249">
        <f t="shared" si="267"/>
        <v>1909.569634560002</v>
      </c>
      <c r="AC819" s="249">
        <f t="shared" si="267"/>
        <v>1969.3813567999996</v>
      </c>
      <c r="AD819" s="249">
        <f t="shared" si="267"/>
        <v>2029.6337868800085</v>
      </c>
      <c r="AE819" s="249">
        <f t="shared" si="267"/>
        <v>2090.2991025600058</v>
      </c>
      <c r="AF819" s="249">
        <f t="shared" si="267"/>
        <v>2151.322126400004</v>
      </c>
      <c r="AG819" s="249">
        <f t="shared" si="267"/>
        <v>2212.6993444800023</v>
      </c>
      <c r="AH819" s="249">
        <f t="shared" si="267"/>
        <v>2274.3887232000002</v>
      </c>
    </row>
    <row r="820" spans="2:34" x14ac:dyDescent="0.25">
      <c r="B820" s="256" t="s">
        <v>198</v>
      </c>
      <c r="C820" s="249">
        <f t="shared" ref="C820:AH820" si="268">C434*C$575</f>
        <v>9486.3434532800002</v>
      </c>
      <c r="D820" s="249">
        <f t="shared" si="268"/>
        <v>9730.5176651199999</v>
      </c>
      <c r="E820" s="249">
        <f t="shared" si="268"/>
        <v>11972.452522367836</v>
      </c>
      <c r="F820" s="249">
        <f t="shared" si="268"/>
        <v>14315.82146220812</v>
      </c>
      <c r="G820" s="249">
        <f t="shared" si="268"/>
        <v>16761.616313087776</v>
      </c>
      <c r="H820" s="249">
        <f t="shared" si="268"/>
        <v>19310.748241536068</v>
      </c>
      <c r="I820" s="249">
        <f t="shared" si="268"/>
        <v>21963.986388159999</v>
      </c>
      <c r="J820" s="249">
        <f t="shared" si="268"/>
        <v>27751.180261503203</v>
      </c>
      <c r="K820" s="249">
        <f t="shared" si="268"/>
        <v>33781.861027199382</v>
      </c>
      <c r="L820" s="249">
        <f t="shared" si="268"/>
        <v>40056.825471487587</v>
      </c>
      <c r="M820" s="249">
        <f t="shared" si="268"/>
        <v>46576.141424127782</v>
      </c>
      <c r="N820" s="249">
        <f t="shared" si="268"/>
        <v>53339.503135999992</v>
      </c>
      <c r="O820" s="249">
        <f t="shared" si="268"/>
        <v>55826.046982000298</v>
      </c>
      <c r="P820" s="249">
        <f t="shared" si="268"/>
        <v>58369.294972800242</v>
      </c>
      <c r="Q820" s="249">
        <f t="shared" si="268"/>
        <v>60968.830385200155</v>
      </c>
      <c r="R820" s="249">
        <f t="shared" si="268"/>
        <v>63624.370374400081</v>
      </c>
      <c r="S820" s="249">
        <f t="shared" si="268"/>
        <v>66335.603778000004</v>
      </c>
      <c r="T820" s="249">
        <f t="shared" si="268"/>
        <v>69101.765947200343</v>
      </c>
      <c r="U820" s="249">
        <f t="shared" si="268"/>
        <v>71922.334285200253</v>
      </c>
      <c r="V820" s="249">
        <f t="shared" si="268"/>
        <v>74797.590643200179</v>
      </c>
      <c r="W820" s="249">
        <f t="shared" si="268"/>
        <v>77728.166233200071</v>
      </c>
      <c r="X820" s="249">
        <f t="shared" si="268"/>
        <v>80714.3508</v>
      </c>
      <c r="Y820" s="249">
        <f t="shared" si="268"/>
        <v>83755.868205600374</v>
      </c>
      <c r="Z820" s="249">
        <f t="shared" si="268"/>
        <v>86851.687249600276</v>
      </c>
      <c r="AA820" s="249">
        <f t="shared" si="268"/>
        <v>90000.386881600192</v>
      </c>
      <c r="AB820" s="249">
        <f t="shared" si="268"/>
        <v>93200.064026400083</v>
      </c>
      <c r="AC820" s="249">
        <f t="shared" si="268"/>
        <v>96448.92716799998</v>
      </c>
      <c r="AD820" s="249">
        <f t="shared" si="268"/>
        <v>99745.551539200416</v>
      </c>
      <c r="AE820" s="249">
        <f t="shared" si="268"/>
        <v>103088.83890840031</v>
      </c>
      <c r="AF820" s="249">
        <f t="shared" si="268"/>
        <v>106477.58978880021</v>
      </c>
      <c r="AG820" s="249">
        <f t="shared" si="268"/>
        <v>109910.65521080011</v>
      </c>
      <c r="AH820" s="249">
        <f t="shared" si="268"/>
        <v>113386.69039199999</v>
      </c>
    </row>
    <row r="821" spans="2:34" x14ac:dyDescent="0.25">
      <c r="B821" s="256" t="s">
        <v>379</v>
      </c>
      <c r="C821" s="249">
        <f t="shared" ref="C821:AH821" si="269">C435*C$575</f>
        <v>294.09808912000005</v>
      </c>
      <c r="D821" s="249">
        <f t="shared" si="269"/>
        <v>296.24247001600003</v>
      </c>
      <c r="E821" s="249">
        <f t="shared" si="269"/>
        <v>358.05073816319515</v>
      </c>
      <c r="F821" s="249">
        <f t="shared" si="269"/>
        <v>420.75991726720355</v>
      </c>
      <c r="G821" s="249">
        <f t="shared" si="269"/>
        <v>484.3973036543934</v>
      </c>
      <c r="H821" s="249">
        <f t="shared" si="269"/>
        <v>549.00612201600211</v>
      </c>
      <c r="I821" s="249">
        <f t="shared" si="269"/>
        <v>614.64783865600009</v>
      </c>
      <c r="J821" s="249">
        <f t="shared" si="269"/>
        <v>764.82015738877806</v>
      </c>
      <c r="K821" s="249">
        <f t="shared" si="269"/>
        <v>917.32820142078356</v>
      </c>
      <c r="L821" s="249">
        <f t="shared" si="269"/>
        <v>1072.114573465589</v>
      </c>
      <c r="M821" s="249">
        <f t="shared" si="269"/>
        <v>1229.0417832575945</v>
      </c>
      <c r="N821" s="249">
        <f t="shared" si="269"/>
        <v>1387.9760992000001</v>
      </c>
      <c r="O821" s="249">
        <f t="shared" si="269"/>
        <v>1432.7592155200082</v>
      </c>
      <c r="P821" s="249">
        <f t="shared" si="269"/>
        <v>1477.706845440006</v>
      </c>
      <c r="Q821" s="249">
        <f t="shared" si="269"/>
        <v>1522.8388527200043</v>
      </c>
      <c r="R821" s="249">
        <f t="shared" si="269"/>
        <v>1568.1933484800022</v>
      </c>
      <c r="S821" s="249">
        <f t="shared" si="269"/>
        <v>1613.7927468000003</v>
      </c>
      <c r="T821" s="249">
        <f t="shared" si="269"/>
        <v>1659.6067312000084</v>
      </c>
      <c r="U821" s="249">
        <f t="shared" si="269"/>
        <v>1705.5866660000063</v>
      </c>
      <c r="V821" s="249">
        <f t="shared" si="269"/>
        <v>1751.7189734400042</v>
      </c>
      <c r="W821" s="249">
        <f t="shared" si="269"/>
        <v>1797.9604417600021</v>
      </c>
      <c r="X821" s="249">
        <f t="shared" si="269"/>
        <v>1844.2890520000001</v>
      </c>
      <c r="Y821" s="249">
        <f t="shared" si="269"/>
        <v>1890.6843297600085</v>
      </c>
      <c r="Z821" s="249">
        <f t="shared" si="269"/>
        <v>1937.1237891200067</v>
      </c>
      <c r="AA821" s="249">
        <f t="shared" si="269"/>
        <v>1983.5998868800048</v>
      </c>
      <c r="AB821" s="249">
        <f t="shared" si="269"/>
        <v>2030.1137006400022</v>
      </c>
      <c r="AC821" s="249">
        <f t="shared" si="269"/>
        <v>2076.6104523999998</v>
      </c>
      <c r="AD821" s="249">
        <f t="shared" si="269"/>
        <v>2123.1151065600088</v>
      </c>
      <c r="AE821" s="249">
        <f t="shared" si="269"/>
        <v>2169.5923178400071</v>
      </c>
      <c r="AF821" s="249">
        <f t="shared" si="269"/>
        <v>2216.0221147200041</v>
      </c>
      <c r="AG821" s="249">
        <f t="shared" si="269"/>
        <v>2262.4246483200022</v>
      </c>
      <c r="AH821" s="249">
        <f t="shared" si="269"/>
        <v>2308.7623103999999</v>
      </c>
    </row>
    <row r="822" spans="2:34" x14ac:dyDescent="0.25">
      <c r="B822" s="256" t="s">
        <v>421</v>
      </c>
      <c r="C822" s="249">
        <f t="shared" ref="C822:AH822" si="270">C436*C$575</f>
        <v>327.769356432</v>
      </c>
      <c r="D822" s="249">
        <f t="shared" si="270"/>
        <v>328.2764600640001</v>
      </c>
      <c r="E822" s="249">
        <f t="shared" si="270"/>
        <v>394.47515103359473</v>
      </c>
      <c r="F822" s="249">
        <f t="shared" si="270"/>
        <v>460.76804632320398</v>
      </c>
      <c r="G822" s="249">
        <f t="shared" si="270"/>
        <v>527.12964559359295</v>
      </c>
      <c r="H822" s="249">
        <f t="shared" si="270"/>
        <v>593.53744645440224</v>
      </c>
      <c r="I822" s="249">
        <f t="shared" si="270"/>
        <v>659.97164822400009</v>
      </c>
      <c r="J822" s="249">
        <f t="shared" si="270"/>
        <v>815.42703800317668</v>
      </c>
      <c r="K822" s="249">
        <f t="shared" si="270"/>
        <v>970.97314728958236</v>
      </c>
      <c r="L822" s="249">
        <f t="shared" si="270"/>
        <v>1126.5514215423887</v>
      </c>
      <c r="M822" s="249">
        <f t="shared" si="270"/>
        <v>1282.1006106943944</v>
      </c>
      <c r="N822" s="249">
        <f t="shared" si="270"/>
        <v>1437.5447856000003</v>
      </c>
      <c r="O822" s="249">
        <f t="shared" si="270"/>
        <v>1473.5201068000085</v>
      </c>
      <c r="P822" s="249">
        <f t="shared" si="270"/>
        <v>1509.3208653600063</v>
      </c>
      <c r="Q822" s="249">
        <f t="shared" si="270"/>
        <v>1544.9233878400041</v>
      </c>
      <c r="R822" s="249">
        <f t="shared" si="270"/>
        <v>1580.3117545600019</v>
      </c>
      <c r="S822" s="249">
        <f t="shared" si="270"/>
        <v>1615.4570628000004</v>
      </c>
      <c r="T822" s="249">
        <f t="shared" si="270"/>
        <v>1650.3539287200081</v>
      </c>
      <c r="U822" s="249">
        <f t="shared" si="270"/>
        <v>1685.0050313600063</v>
      </c>
      <c r="V822" s="249">
        <f t="shared" si="270"/>
        <v>1719.4252857600043</v>
      </c>
      <c r="W822" s="249">
        <f t="shared" si="270"/>
        <v>1753.6369743200023</v>
      </c>
      <c r="X822" s="249">
        <f t="shared" si="270"/>
        <v>1787.6686519999998</v>
      </c>
      <c r="Y822" s="249">
        <f t="shared" si="270"/>
        <v>1821.5295537600084</v>
      </c>
      <c r="Z822" s="249">
        <f t="shared" si="270"/>
        <v>1855.2221396800064</v>
      </c>
      <c r="AA822" s="249">
        <f t="shared" si="270"/>
        <v>1888.7549749600039</v>
      </c>
      <c r="AB822" s="249">
        <f t="shared" si="270"/>
        <v>1922.1362899200024</v>
      </c>
      <c r="AC822" s="249">
        <f t="shared" si="270"/>
        <v>1955.3809352000001</v>
      </c>
      <c r="AD822" s="249">
        <f t="shared" si="270"/>
        <v>1988.5022416000083</v>
      </c>
      <c r="AE822" s="249">
        <f t="shared" si="270"/>
        <v>2021.5033196400061</v>
      </c>
      <c r="AF822" s="249">
        <f t="shared" si="270"/>
        <v>2054.3973520000045</v>
      </c>
      <c r="AG822" s="249">
        <f t="shared" si="270"/>
        <v>2087.1761341200022</v>
      </c>
      <c r="AH822" s="249">
        <f t="shared" si="270"/>
        <v>2119.8491328</v>
      </c>
    </row>
    <row r="823" spans="2:34" x14ac:dyDescent="0.25">
      <c r="B823" s="256" t="s">
        <v>450</v>
      </c>
      <c r="C823" s="249">
        <f t="shared" ref="C823:AH823" si="271">C437*C$575</f>
        <v>38875.675914976004</v>
      </c>
      <c r="D823" s="249">
        <f t="shared" si="271"/>
        <v>38961.498218752007</v>
      </c>
      <c r="E823" s="249">
        <f t="shared" si="271"/>
        <v>46863.148015909763</v>
      </c>
      <c r="F823" s="249">
        <f t="shared" si="271"/>
        <v>54805.98769596206</v>
      </c>
      <c r="G823" s="249">
        <f t="shared" si="271"/>
        <v>62788.864533349544</v>
      </c>
      <c r="H823" s="249">
        <f t="shared" si="271"/>
        <v>70805.983503571435</v>
      </c>
      <c r="I823" s="249">
        <f t="shared" si="271"/>
        <v>78850.685037952004</v>
      </c>
      <c r="J823" s="249">
        <f t="shared" si="271"/>
        <v>97569.715791152397</v>
      </c>
      <c r="K823" s="249">
        <f t="shared" si="271"/>
        <v>116355.7630583275</v>
      </c>
      <c r="L823" s="249">
        <f t="shared" si="271"/>
        <v>135205.16987048817</v>
      </c>
      <c r="M823" s="249">
        <f t="shared" si="271"/>
        <v>154116.50733127608</v>
      </c>
      <c r="N823" s="249">
        <f t="shared" si="271"/>
        <v>173088.693616</v>
      </c>
      <c r="O823" s="249">
        <f t="shared" si="271"/>
        <v>177727.57124936095</v>
      </c>
      <c r="P823" s="249">
        <f t="shared" si="271"/>
        <v>182370.78468336075</v>
      </c>
      <c r="Q823" s="249">
        <f t="shared" si="271"/>
        <v>187014.54745632052</v>
      </c>
      <c r="R823" s="249">
        <f t="shared" si="271"/>
        <v>191653.56840960021</v>
      </c>
      <c r="S823" s="249">
        <f t="shared" si="271"/>
        <v>196283.13141600002</v>
      </c>
      <c r="T823" s="249">
        <f t="shared" si="271"/>
        <v>200900.77259264101</v>
      </c>
      <c r="U823" s="249">
        <f t="shared" si="271"/>
        <v>205504.73174512072</v>
      </c>
      <c r="V823" s="249">
        <f t="shared" si="271"/>
        <v>210091.56335616048</v>
      </c>
      <c r="W823" s="249">
        <f t="shared" si="271"/>
        <v>214657.69850672025</v>
      </c>
      <c r="X823" s="249">
        <f t="shared" si="271"/>
        <v>219200.07096799999</v>
      </c>
      <c r="Y823" s="249">
        <f t="shared" si="271"/>
        <v>223716.126479281</v>
      </c>
      <c r="Z823" s="249">
        <f t="shared" si="271"/>
        <v>228204.34496704076</v>
      </c>
      <c r="AA823" s="249">
        <f t="shared" si="271"/>
        <v>232664.20401752047</v>
      </c>
      <c r="AB823" s="249">
        <f t="shared" si="271"/>
        <v>237096.01077264026</v>
      </c>
      <c r="AC823" s="249">
        <f t="shared" si="271"/>
        <v>241499.9913392</v>
      </c>
      <c r="AD823" s="249">
        <f t="shared" si="271"/>
        <v>245875.582364161</v>
      </c>
      <c r="AE823" s="249">
        <f t="shared" si="271"/>
        <v>250222.30950984076</v>
      </c>
      <c r="AF823" s="249">
        <f t="shared" si="271"/>
        <v>254541.16602416048</v>
      </c>
      <c r="AG823" s="249">
        <f t="shared" si="271"/>
        <v>258833.77961656023</v>
      </c>
      <c r="AH823" s="249">
        <f t="shared" si="271"/>
        <v>263101.61865120003</v>
      </c>
    </row>
    <row r="824" spans="2:34" x14ac:dyDescent="0.25">
      <c r="B824" s="256" t="s">
        <v>395</v>
      </c>
      <c r="C824" s="249">
        <f t="shared" ref="C824:AH824" si="272">C438*C$575</f>
        <v>117.98785824000002</v>
      </c>
      <c r="D824" s="249">
        <f t="shared" si="272"/>
        <v>118.67182745600002</v>
      </c>
      <c r="E824" s="249">
        <f t="shared" si="272"/>
        <v>143.23253253119805</v>
      </c>
      <c r="F824" s="249">
        <f t="shared" si="272"/>
        <v>168.06631833600144</v>
      </c>
      <c r="G824" s="249">
        <f t="shared" si="272"/>
        <v>193.17893038079737</v>
      </c>
      <c r="H824" s="249">
        <f t="shared" si="272"/>
        <v>218.56200387840076</v>
      </c>
      <c r="I824" s="249">
        <f t="shared" si="272"/>
        <v>244.21291955200002</v>
      </c>
      <c r="J824" s="249">
        <f t="shared" si="272"/>
        <v>303.2160198143913</v>
      </c>
      <c r="K824" s="249">
        <f t="shared" si="272"/>
        <v>362.83286108159342</v>
      </c>
      <c r="L824" s="249">
        <f t="shared" si="272"/>
        <v>423.02800046079568</v>
      </c>
      <c r="M824" s="249">
        <f t="shared" si="272"/>
        <v>483.76481950719784</v>
      </c>
      <c r="N824" s="249">
        <f t="shared" si="272"/>
        <v>544.96937600000001</v>
      </c>
      <c r="O824" s="249">
        <f t="shared" si="272"/>
        <v>561.22941840000317</v>
      </c>
      <c r="P824" s="249">
        <f t="shared" si="272"/>
        <v>577.49460384000247</v>
      </c>
      <c r="Q824" s="249">
        <f t="shared" si="272"/>
        <v>593.74229376000176</v>
      </c>
      <c r="R824" s="249">
        <f t="shared" si="272"/>
        <v>609.97887104000085</v>
      </c>
      <c r="S824" s="249">
        <f t="shared" si="272"/>
        <v>626.15846160000001</v>
      </c>
      <c r="T824" s="249">
        <f t="shared" si="272"/>
        <v>642.32482720000314</v>
      </c>
      <c r="U824" s="249">
        <f t="shared" si="272"/>
        <v>658.36895376000234</v>
      </c>
      <c r="V824" s="249">
        <f t="shared" si="272"/>
        <v>674.3869977600018</v>
      </c>
      <c r="W824" s="249">
        <f t="shared" si="272"/>
        <v>690.26829200000088</v>
      </c>
      <c r="X824" s="249">
        <f t="shared" si="272"/>
        <v>706.06821600000001</v>
      </c>
      <c r="Y824" s="249">
        <f t="shared" si="272"/>
        <v>721.74695712000323</v>
      </c>
      <c r="Z824" s="249">
        <f t="shared" si="272"/>
        <v>737.28141760000244</v>
      </c>
      <c r="AA824" s="249">
        <f t="shared" si="272"/>
        <v>752.6719188800015</v>
      </c>
      <c r="AB824" s="249">
        <f t="shared" si="272"/>
        <v>767.93705856000088</v>
      </c>
      <c r="AC824" s="249">
        <f t="shared" si="272"/>
        <v>783.02439600000002</v>
      </c>
      <c r="AD824" s="249">
        <f t="shared" si="272"/>
        <v>797.9889433600033</v>
      </c>
      <c r="AE824" s="249">
        <f t="shared" si="272"/>
        <v>812.73082464000242</v>
      </c>
      <c r="AF824" s="249">
        <f t="shared" si="272"/>
        <v>827.33549696000171</v>
      </c>
      <c r="AG824" s="249">
        <f t="shared" si="272"/>
        <v>841.72181968000075</v>
      </c>
      <c r="AH824" s="249">
        <f t="shared" si="272"/>
        <v>855.90563520000001</v>
      </c>
    </row>
    <row r="825" spans="2:34" x14ac:dyDescent="0.25">
      <c r="B825" s="256" t="s">
        <v>223</v>
      </c>
      <c r="C825" s="249">
        <f t="shared" ref="C825:AH825" si="273">C439*C$575</f>
        <v>247.84769824000003</v>
      </c>
      <c r="D825" s="249">
        <f t="shared" si="273"/>
        <v>253.91105024000001</v>
      </c>
      <c r="E825" s="249">
        <f t="shared" si="273"/>
        <v>311.96257478399582</v>
      </c>
      <c r="F825" s="249">
        <f t="shared" si="273"/>
        <v>372.37363878400322</v>
      </c>
      <c r="G825" s="249">
        <f t="shared" si="273"/>
        <v>435.12941183999419</v>
      </c>
      <c r="H825" s="249">
        <f t="shared" si="273"/>
        <v>500.20669008000192</v>
      </c>
      <c r="I825" s="249">
        <f t="shared" si="273"/>
        <v>567.58724352000013</v>
      </c>
      <c r="J825" s="249">
        <f t="shared" si="273"/>
        <v>715.36373759997934</v>
      </c>
      <c r="K825" s="249">
        <f t="shared" si="273"/>
        <v>868.62385292798422</v>
      </c>
      <c r="L825" s="249">
        <f t="shared" si="273"/>
        <v>1027.3600225279893</v>
      </c>
      <c r="M825" s="249">
        <f t="shared" si="273"/>
        <v>1191.5698080639945</v>
      </c>
      <c r="N825" s="249">
        <f t="shared" si="273"/>
        <v>1361.2501760000002</v>
      </c>
      <c r="O825" s="249">
        <f t="shared" si="273"/>
        <v>1421.324728800008</v>
      </c>
      <c r="P825" s="249">
        <f t="shared" si="273"/>
        <v>1482.6967680000062</v>
      </c>
      <c r="Q825" s="249">
        <f t="shared" si="273"/>
        <v>1545.4018196000043</v>
      </c>
      <c r="R825" s="249">
        <f t="shared" si="273"/>
        <v>1609.492720000002</v>
      </c>
      <c r="S825" s="249">
        <f t="shared" si="273"/>
        <v>1674.9999360000002</v>
      </c>
      <c r="T825" s="249">
        <f t="shared" si="273"/>
        <v>1741.9474120000089</v>
      </c>
      <c r="U825" s="249">
        <f t="shared" si="273"/>
        <v>1810.3458120000066</v>
      </c>
      <c r="V825" s="249">
        <f t="shared" si="273"/>
        <v>1880.2350144000043</v>
      </c>
      <c r="W825" s="249">
        <f t="shared" si="273"/>
        <v>1951.6288204000025</v>
      </c>
      <c r="X825" s="249">
        <f t="shared" si="273"/>
        <v>2024.5610199999999</v>
      </c>
      <c r="Y825" s="249">
        <f t="shared" si="273"/>
        <v>2099.0241360000095</v>
      </c>
      <c r="Z825" s="249">
        <f t="shared" si="273"/>
        <v>2175.0277536000071</v>
      </c>
      <c r="AA825" s="249">
        <f t="shared" si="273"/>
        <v>2252.5385416000049</v>
      </c>
      <c r="AB825" s="249">
        <f t="shared" si="273"/>
        <v>2331.5197464000021</v>
      </c>
      <c r="AC825" s="249">
        <f t="shared" si="273"/>
        <v>2411.9230079999998</v>
      </c>
      <c r="AD825" s="249">
        <f t="shared" si="273"/>
        <v>2493.7369184000099</v>
      </c>
      <c r="AE825" s="249">
        <f t="shared" si="273"/>
        <v>2576.9065704000081</v>
      </c>
      <c r="AF825" s="249">
        <f t="shared" si="273"/>
        <v>2661.3895312000054</v>
      </c>
      <c r="AG825" s="249">
        <f t="shared" si="273"/>
        <v>2747.0848400000027</v>
      </c>
      <c r="AH825" s="249">
        <f t="shared" si="273"/>
        <v>2833.9324560000005</v>
      </c>
    </row>
    <row r="826" spans="2:34" x14ac:dyDescent="0.25">
      <c r="B826" s="256" t="s">
        <v>236</v>
      </c>
      <c r="C826" s="249">
        <f t="shared" ref="C826:AH826" si="274">C440*C$575</f>
        <v>730.03954815999998</v>
      </c>
      <c r="D826" s="249">
        <f t="shared" si="274"/>
        <v>751.48583744000007</v>
      </c>
      <c r="E826" s="249">
        <f t="shared" si="274"/>
        <v>928.00551542398728</v>
      </c>
      <c r="F826" s="249">
        <f t="shared" si="274"/>
        <v>1113.8245765920092</v>
      </c>
      <c r="G826" s="249">
        <f t="shared" si="274"/>
        <v>1309.1420975359822</v>
      </c>
      <c r="H826" s="249">
        <f t="shared" si="274"/>
        <v>1514.1728272320054</v>
      </c>
      <c r="I826" s="249">
        <f t="shared" si="274"/>
        <v>1729.0961896000001</v>
      </c>
      <c r="J826" s="249">
        <f t="shared" si="274"/>
        <v>2193.5354621439369</v>
      </c>
      <c r="K826" s="249">
        <f t="shared" si="274"/>
        <v>2681.1449104959506</v>
      </c>
      <c r="L826" s="249">
        <f t="shared" si="274"/>
        <v>3192.3300048639662</v>
      </c>
      <c r="M826" s="249">
        <f t="shared" si="274"/>
        <v>3727.4251975999828</v>
      </c>
      <c r="N826" s="249">
        <f t="shared" si="274"/>
        <v>4286.7688239999998</v>
      </c>
      <c r="O826" s="249">
        <f t="shared" si="274"/>
        <v>4505.7845768000252</v>
      </c>
      <c r="P826" s="249">
        <f t="shared" si="274"/>
        <v>4731.3280560000194</v>
      </c>
      <c r="Q826" s="249">
        <f t="shared" si="274"/>
        <v>4963.4394836000138</v>
      </c>
      <c r="R826" s="249">
        <f t="shared" si="274"/>
        <v>5202.1675992000064</v>
      </c>
      <c r="S826" s="249">
        <f t="shared" si="274"/>
        <v>5447.5618859999995</v>
      </c>
      <c r="T826" s="249">
        <f t="shared" si="274"/>
        <v>5699.5858400000279</v>
      </c>
      <c r="U826" s="249">
        <f t="shared" si="274"/>
        <v>5958.2714698000209</v>
      </c>
      <c r="V826" s="249">
        <f t="shared" si="274"/>
        <v>6223.553980800014</v>
      </c>
      <c r="W826" s="249">
        <f t="shared" si="274"/>
        <v>6495.3729386000068</v>
      </c>
      <c r="X826" s="249">
        <f t="shared" si="274"/>
        <v>6773.6856200000002</v>
      </c>
      <c r="Y826" s="249">
        <f t="shared" si="274"/>
        <v>7058.4369648000311</v>
      </c>
      <c r="Z826" s="249">
        <f t="shared" si="274"/>
        <v>7349.5871904000251</v>
      </c>
      <c r="AA826" s="249">
        <f t="shared" si="274"/>
        <v>7647.0638296000152</v>
      </c>
      <c r="AB826" s="249">
        <f t="shared" si="274"/>
        <v>7950.8559312000079</v>
      </c>
      <c r="AC826" s="249">
        <f t="shared" si="274"/>
        <v>8260.8977879999984</v>
      </c>
      <c r="AD826" s="249">
        <f t="shared" si="274"/>
        <v>8577.0812400000341</v>
      </c>
      <c r="AE826" s="249">
        <f t="shared" si="274"/>
        <v>8899.369986000027</v>
      </c>
      <c r="AF826" s="249">
        <f t="shared" si="274"/>
        <v>9227.5420276000168</v>
      </c>
      <c r="AG826" s="249">
        <f t="shared" si="274"/>
        <v>9561.441175000009</v>
      </c>
      <c r="AH826" s="249">
        <f t="shared" si="274"/>
        <v>9900.8967720000001</v>
      </c>
    </row>
    <row r="827" spans="2:34" x14ac:dyDescent="0.25">
      <c r="B827" s="256" t="s">
        <v>263</v>
      </c>
      <c r="C827" s="249">
        <f t="shared" ref="C827:AH827" si="275">C441*C$575</f>
        <v>866.30615702400019</v>
      </c>
      <c r="D827" s="249">
        <f t="shared" si="275"/>
        <v>864.66165960000023</v>
      </c>
      <c r="E827" s="249">
        <f t="shared" si="275"/>
        <v>1035.1485087551862</v>
      </c>
      <c r="F827" s="249">
        <f t="shared" si="275"/>
        <v>1204.3216240384104</v>
      </c>
      <c r="G827" s="249">
        <f t="shared" si="275"/>
        <v>1372.0703318783815</v>
      </c>
      <c r="H827" s="249">
        <f t="shared" si="275"/>
        <v>1538.3951524800059</v>
      </c>
      <c r="I827" s="249">
        <f t="shared" si="275"/>
        <v>1703.3620651520005</v>
      </c>
      <c r="J827" s="249">
        <f t="shared" si="275"/>
        <v>2095.6610274431396</v>
      </c>
      <c r="K827" s="249">
        <f t="shared" si="275"/>
        <v>2484.6784172287548</v>
      </c>
      <c r="L827" s="249">
        <f t="shared" si="275"/>
        <v>2870.3161268991707</v>
      </c>
      <c r="M827" s="249">
        <f t="shared" si="275"/>
        <v>3252.5451305343854</v>
      </c>
      <c r="N827" s="249">
        <f t="shared" si="275"/>
        <v>3631.3508624000006</v>
      </c>
      <c r="O827" s="249">
        <f t="shared" si="275"/>
        <v>3706.5962014000211</v>
      </c>
      <c r="P827" s="249">
        <f t="shared" si="275"/>
        <v>3780.9400876800155</v>
      </c>
      <c r="Q827" s="249">
        <f t="shared" si="275"/>
        <v>3854.3986127200105</v>
      </c>
      <c r="R827" s="249">
        <f t="shared" si="275"/>
        <v>3927.0348937600056</v>
      </c>
      <c r="S827" s="249">
        <f t="shared" si="275"/>
        <v>3998.8358550000007</v>
      </c>
      <c r="T827" s="249">
        <f t="shared" si="275"/>
        <v>4069.84501176002</v>
      </c>
      <c r="U827" s="249">
        <f t="shared" si="275"/>
        <v>4140.0779136400151</v>
      </c>
      <c r="V827" s="249">
        <f t="shared" si="275"/>
        <v>4209.5458694400104</v>
      </c>
      <c r="W827" s="249">
        <f t="shared" si="275"/>
        <v>4278.1941728400052</v>
      </c>
      <c r="X827" s="249">
        <f t="shared" si="275"/>
        <v>4346.008358000001</v>
      </c>
      <c r="Y827" s="249">
        <f t="shared" si="275"/>
        <v>4412.9994510000206</v>
      </c>
      <c r="Z827" s="249">
        <f t="shared" si="275"/>
        <v>4479.1379547200158</v>
      </c>
      <c r="AA827" s="249">
        <f t="shared" si="275"/>
        <v>4544.3835580000105</v>
      </c>
      <c r="AB827" s="249">
        <f t="shared" si="275"/>
        <v>4608.6575940000057</v>
      </c>
      <c r="AC827" s="249">
        <f t="shared" si="275"/>
        <v>4671.9084192000009</v>
      </c>
      <c r="AD827" s="249">
        <f t="shared" si="275"/>
        <v>4734.0787356800192</v>
      </c>
      <c r="AE827" s="249">
        <f t="shared" si="275"/>
        <v>4795.1886165600145</v>
      </c>
      <c r="AF827" s="249">
        <f t="shared" si="275"/>
        <v>4855.1417014400095</v>
      </c>
      <c r="AG827" s="249">
        <f t="shared" si="275"/>
        <v>4913.8970430400059</v>
      </c>
      <c r="AH827" s="249">
        <f t="shared" si="275"/>
        <v>4971.4474320000008</v>
      </c>
    </row>
    <row r="828" spans="2:34" x14ac:dyDescent="0.25">
      <c r="B828" s="256" t="s">
        <v>451</v>
      </c>
      <c r="C828" s="249">
        <f t="shared" ref="C828:AH828" si="276">C442*C$575</f>
        <v>48467.948407456002</v>
      </c>
      <c r="D828" s="249">
        <f t="shared" si="276"/>
        <v>48622.839505520002</v>
      </c>
      <c r="E828" s="249">
        <f t="shared" si="276"/>
        <v>58428.556485906411</v>
      </c>
      <c r="F828" s="249">
        <f t="shared" si="276"/>
        <v>68152.931483325388</v>
      </c>
      <c r="G828" s="249">
        <f t="shared" si="276"/>
        <v>77787.811241240546</v>
      </c>
      <c r="H828" s="249">
        <f t="shared" si="276"/>
        <v>87366.744635616313</v>
      </c>
      <c r="I828" s="249">
        <f t="shared" si="276"/>
        <v>96933.541811424016</v>
      </c>
      <c r="J828" s="249">
        <f t="shared" si="276"/>
        <v>119559.29989814694</v>
      </c>
      <c r="K828" s="249">
        <f t="shared" si="276"/>
        <v>142162.3939262566</v>
      </c>
      <c r="L828" s="249">
        <f t="shared" si="276"/>
        <v>164745.2526372335</v>
      </c>
      <c r="M828" s="249">
        <f t="shared" si="276"/>
        <v>187288.50281064236</v>
      </c>
      <c r="N828" s="249">
        <f t="shared" si="276"/>
        <v>209767.8544176</v>
      </c>
      <c r="O828" s="249">
        <f t="shared" si="276"/>
        <v>214785.64782684119</v>
      </c>
      <c r="P828" s="249">
        <f t="shared" si="276"/>
        <v>219781.55335920092</v>
      </c>
      <c r="Q828" s="249">
        <f t="shared" si="276"/>
        <v>224753.1120301206</v>
      </c>
      <c r="R828" s="249">
        <f t="shared" si="276"/>
        <v>229697.1475092803</v>
      </c>
      <c r="S828" s="249">
        <f t="shared" si="276"/>
        <v>234610.52560379999</v>
      </c>
      <c r="T828" s="249">
        <f t="shared" si="276"/>
        <v>239491.49647448119</v>
      </c>
      <c r="U828" s="249">
        <f t="shared" si="276"/>
        <v>244338.29690916091</v>
      </c>
      <c r="V828" s="249">
        <f t="shared" si="276"/>
        <v>249147.61899264058</v>
      </c>
      <c r="W828" s="249">
        <f t="shared" si="276"/>
        <v>253915.74907916028</v>
      </c>
      <c r="X828" s="249">
        <f t="shared" si="276"/>
        <v>258639.41432600003</v>
      </c>
      <c r="Y828" s="249">
        <f t="shared" si="276"/>
        <v>263316.95244900114</v>
      </c>
      <c r="Z828" s="249">
        <f t="shared" si="276"/>
        <v>267947.13515440084</v>
      </c>
      <c r="AA828" s="249">
        <f t="shared" si="276"/>
        <v>272527.99983416067</v>
      </c>
      <c r="AB828" s="249">
        <f t="shared" si="276"/>
        <v>277057.68342048029</v>
      </c>
      <c r="AC828" s="249">
        <f t="shared" si="276"/>
        <v>281535.09324159997</v>
      </c>
      <c r="AD828" s="249">
        <f t="shared" si="276"/>
        <v>285959.51939520118</v>
      </c>
      <c r="AE828" s="249">
        <f t="shared" si="276"/>
        <v>290331.92738376092</v>
      </c>
      <c r="AF828" s="249">
        <f t="shared" si="276"/>
        <v>294655.77260352054</v>
      </c>
      <c r="AG828" s="249">
        <f t="shared" si="276"/>
        <v>298936.04222236032</v>
      </c>
      <c r="AH828" s="249">
        <f t="shared" si="276"/>
        <v>303177.51701039996</v>
      </c>
    </row>
    <row r="829" spans="2:34" x14ac:dyDescent="0.25">
      <c r="B829" s="256" t="s">
        <v>237</v>
      </c>
      <c r="C829" s="249">
        <f t="shared" ref="C829:AH829" si="277">C443*C$575</f>
        <v>5462.5606110720009</v>
      </c>
      <c r="D829" s="249">
        <f t="shared" si="277"/>
        <v>5580.2037548799999</v>
      </c>
      <c r="E829" s="249">
        <f t="shared" si="277"/>
        <v>6838.2989697023077</v>
      </c>
      <c r="F829" s="249">
        <f t="shared" si="277"/>
        <v>8144.7872955904695</v>
      </c>
      <c r="G829" s="249">
        <f t="shared" si="277"/>
        <v>9500.0628475902722</v>
      </c>
      <c r="H829" s="249">
        <f t="shared" si="277"/>
        <v>10904.524302182441</v>
      </c>
      <c r="I829" s="249">
        <f t="shared" si="277"/>
        <v>12358.526230016001</v>
      </c>
      <c r="J829" s="249">
        <f t="shared" si="277"/>
        <v>15560.958971903552</v>
      </c>
      <c r="K829" s="249">
        <f t="shared" si="277"/>
        <v>18879.565718374055</v>
      </c>
      <c r="L829" s="249">
        <f t="shared" si="277"/>
        <v>22315.137510399767</v>
      </c>
      <c r="M829" s="249">
        <f t="shared" si="277"/>
        <v>25868.476776140684</v>
      </c>
      <c r="N829" s="249">
        <f t="shared" si="277"/>
        <v>29540.333555200003</v>
      </c>
      <c r="O829" s="249">
        <f t="shared" si="277"/>
        <v>30834.526479040171</v>
      </c>
      <c r="P829" s="249">
        <f t="shared" si="277"/>
        <v>32158.126439040134</v>
      </c>
      <c r="Q829" s="249">
        <f t="shared" si="277"/>
        <v>33511.156742080086</v>
      </c>
      <c r="R829" s="249">
        <f t="shared" si="277"/>
        <v>34893.667944960049</v>
      </c>
      <c r="S829" s="249">
        <f t="shared" si="277"/>
        <v>36305.631763200006</v>
      </c>
      <c r="T829" s="249">
        <f t="shared" si="277"/>
        <v>37746.986337920185</v>
      </c>
      <c r="U829" s="249">
        <f t="shared" si="277"/>
        <v>39217.657219840141</v>
      </c>
      <c r="V829" s="249">
        <f t="shared" si="277"/>
        <v>40717.669355520098</v>
      </c>
      <c r="W829" s="249">
        <f t="shared" si="277"/>
        <v>42246.97267616004</v>
      </c>
      <c r="X829" s="249">
        <f t="shared" si="277"/>
        <v>43805.527887999997</v>
      </c>
      <c r="Y829" s="249">
        <f t="shared" si="277"/>
        <v>45393.16745088021</v>
      </c>
      <c r="Z829" s="249">
        <f t="shared" si="277"/>
        <v>47009.625678080156</v>
      </c>
      <c r="AA829" s="249">
        <f t="shared" si="277"/>
        <v>48654.475354880102</v>
      </c>
      <c r="AB829" s="249">
        <f t="shared" si="277"/>
        <v>50327.203495680056</v>
      </c>
      <c r="AC829" s="249">
        <f t="shared" si="277"/>
        <v>52027.250774399996</v>
      </c>
      <c r="AD829" s="249">
        <f t="shared" si="277"/>
        <v>53754.253611520224</v>
      </c>
      <c r="AE829" s="249">
        <f t="shared" si="277"/>
        <v>55507.774856640171</v>
      </c>
      <c r="AF829" s="249">
        <f t="shared" si="277"/>
        <v>57287.245052800106</v>
      </c>
      <c r="AG829" s="249">
        <f t="shared" si="277"/>
        <v>59091.956814720063</v>
      </c>
      <c r="AH829" s="249">
        <f t="shared" si="277"/>
        <v>60921.283257599993</v>
      </c>
    </row>
    <row r="830" spans="2:34" x14ac:dyDescent="0.25">
      <c r="B830" s="256" t="s">
        <v>436</v>
      </c>
      <c r="C830" s="249">
        <f t="shared" ref="C830:AH830" si="278">C444*C$575</f>
        <v>9045.8785985920003</v>
      </c>
      <c r="D830" s="249">
        <f t="shared" si="278"/>
        <v>9002.3517749760013</v>
      </c>
      <c r="E830" s="249">
        <f t="shared" si="278"/>
        <v>10748.607241094252</v>
      </c>
      <c r="F830" s="249">
        <f t="shared" si="278"/>
        <v>12474.618191190506</v>
      </c>
      <c r="G830" s="249">
        <f t="shared" si="278"/>
        <v>14180.829774182206</v>
      </c>
      <c r="H830" s="249">
        <f t="shared" si="278"/>
        <v>15868.983201206458</v>
      </c>
      <c r="I830" s="249">
        <f t="shared" si="278"/>
        <v>17541.107812384002</v>
      </c>
      <c r="J830" s="249">
        <f t="shared" si="278"/>
        <v>21551.113618828178</v>
      </c>
      <c r="K830" s="249">
        <f t="shared" si="278"/>
        <v>25524.25755592914</v>
      </c>
      <c r="L830" s="249">
        <f t="shared" si="278"/>
        <v>29462.683707698892</v>
      </c>
      <c r="M830" s="249">
        <f t="shared" si="278"/>
        <v>33367.94211555185</v>
      </c>
      <c r="N830" s="249">
        <f t="shared" si="278"/>
        <v>37241.264710399999</v>
      </c>
      <c r="O830" s="249">
        <f t="shared" si="278"/>
        <v>38006.932153200214</v>
      </c>
      <c r="P830" s="249">
        <f t="shared" si="278"/>
        <v>38770.001936400156</v>
      </c>
      <c r="Q830" s="249">
        <f t="shared" si="278"/>
        <v>39529.407395440103</v>
      </c>
      <c r="R830" s="249">
        <f t="shared" si="278"/>
        <v>40283.417570880047</v>
      </c>
      <c r="S830" s="249">
        <f t="shared" si="278"/>
        <v>41030.43471899999</v>
      </c>
      <c r="T830" s="249">
        <f t="shared" si="278"/>
        <v>41769.638422480202</v>
      </c>
      <c r="U830" s="249">
        <f t="shared" si="278"/>
        <v>42500.49131220016</v>
      </c>
      <c r="V830" s="249">
        <f t="shared" si="278"/>
        <v>43222.421095680103</v>
      </c>
      <c r="W830" s="249">
        <f t="shared" si="278"/>
        <v>43934.706492880054</v>
      </c>
      <c r="X830" s="249">
        <f t="shared" si="278"/>
        <v>44636.536850000004</v>
      </c>
      <c r="Y830" s="249">
        <f t="shared" si="278"/>
        <v>45327.137657040206</v>
      </c>
      <c r="Z830" s="249">
        <f t="shared" si="278"/>
        <v>46005.525614880142</v>
      </c>
      <c r="AA830" s="249">
        <f t="shared" si="278"/>
        <v>46670.438413040094</v>
      </c>
      <c r="AB830" s="249">
        <f t="shared" si="278"/>
        <v>47320.704429120044</v>
      </c>
      <c r="AC830" s="249">
        <f t="shared" si="278"/>
        <v>47955.067173199997</v>
      </c>
      <c r="AD830" s="249">
        <f t="shared" si="278"/>
        <v>48572.614507200189</v>
      </c>
      <c r="AE830" s="249">
        <f t="shared" si="278"/>
        <v>49172.788502280157</v>
      </c>
      <c r="AF830" s="249">
        <f t="shared" si="278"/>
        <v>49754.602949040098</v>
      </c>
      <c r="AG830" s="249">
        <f t="shared" si="278"/>
        <v>50317.199878160056</v>
      </c>
      <c r="AH830" s="249">
        <f t="shared" si="278"/>
        <v>50859.981931200004</v>
      </c>
    </row>
    <row r="831" spans="2:34" x14ac:dyDescent="0.25">
      <c r="B831" s="256" t="s">
        <v>334</v>
      </c>
      <c r="C831" s="249">
        <f t="shared" ref="C831:AH831" si="279">C445*C$575</f>
        <v>33.838940255999994</v>
      </c>
      <c r="D831" s="249">
        <f t="shared" si="279"/>
        <v>33.995140431999999</v>
      </c>
      <c r="E831" s="249">
        <f t="shared" si="279"/>
        <v>40.973995103999442</v>
      </c>
      <c r="F831" s="249">
        <f t="shared" si="279"/>
        <v>47.998410678400404</v>
      </c>
      <c r="G831" s="249">
        <f t="shared" si="279"/>
        <v>55.061256934399246</v>
      </c>
      <c r="H831" s="249">
        <f t="shared" si="279"/>
        <v>62.153832585600213</v>
      </c>
      <c r="I831" s="249">
        <f t="shared" si="279"/>
        <v>69.262239743999999</v>
      </c>
      <c r="J831" s="249">
        <f t="shared" si="279"/>
        <v>85.75137713919753</v>
      </c>
      <c r="K831" s="249">
        <f t="shared" si="279"/>
        <v>102.29064676479813</v>
      </c>
      <c r="L831" s="249">
        <f t="shared" si="279"/>
        <v>118.86877793279875</v>
      </c>
      <c r="M831" s="249">
        <f t="shared" si="279"/>
        <v>135.47673307519935</v>
      </c>
      <c r="N831" s="249">
        <f t="shared" si="279"/>
        <v>152.0899216</v>
      </c>
      <c r="O831" s="249">
        <f t="shared" si="279"/>
        <v>156.09548208000086</v>
      </c>
      <c r="P831" s="249">
        <f t="shared" si="279"/>
        <v>160.08475392000062</v>
      </c>
      <c r="Q831" s="249">
        <f t="shared" si="279"/>
        <v>164.04739252000044</v>
      </c>
      <c r="R831" s="249">
        <f t="shared" si="279"/>
        <v>167.9780449600002</v>
      </c>
      <c r="S831" s="249">
        <f t="shared" si="279"/>
        <v>171.93020759999999</v>
      </c>
      <c r="T831" s="249">
        <f t="shared" si="279"/>
        <v>175.81432576000086</v>
      </c>
      <c r="U831" s="249">
        <f t="shared" si="279"/>
        <v>179.70583292000063</v>
      </c>
      <c r="V831" s="249">
        <f t="shared" si="279"/>
        <v>183.57192192000045</v>
      </c>
      <c r="W831" s="249">
        <f t="shared" si="279"/>
        <v>187.42691100000019</v>
      </c>
      <c r="X831" s="249">
        <f t="shared" si="279"/>
        <v>191.25030800000002</v>
      </c>
      <c r="Y831" s="249">
        <f t="shared" si="279"/>
        <v>195.04516704000088</v>
      </c>
      <c r="Z831" s="249">
        <f t="shared" si="279"/>
        <v>198.83713616000063</v>
      </c>
      <c r="AA831" s="249">
        <f t="shared" si="279"/>
        <v>202.58260384000042</v>
      </c>
      <c r="AB831" s="249">
        <f t="shared" si="279"/>
        <v>206.3091556800002</v>
      </c>
      <c r="AC831" s="249">
        <f t="shared" si="279"/>
        <v>209.99603679999996</v>
      </c>
      <c r="AD831" s="249">
        <f t="shared" si="279"/>
        <v>213.62472544000087</v>
      </c>
      <c r="AE831" s="249">
        <f t="shared" si="279"/>
        <v>217.22605836000062</v>
      </c>
      <c r="AF831" s="249">
        <f t="shared" si="279"/>
        <v>220.78180936000041</v>
      </c>
      <c r="AG831" s="249">
        <f t="shared" si="279"/>
        <v>224.26675732000018</v>
      </c>
      <c r="AH831" s="249">
        <f t="shared" si="279"/>
        <v>227.70139439999997</v>
      </c>
    </row>
    <row r="832" spans="2:34" x14ac:dyDescent="0.25">
      <c r="B832" s="256" t="s">
        <v>354</v>
      </c>
      <c r="C832" s="249">
        <f t="shared" ref="C832:AH832" si="280">C446*C$575</f>
        <v>5175.9865344</v>
      </c>
      <c r="D832" s="249">
        <f t="shared" si="280"/>
        <v>5274.3429248000002</v>
      </c>
      <c r="E832" s="249">
        <f t="shared" si="280"/>
        <v>6447.313367039912</v>
      </c>
      <c r="F832" s="249">
        <f t="shared" si="280"/>
        <v>7659.5991628800657</v>
      </c>
      <c r="G832" s="249">
        <f t="shared" si="280"/>
        <v>8911.0000025598802</v>
      </c>
      <c r="H832" s="249">
        <f t="shared" si="280"/>
        <v>10201.213831680036</v>
      </c>
      <c r="I832" s="249">
        <f t="shared" si="280"/>
        <v>11529.881011199999</v>
      </c>
      <c r="J832" s="249">
        <f t="shared" si="280"/>
        <v>14476.776857599581</v>
      </c>
      <c r="K832" s="249">
        <f t="shared" si="280"/>
        <v>17513.354593279681</v>
      </c>
      <c r="L832" s="249">
        <f t="shared" si="280"/>
        <v>20638.720471039785</v>
      </c>
      <c r="M832" s="249">
        <f t="shared" si="280"/>
        <v>23851.969249279889</v>
      </c>
      <c r="N832" s="249">
        <f t="shared" si="280"/>
        <v>27152.076800000003</v>
      </c>
      <c r="O832" s="249">
        <f t="shared" si="280"/>
        <v>28250.353984000158</v>
      </c>
      <c r="P832" s="249">
        <f t="shared" si="280"/>
        <v>29365.637952000121</v>
      </c>
      <c r="Q832" s="249">
        <f t="shared" si="280"/>
        <v>30497.225056000079</v>
      </c>
      <c r="R832" s="249">
        <f t="shared" si="280"/>
        <v>31644.291712000038</v>
      </c>
      <c r="S832" s="249">
        <f t="shared" si="280"/>
        <v>32806.071360000002</v>
      </c>
      <c r="T832" s="249">
        <f t="shared" si="280"/>
        <v>33981.856000000167</v>
      </c>
      <c r="U832" s="249">
        <f t="shared" si="280"/>
        <v>35171.220480000127</v>
      </c>
      <c r="V832" s="249">
        <f t="shared" si="280"/>
        <v>36373.853184000087</v>
      </c>
      <c r="W832" s="249">
        <f t="shared" si="280"/>
        <v>37589.638912000046</v>
      </c>
      <c r="X832" s="249">
        <f t="shared" si="280"/>
        <v>38818.3024</v>
      </c>
      <c r="Y832" s="249">
        <f t="shared" si="280"/>
        <v>40059.435936000184</v>
      </c>
      <c r="Z832" s="249">
        <f t="shared" si="280"/>
        <v>41312.410880000134</v>
      </c>
      <c r="AA832" s="249">
        <f t="shared" si="280"/>
        <v>42576.614656000093</v>
      </c>
      <c r="AB832" s="249">
        <f t="shared" si="280"/>
        <v>43851.378240000049</v>
      </c>
      <c r="AC832" s="249">
        <f t="shared" si="280"/>
        <v>45136.013119999996</v>
      </c>
      <c r="AD832" s="249">
        <f t="shared" si="280"/>
        <v>46429.910016000191</v>
      </c>
      <c r="AE832" s="249">
        <f t="shared" si="280"/>
        <v>47732.500416000134</v>
      </c>
      <c r="AF832" s="249">
        <f t="shared" si="280"/>
        <v>49043.302208000103</v>
      </c>
      <c r="AG832" s="249">
        <f t="shared" si="280"/>
        <v>50361.875136000053</v>
      </c>
      <c r="AH832" s="249">
        <f t="shared" si="280"/>
        <v>51687.770879999996</v>
      </c>
    </row>
    <row r="833" spans="2:34" x14ac:dyDescent="0.25">
      <c r="B833" s="256" t="s">
        <v>238</v>
      </c>
      <c r="C833" s="249">
        <f t="shared" ref="C833:AH833" si="281">C447*C$575</f>
        <v>7820.4980305919999</v>
      </c>
      <c r="D833" s="249">
        <f t="shared" si="281"/>
        <v>8041.8914467839995</v>
      </c>
      <c r="E833" s="249">
        <f t="shared" si="281"/>
        <v>9918.0720857086653</v>
      </c>
      <c r="F833" s="249">
        <f t="shared" si="281"/>
        <v>11886.957918617702</v>
      </c>
      <c r="G833" s="249">
        <f t="shared" si="281"/>
        <v>13950.569952051012</v>
      </c>
      <c r="H833" s="249">
        <f t="shared" si="281"/>
        <v>16112.212682342459</v>
      </c>
      <c r="I833" s="249">
        <f t="shared" si="281"/>
        <v>18375.272660992003</v>
      </c>
      <c r="J833" s="249">
        <f t="shared" si="281"/>
        <v>23283.358285823331</v>
      </c>
      <c r="K833" s="249">
        <f t="shared" si="281"/>
        <v>28427.552209305086</v>
      </c>
      <c r="L833" s="249">
        <f t="shared" si="281"/>
        <v>33812.050863718046</v>
      </c>
      <c r="M833" s="249">
        <f t="shared" si="281"/>
        <v>39440.541108633421</v>
      </c>
      <c r="N833" s="249">
        <f t="shared" si="281"/>
        <v>45316.476108800009</v>
      </c>
      <c r="O833" s="249">
        <f t="shared" si="281"/>
        <v>47589.506565120268</v>
      </c>
      <c r="P833" s="249">
        <f t="shared" si="281"/>
        <v>49929.918904320206</v>
      </c>
      <c r="Q833" s="249">
        <f t="shared" si="281"/>
        <v>52337.932508160142</v>
      </c>
      <c r="R833" s="249">
        <f t="shared" si="281"/>
        <v>54813.790986240077</v>
      </c>
      <c r="S833" s="249">
        <f t="shared" si="281"/>
        <v>57357.657676800009</v>
      </c>
      <c r="T833" s="249">
        <f t="shared" si="281"/>
        <v>59969.685800960302</v>
      </c>
      <c r="U833" s="249">
        <f t="shared" si="281"/>
        <v>62649.976197120232</v>
      </c>
      <c r="V833" s="249">
        <f t="shared" si="281"/>
        <v>65398.551429120162</v>
      </c>
      <c r="W833" s="249">
        <f t="shared" si="281"/>
        <v>68215.600660480093</v>
      </c>
      <c r="X833" s="249">
        <f t="shared" si="281"/>
        <v>71101.172479999994</v>
      </c>
      <c r="Y833" s="249">
        <f t="shared" si="281"/>
        <v>74055.086177280333</v>
      </c>
      <c r="Z833" s="249">
        <f t="shared" si="281"/>
        <v>77077.339156480259</v>
      </c>
      <c r="AA833" s="249">
        <f t="shared" si="281"/>
        <v>80168.104872960161</v>
      </c>
      <c r="AB833" s="249">
        <f t="shared" si="281"/>
        <v>83327.814236160077</v>
      </c>
      <c r="AC833" s="249">
        <f t="shared" si="281"/>
        <v>86556.511641600009</v>
      </c>
      <c r="AD833" s="249">
        <f t="shared" si="281"/>
        <v>89854.088396800376</v>
      </c>
      <c r="AE833" s="249">
        <f t="shared" si="281"/>
        <v>93219.926492160288</v>
      </c>
      <c r="AF833" s="249">
        <f t="shared" si="281"/>
        <v>96653.505894400194</v>
      </c>
      <c r="AG833" s="249">
        <f t="shared" si="281"/>
        <v>100154.16000512011</v>
      </c>
      <c r="AH833" s="249">
        <f t="shared" si="281"/>
        <v>103721.0084352</v>
      </c>
    </row>
    <row r="834" spans="2:34" x14ac:dyDescent="0.25">
      <c r="B834" s="256" t="s">
        <v>239</v>
      </c>
      <c r="C834" s="249">
        <f t="shared" ref="C834:AH834" si="282">C448*C$575</f>
        <v>747.89750844799983</v>
      </c>
      <c r="D834" s="249">
        <f t="shared" si="282"/>
        <v>766.22821331199998</v>
      </c>
      <c r="E834" s="249">
        <f t="shared" si="282"/>
        <v>941.66272627198714</v>
      </c>
      <c r="F834" s="249">
        <f t="shared" si="282"/>
        <v>1124.7001152576092</v>
      </c>
      <c r="G834" s="249">
        <f t="shared" si="282"/>
        <v>1315.429540044782</v>
      </c>
      <c r="H834" s="249">
        <f t="shared" si="282"/>
        <v>1513.9657013760054</v>
      </c>
      <c r="I834" s="249">
        <f t="shared" si="282"/>
        <v>1720.4161360640001</v>
      </c>
      <c r="J834" s="249">
        <f t="shared" si="282"/>
        <v>2171.9510350079372</v>
      </c>
      <c r="K834" s="249">
        <f t="shared" si="282"/>
        <v>2642.0504449663517</v>
      </c>
      <c r="L834" s="249">
        <f t="shared" si="282"/>
        <v>3130.9701344767673</v>
      </c>
      <c r="M834" s="249">
        <f t="shared" si="282"/>
        <v>3638.9795769855832</v>
      </c>
      <c r="N834" s="249">
        <f t="shared" si="282"/>
        <v>4166.3329023999995</v>
      </c>
      <c r="O834" s="249">
        <f t="shared" si="282"/>
        <v>4360.2246908800234</v>
      </c>
      <c r="P834" s="249">
        <f t="shared" si="282"/>
        <v>4559.279350080018</v>
      </c>
      <c r="Q834" s="249">
        <f t="shared" si="282"/>
        <v>4763.5329789600119</v>
      </c>
      <c r="R834" s="249">
        <f t="shared" si="282"/>
        <v>4972.9602278400071</v>
      </c>
      <c r="S834" s="249">
        <f t="shared" si="282"/>
        <v>5187.5855999999994</v>
      </c>
      <c r="T834" s="249">
        <f t="shared" si="282"/>
        <v>5407.4255579200262</v>
      </c>
      <c r="U834" s="249">
        <f t="shared" si="282"/>
        <v>5632.4719761600199</v>
      </c>
      <c r="V834" s="249">
        <f t="shared" si="282"/>
        <v>5862.7873190400132</v>
      </c>
      <c r="W834" s="249">
        <f t="shared" si="282"/>
        <v>6098.4938067200064</v>
      </c>
      <c r="X834" s="249">
        <f t="shared" si="282"/>
        <v>6339.6566119999989</v>
      </c>
      <c r="Y834" s="249">
        <f t="shared" si="282"/>
        <v>6586.2580874400282</v>
      </c>
      <c r="Z834" s="249">
        <f t="shared" si="282"/>
        <v>6838.2687360000218</v>
      </c>
      <c r="AA834" s="249">
        <f t="shared" si="282"/>
        <v>7095.5815304000134</v>
      </c>
      <c r="AB834" s="249">
        <f t="shared" si="282"/>
        <v>7357.9480099200073</v>
      </c>
      <c r="AC834" s="249">
        <f t="shared" si="282"/>
        <v>7625.2315655999982</v>
      </c>
      <c r="AD834" s="249">
        <f t="shared" si="282"/>
        <v>7897.3389241600307</v>
      </c>
      <c r="AE834" s="249">
        <f t="shared" si="282"/>
        <v>8174.1743577600237</v>
      </c>
      <c r="AF834" s="249">
        <f t="shared" si="282"/>
        <v>8455.7186531200168</v>
      </c>
      <c r="AG834" s="249">
        <f t="shared" si="282"/>
        <v>8741.821574240008</v>
      </c>
      <c r="AH834" s="249">
        <f t="shared" si="282"/>
        <v>9032.447318399998</v>
      </c>
    </row>
    <row r="835" spans="2:34" x14ac:dyDescent="0.25">
      <c r="B835" s="256" t="s">
        <v>368</v>
      </c>
      <c r="C835" s="249">
        <f t="shared" ref="C835:AH835" si="283">C449*C$575</f>
        <v>53.867444400000004</v>
      </c>
      <c r="D835" s="249">
        <f t="shared" si="283"/>
        <v>54.127844144000008</v>
      </c>
      <c r="E835" s="249">
        <f t="shared" si="283"/>
        <v>65.264736556799122</v>
      </c>
      <c r="F835" s="249">
        <f t="shared" si="283"/>
        <v>76.49962295360065</v>
      </c>
      <c r="G835" s="249">
        <f t="shared" si="283"/>
        <v>87.832448281598815</v>
      </c>
      <c r="H835" s="249">
        <f t="shared" si="283"/>
        <v>99.261395798400358</v>
      </c>
      <c r="I835" s="249">
        <f t="shared" si="283"/>
        <v>110.78687840000002</v>
      </c>
      <c r="J835" s="249">
        <f t="shared" si="283"/>
        <v>137.40747553279607</v>
      </c>
      <c r="K835" s="249">
        <f t="shared" si="283"/>
        <v>164.24620143359704</v>
      </c>
      <c r="L835" s="249">
        <f t="shared" si="283"/>
        <v>191.28543920639802</v>
      </c>
      <c r="M835" s="249">
        <f t="shared" si="283"/>
        <v>218.48601758719903</v>
      </c>
      <c r="N835" s="249">
        <f t="shared" si="283"/>
        <v>245.81823200000002</v>
      </c>
      <c r="O835" s="249">
        <f t="shared" si="283"/>
        <v>252.77301632000143</v>
      </c>
      <c r="P835" s="249">
        <f t="shared" si="283"/>
        <v>259.67083296000106</v>
      </c>
      <c r="Q835" s="249">
        <f t="shared" si="283"/>
        <v>266.51283384000072</v>
      </c>
      <c r="R835" s="249">
        <f t="shared" si="283"/>
        <v>273.29302000000035</v>
      </c>
      <c r="S835" s="249">
        <f t="shared" si="283"/>
        <v>280.00912500000004</v>
      </c>
      <c r="T835" s="249">
        <f t="shared" si="283"/>
        <v>286.65235984000145</v>
      </c>
      <c r="U835" s="249">
        <f t="shared" si="283"/>
        <v>293.2179148800011</v>
      </c>
      <c r="V835" s="249">
        <f t="shared" si="283"/>
        <v>299.69894592000071</v>
      </c>
      <c r="W835" s="249">
        <f t="shared" si="283"/>
        <v>306.09551280000039</v>
      </c>
      <c r="X835" s="249">
        <f t="shared" si="283"/>
        <v>312.41491600000001</v>
      </c>
      <c r="Y835" s="249">
        <f t="shared" si="283"/>
        <v>318.63994404000147</v>
      </c>
      <c r="Z835" s="249">
        <f t="shared" si="283"/>
        <v>324.78082208000109</v>
      </c>
      <c r="AA835" s="249">
        <f t="shared" si="283"/>
        <v>330.82640492000075</v>
      </c>
      <c r="AB835" s="249">
        <f t="shared" si="283"/>
        <v>336.77314704000037</v>
      </c>
      <c r="AC835" s="249">
        <f t="shared" si="283"/>
        <v>342.61926820000002</v>
      </c>
      <c r="AD835" s="249">
        <f t="shared" si="283"/>
        <v>348.35987648000145</v>
      </c>
      <c r="AE835" s="249">
        <f t="shared" si="283"/>
        <v>353.99604900000105</v>
      </c>
      <c r="AF835" s="249">
        <f t="shared" si="283"/>
        <v>359.52017112000073</v>
      </c>
      <c r="AG835" s="249">
        <f t="shared" si="283"/>
        <v>364.94251288000038</v>
      </c>
      <c r="AH835" s="249">
        <f t="shared" si="283"/>
        <v>370.24115040000004</v>
      </c>
    </row>
    <row r="836" spans="2:34" x14ac:dyDescent="0.25">
      <c r="B836" s="256" t="s">
        <v>336</v>
      </c>
      <c r="C836" s="249">
        <f t="shared" ref="C836:AH836" si="284">C450*C$575</f>
        <v>2706.5629360159996</v>
      </c>
      <c r="D836" s="249">
        <f t="shared" si="284"/>
        <v>2740.0742900319997</v>
      </c>
      <c r="E836" s="249">
        <f t="shared" si="284"/>
        <v>3328.2151099583548</v>
      </c>
      <c r="F836" s="249">
        <f t="shared" si="284"/>
        <v>3929.5478985728332</v>
      </c>
      <c r="G836" s="249">
        <f t="shared" si="284"/>
        <v>4543.8460492031381</v>
      </c>
      <c r="H836" s="249">
        <f t="shared" si="284"/>
        <v>5170.7522778624179</v>
      </c>
      <c r="I836" s="249">
        <f t="shared" si="284"/>
        <v>5809.8562414399994</v>
      </c>
      <c r="J836" s="249">
        <f t="shared" si="284"/>
        <v>7252.4876837757902</v>
      </c>
      <c r="K836" s="249">
        <f t="shared" si="284"/>
        <v>8723.6823574782411</v>
      </c>
      <c r="L836" s="249">
        <f t="shared" si="284"/>
        <v>10222.895900851094</v>
      </c>
      <c r="M836" s="249">
        <f t="shared" si="284"/>
        <v>11749.695620422344</v>
      </c>
      <c r="N836" s="249">
        <f t="shared" si="284"/>
        <v>13303.6755696</v>
      </c>
      <c r="O836" s="249">
        <f t="shared" si="284"/>
        <v>13769.313205040076</v>
      </c>
      <c r="P836" s="249">
        <f t="shared" si="284"/>
        <v>14239.722912240057</v>
      </c>
      <c r="Q836" s="249">
        <f t="shared" si="284"/>
        <v>14714.980778760038</v>
      </c>
      <c r="R836" s="249">
        <f t="shared" si="284"/>
        <v>15195.271028960018</v>
      </c>
      <c r="S836" s="249">
        <f t="shared" si="284"/>
        <v>15680.647025999999</v>
      </c>
      <c r="T836" s="249">
        <f t="shared" si="284"/>
        <v>16171.08706416008</v>
      </c>
      <c r="U836" s="249">
        <f t="shared" si="284"/>
        <v>16666.312965440062</v>
      </c>
      <c r="V836" s="249">
        <f t="shared" si="284"/>
        <v>17165.745962880039</v>
      </c>
      <c r="W836" s="249">
        <f t="shared" si="284"/>
        <v>17668.600053440019</v>
      </c>
      <c r="X836" s="249">
        <f t="shared" si="284"/>
        <v>18174.190214000002</v>
      </c>
      <c r="Y836" s="249">
        <f t="shared" si="284"/>
        <v>18682.043855400083</v>
      </c>
      <c r="Z836" s="249">
        <f t="shared" si="284"/>
        <v>19191.912184640063</v>
      </c>
      <c r="AA836" s="249">
        <f t="shared" si="284"/>
        <v>19703.66094492004</v>
      </c>
      <c r="AB836" s="249">
        <f t="shared" si="284"/>
        <v>20217.165857280019</v>
      </c>
      <c r="AC836" s="249">
        <f t="shared" si="284"/>
        <v>20732.310139199999</v>
      </c>
      <c r="AD836" s="249">
        <f t="shared" si="284"/>
        <v>21248.774003520084</v>
      </c>
      <c r="AE836" s="249">
        <f t="shared" si="284"/>
        <v>21766.069580880063</v>
      </c>
      <c r="AF836" s="249">
        <f t="shared" si="284"/>
        <v>22283.59360376004</v>
      </c>
      <c r="AG836" s="249">
        <f t="shared" si="284"/>
        <v>22800.609932200023</v>
      </c>
      <c r="AH836" s="249">
        <f t="shared" si="284"/>
        <v>23316.464651999999</v>
      </c>
    </row>
    <row r="837" spans="2:34" x14ac:dyDescent="0.25">
      <c r="B837" s="256" t="s">
        <v>355</v>
      </c>
      <c r="C837" s="249">
        <f t="shared" ref="C837:AH837" si="285">C451*C$575</f>
        <v>5634.5019727200006</v>
      </c>
      <c r="D837" s="249">
        <f t="shared" si="285"/>
        <v>5726.131213824</v>
      </c>
      <c r="E837" s="249">
        <f t="shared" si="285"/>
        <v>6981.2383142783065</v>
      </c>
      <c r="F837" s="249">
        <f t="shared" si="285"/>
        <v>8272.8720042752702</v>
      </c>
      <c r="G837" s="249">
        <f t="shared" si="285"/>
        <v>9600.7210196990691</v>
      </c>
      <c r="H837" s="249">
        <f t="shared" si="285"/>
        <v>10964.283776697639</v>
      </c>
      <c r="I837" s="249">
        <f t="shared" si="285"/>
        <v>12362.92618448</v>
      </c>
      <c r="J837" s="249">
        <f t="shared" si="285"/>
        <v>15486.479507506756</v>
      </c>
      <c r="K837" s="249">
        <f t="shared" si="285"/>
        <v>18691.737911308461</v>
      </c>
      <c r="L837" s="249">
        <f t="shared" si="285"/>
        <v>21976.961089842971</v>
      </c>
      <c r="M837" s="249">
        <f t="shared" si="285"/>
        <v>25340.089248454286</v>
      </c>
      <c r="N837" s="249">
        <f t="shared" si="285"/>
        <v>28778.824745599999</v>
      </c>
      <c r="O837" s="249">
        <f t="shared" si="285"/>
        <v>29871.871434920169</v>
      </c>
      <c r="P837" s="249">
        <f t="shared" si="285"/>
        <v>30976.461329520134</v>
      </c>
      <c r="Q837" s="249">
        <f t="shared" si="285"/>
        <v>32091.906519920089</v>
      </c>
      <c r="R837" s="249">
        <f t="shared" si="285"/>
        <v>33217.787046400044</v>
      </c>
      <c r="S837" s="249">
        <f t="shared" si="285"/>
        <v>34353.491538599999</v>
      </c>
      <c r="T837" s="249">
        <f t="shared" si="285"/>
        <v>35498.391785040178</v>
      </c>
      <c r="U837" s="249">
        <f t="shared" si="285"/>
        <v>36651.732825960135</v>
      </c>
      <c r="V837" s="249">
        <f t="shared" si="285"/>
        <v>37812.843907200091</v>
      </c>
      <c r="W837" s="249">
        <f t="shared" si="285"/>
        <v>38981.109448120049</v>
      </c>
      <c r="X837" s="249">
        <f t="shared" si="285"/>
        <v>40155.900546000004</v>
      </c>
      <c r="Y837" s="249">
        <f t="shared" si="285"/>
        <v>41336.510250840191</v>
      </c>
      <c r="Z837" s="249">
        <f t="shared" si="285"/>
        <v>42522.310036960138</v>
      </c>
      <c r="AA837" s="249">
        <f t="shared" si="285"/>
        <v>43712.9684233601</v>
      </c>
      <c r="AB837" s="249">
        <f t="shared" si="285"/>
        <v>44908.333651440051</v>
      </c>
      <c r="AC837" s="249">
        <f t="shared" si="285"/>
        <v>46108.058215999998</v>
      </c>
      <c r="AD837" s="249">
        <f t="shared" si="285"/>
        <v>47311.743837120193</v>
      </c>
      <c r="AE837" s="249">
        <f t="shared" si="285"/>
        <v>48518.502397080149</v>
      </c>
      <c r="AF837" s="249">
        <f t="shared" si="285"/>
        <v>49727.524579520097</v>
      </c>
      <c r="AG837" s="249">
        <f t="shared" si="285"/>
        <v>50937.566215280051</v>
      </c>
      <c r="AH837" s="249">
        <f t="shared" si="285"/>
        <v>52147.655860799998</v>
      </c>
    </row>
    <row r="838" spans="2:34" x14ac:dyDescent="0.25">
      <c r="B838" s="256" t="s">
        <v>408</v>
      </c>
      <c r="C838" s="249">
        <f t="shared" ref="C838:AH838" si="286">C452*C$575</f>
        <v>3620.9856358400007</v>
      </c>
      <c r="D838" s="249">
        <f t="shared" si="286"/>
        <v>3611.8889408000005</v>
      </c>
      <c r="E838" s="249">
        <f t="shared" si="286"/>
        <v>4322.5170742271412</v>
      </c>
      <c r="F838" s="249">
        <f t="shared" si="286"/>
        <v>5028.3272868864433</v>
      </c>
      <c r="G838" s="249">
        <f t="shared" si="286"/>
        <v>5729.0212161535219</v>
      </c>
      <c r="H838" s="249">
        <f t="shared" si="286"/>
        <v>6424.4716653312225</v>
      </c>
      <c r="I838" s="249">
        <f t="shared" si="286"/>
        <v>7114.5876300800001</v>
      </c>
      <c r="J838" s="249">
        <f t="shared" si="286"/>
        <v>8754.7665960957493</v>
      </c>
      <c r="K838" s="249">
        <f t="shared" si="286"/>
        <v>10382.157909759811</v>
      </c>
      <c r="L838" s="249">
        <f t="shared" si="286"/>
        <v>11996.111948799875</v>
      </c>
      <c r="M838" s="249">
        <f t="shared" si="286"/>
        <v>13595.821492275136</v>
      </c>
      <c r="N838" s="249">
        <f t="shared" si="286"/>
        <v>15180.5908224</v>
      </c>
      <c r="O838" s="249">
        <f t="shared" si="286"/>
        <v>15494.977270080088</v>
      </c>
      <c r="P838" s="249">
        <f t="shared" si="286"/>
        <v>15804.090677760063</v>
      </c>
      <c r="Q838" s="249">
        <f t="shared" si="286"/>
        <v>16107.957827200044</v>
      </c>
      <c r="R838" s="249">
        <f t="shared" si="286"/>
        <v>16406.659470080023</v>
      </c>
      <c r="S838" s="249">
        <f t="shared" si="286"/>
        <v>16700.310820800001</v>
      </c>
      <c r="T838" s="249">
        <f t="shared" si="286"/>
        <v>16988.980926720084</v>
      </c>
      <c r="U838" s="249">
        <f t="shared" si="286"/>
        <v>17272.763666240062</v>
      </c>
      <c r="V838" s="249">
        <f t="shared" si="286"/>
        <v>17551.977738240043</v>
      </c>
      <c r="W838" s="249">
        <f t="shared" si="286"/>
        <v>17826.99325120002</v>
      </c>
      <c r="X838" s="249">
        <f t="shared" si="286"/>
        <v>18098.223392</v>
      </c>
      <c r="Y838" s="249">
        <f t="shared" si="286"/>
        <v>18365.82885120008</v>
      </c>
      <c r="Z838" s="249">
        <f t="shared" si="286"/>
        <v>18630.036156160062</v>
      </c>
      <c r="AA838" s="249">
        <f t="shared" si="286"/>
        <v>18891.164290240042</v>
      </c>
      <c r="AB838" s="249">
        <f t="shared" si="286"/>
        <v>19149.57694080002</v>
      </c>
      <c r="AC838" s="249">
        <f t="shared" si="286"/>
        <v>19405.559359999996</v>
      </c>
      <c r="AD838" s="249">
        <f t="shared" si="286"/>
        <v>19659.363637760081</v>
      </c>
      <c r="AE838" s="249">
        <f t="shared" si="286"/>
        <v>19911.051343680057</v>
      </c>
      <c r="AF838" s="249">
        <f t="shared" si="286"/>
        <v>20160.732571520039</v>
      </c>
      <c r="AG838" s="249">
        <f t="shared" si="286"/>
        <v>20408.316043840019</v>
      </c>
      <c r="AH838" s="249">
        <f t="shared" si="286"/>
        <v>20653.8137088</v>
      </c>
    </row>
    <row r="839" spans="2:34" x14ac:dyDescent="0.25">
      <c r="B839" s="256" t="s">
        <v>422</v>
      </c>
      <c r="C839" s="249">
        <f t="shared" ref="C839:AH839" si="287">C453*C$575</f>
        <v>100.93538334399999</v>
      </c>
      <c r="D839" s="249">
        <f t="shared" si="287"/>
        <v>101.59422000000001</v>
      </c>
      <c r="E839" s="249">
        <f t="shared" si="287"/>
        <v>122.66687078399835</v>
      </c>
      <c r="F839" s="249">
        <f t="shared" si="287"/>
        <v>143.96161472000119</v>
      </c>
      <c r="G839" s="249">
        <f t="shared" si="287"/>
        <v>165.47071129599777</v>
      </c>
      <c r="H839" s="249">
        <f t="shared" si="287"/>
        <v>187.19094522240067</v>
      </c>
      <c r="I839" s="249">
        <f t="shared" si="287"/>
        <v>209.10100032000003</v>
      </c>
      <c r="J839" s="249">
        <f t="shared" si="287"/>
        <v>259.53825935359254</v>
      </c>
      <c r="K839" s="249">
        <f t="shared" si="287"/>
        <v>310.43585880319438</v>
      </c>
      <c r="L839" s="249">
        <f t="shared" si="287"/>
        <v>361.76135582719627</v>
      </c>
      <c r="M839" s="249">
        <f t="shared" si="287"/>
        <v>413.49746241919809</v>
      </c>
      <c r="N839" s="249">
        <f t="shared" si="287"/>
        <v>465.60732960000001</v>
      </c>
      <c r="O839" s="249">
        <f t="shared" si="287"/>
        <v>479.25092044000263</v>
      </c>
      <c r="P839" s="249">
        <f t="shared" si="287"/>
        <v>492.91612776000198</v>
      </c>
      <c r="Q839" s="249">
        <f t="shared" si="287"/>
        <v>506.56968548000128</v>
      </c>
      <c r="R839" s="249">
        <f t="shared" si="287"/>
        <v>520.20421552000073</v>
      </c>
      <c r="S839" s="249">
        <f t="shared" si="287"/>
        <v>533.83563900000013</v>
      </c>
      <c r="T839" s="249">
        <f t="shared" si="287"/>
        <v>547.44175696000275</v>
      </c>
      <c r="U839" s="249">
        <f t="shared" si="287"/>
        <v>561.02328132000207</v>
      </c>
      <c r="V839" s="249">
        <f t="shared" si="287"/>
        <v>574.56603840000139</v>
      </c>
      <c r="W839" s="249">
        <f t="shared" si="287"/>
        <v>588.04569348000075</v>
      </c>
      <c r="X839" s="249">
        <f t="shared" si="287"/>
        <v>601.49473599999999</v>
      </c>
      <c r="Y839" s="249">
        <f t="shared" si="287"/>
        <v>614.8630726800028</v>
      </c>
      <c r="Z839" s="249">
        <f t="shared" si="287"/>
        <v>628.154327840002</v>
      </c>
      <c r="AA839" s="249">
        <f t="shared" si="287"/>
        <v>641.38675252000132</v>
      </c>
      <c r="AB839" s="249">
        <f t="shared" si="287"/>
        <v>654.51763152000069</v>
      </c>
      <c r="AC839" s="249">
        <f t="shared" si="287"/>
        <v>667.56738400000006</v>
      </c>
      <c r="AD839" s="249">
        <f t="shared" si="287"/>
        <v>680.52588128000286</v>
      </c>
      <c r="AE839" s="249">
        <f t="shared" si="287"/>
        <v>693.39380292000203</v>
      </c>
      <c r="AF839" s="249">
        <f t="shared" si="287"/>
        <v>706.13668552000127</v>
      </c>
      <c r="AG839" s="249">
        <f t="shared" si="287"/>
        <v>718.80785836000064</v>
      </c>
      <c r="AH839" s="249">
        <f t="shared" si="287"/>
        <v>731.36771279999994</v>
      </c>
    </row>
    <row r="840" spans="2:34" x14ac:dyDescent="0.25">
      <c r="B840" s="256" t="s">
        <v>289</v>
      </c>
      <c r="C840" s="249">
        <f t="shared" ref="C840:AH840" si="288">C454*C$575</f>
        <v>408307.488176896</v>
      </c>
      <c r="D840" s="249">
        <f t="shared" si="288"/>
        <v>412367.39030815999</v>
      </c>
      <c r="E840" s="249">
        <f t="shared" si="288"/>
        <v>499647.49632590677</v>
      </c>
      <c r="F840" s="249">
        <f t="shared" si="288"/>
        <v>588453.71517981926</v>
      </c>
      <c r="G840" s="249">
        <f t="shared" si="288"/>
        <v>678745.38805247075</v>
      </c>
      <c r="H840" s="249">
        <f t="shared" si="288"/>
        <v>770473.64472261386</v>
      </c>
      <c r="I840" s="249">
        <f t="shared" si="288"/>
        <v>863585.18448384001</v>
      </c>
      <c r="J840" s="249">
        <f t="shared" si="288"/>
        <v>1075414.6529605831</v>
      </c>
      <c r="K840" s="249">
        <f t="shared" si="288"/>
        <v>1290460.1117477652</v>
      </c>
      <c r="L840" s="249">
        <f t="shared" si="288"/>
        <v>1508591.2005828449</v>
      </c>
      <c r="M840" s="249">
        <f t="shared" si="288"/>
        <v>1729666.0851262384</v>
      </c>
      <c r="N840" s="249">
        <f t="shared" si="288"/>
        <v>1953532.1112383998</v>
      </c>
      <c r="O840" s="249">
        <f t="shared" si="288"/>
        <v>2016732.3604288111</v>
      </c>
      <c r="P840" s="249">
        <f t="shared" si="288"/>
        <v>2080155.7786598483</v>
      </c>
      <c r="Q840" s="249">
        <f t="shared" si="288"/>
        <v>2143722.2805801653</v>
      </c>
      <c r="R840" s="249">
        <f t="shared" si="288"/>
        <v>2207339.2471961626</v>
      </c>
      <c r="S840" s="249">
        <f t="shared" si="288"/>
        <v>2270922.7206959999</v>
      </c>
      <c r="T840" s="249">
        <f t="shared" si="288"/>
        <v>2334409.2734860913</v>
      </c>
      <c r="U840" s="249">
        <f t="shared" si="288"/>
        <v>2397753.1980864084</v>
      </c>
      <c r="V840" s="249">
        <f t="shared" si="288"/>
        <v>2460910.6155110458</v>
      </c>
      <c r="W840" s="249">
        <f t="shared" si="288"/>
        <v>2523847.2569240029</v>
      </c>
      <c r="X840" s="249">
        <f t="shared" si="288"/>
        <v>2586531.0284799999</v>
      </c>
      <c r="Y840" s="249">
        <f t="shared" si="288"/>
        <v>2648916.1416614512</v>
      </c>
      <c r="Z840" s="249">
        <f t="shared" si="288"/>
        <v>2710965.5637792088</v>
      </c>
      <c r="AA840" s="249">
        <f t="shared" si="288"/>
        <v>2772671.6494635255</v>
      </c>
      <c r="AB840" s="249">
        <f t="shared" si="288"/>
        <v>2834040.8805206427</v>
      </c>
      <c r="AC840" s="249">
        <f t="shared" si="288"/>
        <v>2895074.1442391998</v>
      </c>
      <c r="AD840" s="249">
        <f t="shared" si="288"/>
        <v>2955751.4328742521</v>
      </c>
      <c r="AE840" s="249">
        <f t="shared" si="288"/>
        <v>3016043.4038313683</v>
      </c>
      <c r="AF840" s="249">
        <f t="shared" si="288"/>
        <v>3075932.3601552062</v>
      </c>
      <c r="AG840" s="249">
        <f t="shared" si="288"/>
        <v>3135400.1292857626</v>
      </c>
      <c r="AH840" s="249">
        <f t="shared" si="288"/>
        <v>3194426.2589567997</v>
      </c>
    </row>
    <row r="841" spans="2:34" x14ac:dyDescent="0.25">
      <c r="B841" s="256" t="s">
        <v>310</v>
      </c>
      <c r="C841" s="249">
        <f t="shared" ref="C841:AH841" si="289">C455*C$575</f>
        <v>107657.01555713601</v>
      </c>
      <c r="D841" s="249">
        <f t="shared" si="289"/>
        <v>108809.884622768</v>
      </c>
      <c r="E841" s="249">
        <f t="shared" si="289"/>
        <v>131926.71619284301</v>
      </c>
      <c r="F841" s="249">
        <f t="shared" si="289"/>
        <v>155458.71483105732</v>
      </c>
      <c r="G841" s="249">
        <f t="shared" si="289"/>
        <v>179391.89822269199</v>
      </c>
      <c r="H841" s="249">
        <f t="shared" si="289"/>
        <v>203714.00894854157</v>
      </c>
      <c r="I841" s="249">
        <f t="shared" si="289"/>
        <v>228413.111813856</v>
      </c>
      <c r="J841" s="249">
        <f t="shared" si="289"/>
        <v>284534.41162443982</v>
      </c>
      <c r="K841" s="249">
        <f t="shared" si="289"/>
        <v>341537.16383703699</v>
      </c>
      <c r="L841" s="249">
        <f t="shared" si="289"/>
        <v>399388.05128445028</v>
      </c>
      <c r="M841" s="249">
        <f t="shared" si="289"/>
        <v>458052.12046644278</v>
      </c>
      <c r="N841" s="249">
        <f t="shared" si="289"/>
        <v>517493.604528</v>
      </c>
      <c r="O841" s="249">
        <f t="shared" si="289"/>
        <v>534403.62911076297</v>
      </c>
      <c r="P841" s="249">
        <f t="shared" si="289"/>
        <v>551394.62465808238</v>
      </c>
      <c r="Q841" s="249">
        <f t="shared" si="289"/>
        <v>568455.60799376166</v>
      </c>
      <c r="R841" s="249">
        <f t="shared" si="289"/>
        <v>585574.81969712081</v>
      </c>
      <c r="S841" s="249">
        <f t="shared" si="289"/>
        <v>602740.62998100009</v>
      </c>
      <c r="T841" s="249">
        <f t="shared" si="289"/>
        <v>619942.37408856314</v>
      </c>
      <c r="U841" s="249">
        <f t="shared" si="289"/>
        <v>637169.71718416235</v>
      </c>
      <c r="V841" s="249">
        <f t="shared" si="289"/>
        <v>654411.65940096148</v>
      </c>
      <c r="W841" s="249">
        <f t="shared" si="289"/>
        <v>671657.1345419609</v>
      </c>
      <c r="X841" s="249">
        <f t="shared" si="289"/>
        <v>688895.05331999995</v>
      </c>
      <c r="Y841" s="249">
        <f t="shared" si="289"/>
        <v>706115.60968140326</v>
      </c>
      <c r="Z841" s="249">
        <f t="shared" si="289"/>
        <v>723308.26975680224</v>
      </c>
      <c r="AA841" s="249">
        <f t="shared" si="289"/>
        <v>740460.56671912165</v>
      </c>
      <c r="AB841" s="249">
        <f t="shared" si="289"/>
        <v>757559.25576720084</v>
      </c>
      <c r="AC841" s="249">
        <f t="shared" si="289"/>
        <v>774592.45147900004</v>
      </c>
      <c r="AD841" s="249">
        <f t="shared" si="289"/>
        <v>791550.14418368321</v>
      </c>
      <c r="AE841" s="249">
        <f t="shared" si="289"/>
        <v>808424.8888612825</v>
      </c>
      <c r="AF841" s="249">
        <f t="shared" si="289"/>
        <v>825210.70918168162</v>
      </c>
      <c r="AG841" s="249">
        <f t="shared" si="289"/>
        <v>841903.43123092095</v>
      </c>
      <c r="AH841" s="249">
        <f t="shared" si="289"/>
        <v>858499.08103680017</v>
      </c>
    </row>
    <row r="842" spans="2:34" x14ac:dyDescent="0.25">
      <c r="B842" s="256" t="s">
        <v>290</v>
      </c>
      <c r="C842" s="249">
        <f t="shared" ref="C842:AH842" si="290">C456*C$575</f>
        <v>38598.075469359988</v>
      </c>
      <c r="D842" s="249">
        <f t="shared" si="290"/>
        <v>39100.399480559994</v>
      </c>
      <c r="E842" s="249">
        <f t="shared" si="290"/>
        <v>47499.106026239344</v>
      </c>
      <c r="F842" s="249">
        <f t="shared" si="290"/>
        <v>56063.495422704458</v>
      </c>
      <c r="G842" s="249">
        <f t="shared" si="290"/>
        <v>64782.374707071103</v>
      </c>
      <c r="H842" s="249">
        <f t="shared" si="290"/>
        <v>73647.888508656251</v>
      </c>
      <c r="I842" s="249">
        <f t="shared" si="290"/>
        <v>82652.868378080006</v>
      </c>
      <c r="J842" s="249">
        <f t="shared" si="290"/>
        <v>103032.94220454103</v>
      </c>
      <c r="K842" s="249">
        <f t="shared" si="290"/>
        <v>123732.46006492573</v>
      </c>
      <c r="L842" s="249">
        <f t="shared" si="290"/>
        <v>144730.14711231849</v>
      </c>
      <c r="M842" s="249">
        <f t="shared" si="290"/>
        <v>166008.31273663923</v>
      </c>
      <c r="N842" s="249">
        <f t="shared" si="290"/>
        <v>187551.32475199999</v>
      </c>
      <c r="O842" s="249">
        <f t="shared" si="290"/>
        <v>193660.22965960106</v>
      </c>
      <c r="P842" s="249">
        <f t="shared" si="290"/>
        <v>199779.80853600078</v>
      </c>
      <c r="Q842" s="249">
        <f t="shared" si="290"/>
        <v>205912.83168060053</v>
      </c>
      <c r="R842" s="249">
        <f t="shared" si="290"/>
        <v>212063.84302400029</v>
      </c>
      <c r="S842" s="249">
        <f t="shared" si="290"/>
        <v>218236.71969</v>
      </c>
      <c r="T842" s="249">
        <f t="shared" si="290"/>
        <v>224432.27315080108</v>
      </c>
      <c r="U842" s="249">
        <f t="shared" si="290"/>
        <v>230649.86731380079</v>
      </c>
      <c r="V842" s="249">
        <f t="shared" si="290"/>
        <v>236890.36789440049</v>
      </c>
      <c r="W842" s="249">
        <f t="shared" si="290"/>
        <v>243154.38113120029</v>
      </c>
      <c r="X842" s="249">
        <f t="shared" si="290"/>
        <v>249441.83329999997</v>
      </c>
      <c r="Y842" s="249">
        <f t="shared" si="290"/>
        <v>255752.02232580111</v>
      </c>
      <c r="Z842" s="249">
        <f t="shared" si="290"/>
        <v>262083.24931360083</v>
      </c>
      <c r="AA842" s="249">
        <f t="shared" si="290"/>
        <v>268432.90446720057</v>
      </c>
      <c r="AB842" s="249">
        <f t="shared" si="290"/>
        <v>274797.43794360023</v>
      </c>
      <c r="AC842" s="249">
        <f t="shared" si="290"/>
        <v>281172.58755300002</v>
      </c>
      <c r="AD842" s="249">
        <f t="shared" si="290"/>
        <v>287554.53557600116</v>
      </c>
      <c r="AE842" s="249">
        <f t="shared" si="290"/>
        <v>293937.94760880084</v>
      </c>
      <c r="AF842" s="249">
        <f t="shared" si="290"/>
        <v>300314.45952200057</v>
      </c>
      <c r="AG842" s="249">
        <f t="shared" si="290"/>
        <v>306673.78499340022</v>
      </c>
      <c r="AH842" s="249">
        <f t="shared" si="290"/>
        <v>313005.77998799999</v>
      </c>
    </row>
    <row r="843" spans="2:34" x14ac:dyDescent="0.25">
      <c r="B843" s="256" t="s">
        <v>264</v>
      </c>
      <c r="C843" s="249">
        <f t="shared" ref="C843:AH843" si="291">C457*C$575</f>
        <v>18719.007043488</v>
      </c>
      <c r="D843" s="249">
        <f t="shared" si="291"/>
        <v>19153.634148575999</v>
      </c>
      <c r="E843" s="249">
        <f t="shared" si="291"/>
        <v>23531.133013670082</v>
      </c>
      <c r="F843" s="249">
        <f t="shared" si="291"/>
        <v>28110.065285254641</v>
      </c>
      <c r="G843" s="249">
        <f t="shared" si="291"/>
        <v>32892.149445017145</v>
      </c>
      <c r="H843" s="249">
        <f t="shared" si="291"/>
        <v>37870.267184467331</v>
      </c>
      <c r="I843" s="249">
        <f t="shared" si="291"/>
        <v>43035.616761152</v>
      </c>
      <c r="J843" s="249">
        <f t="shared" si="291"/>
        <v>54314.087195825632</v>
      </c>
      <c r="K843" s="249">
        <f t="shared" si="291"/>
        <v>66036.900435416392</v>
      </c>
      <c r="L843" s="249">
        <f t="shared" si="291"/>
        <v>78206.912290303182</v>
      </c>
      <c r="M843" s="249">
        <f t="shared" si="291"/>
        <v>90831.998744281169</v>
      </c>
      <c r="N843" s="249">
        <f t="shared" si="291"/>
        <v>103921.16484480002</v>
      </c>
      <c r="O843" s="249">
        <f t="shared" si="291"/>
        <v>108679.6929084806</v>
      </c>
      <c r="P843" s="249">
        <f t="shared" si="291"/>
        <v>113557.86990576045</v>
      </c>
      <c r="Q843" s="249">
        <f t="shared" si="291"/>
        <v>118555.48574280033</v>
      </c>
      <c r="R843" s="249">
        <f t="shared" si="291"/>
        <v>123671.28001184016</v>
      </c>
      <c r="S843" s="249">
        <f t="shared" si="291"/>
        <v>128903.97227399999</v>
      </c>
      <c r="T843" s="249">
        <f t="shared" si="291"/>
        <v>134253.52246704066</v>
      </c>
      <c r="U843" s="249">
        <f t="shared" si="291"/>
        <v>139719.59979280049</v>
      </c>
      <c r="V843" s="249">
        <f t="shared" si="291"/>
        <v>145299.88856064033</v>
      </c>
      <c r="W843" s="249">
        <f t="shared" si="291"/>
        <v>150991.22121384018</v>
      </c>
      <c r="X843" s="249">
        <f t="shared" si="291"/>
        <v>156790.65959599998</v>
      </c>
      <c r="Y843" s="249">
        <f t="shared" si="291"/>
        <v>162696.22776912071</v>
      </c>
      <c r="Z843" s="249">
        <f t="shared" si="291"/>
        <v>168706.42495200055</v>
      </c>
      <c r="AA843" s="249">
        <f t="shared" si="291"/>
        <v>174819.24886080038</v>
      </c>
      <c r="AB843" s="249">
        <f t="shared" si="291"/>
        <v>181032.8261976002</v>
      </c>
      <c r="AC843" s="249">
        <f t="shared" si="291"/>
        <v>187345.16653159997</v>
      </c>
      <c r="AD843" s="249">
        <f t="shared" si="291"/>
        <v>193754.02290944077</v>
      </c>
      <c r="AE843" s="249">
        <f t="shared" si="291"/>
        <v>200257.24796400059</v>
      </c>
      <c r="AF843" s="249">
        <f t="shared" si="291"/>
        <v>206852.6844937604</v>
      </c>
      <c r="AG843" s="249">
        <f t="shared" si="291"/>
        <v>213538.23202616017</v>
      </c>
      <c r="AH843" s="249">
        <f t="shared" si="291"/>
        <v>220311.67083359999</v>
      </c>
    </row>
    <row r="844" spans="2:34" x14ac:dyDescent="0.25">
      <c r="B844" s="256" t="s">
        <v>423</v>
      </c>
      <c r="C844" s="249">
        <f t="shared" ref="C844:AH844" si="292">C458*C$575</f>
        <v>2134.5500056320002</v>
      </c>
      <c r="D844" s="249">
        <f t="shared" si="292"/>
        <v>2158.7254064640006</v>
      </c>
      <c r="E844" s="249">
        <f t="shared" si="292"/>
        <v>2614.135082803165</v>
      </c>
      <c r="F844" s="249">
        <f t="shared" si="292"/>
        <v>3072.6533996928265</v>
      </c>
      <c r="G844" s="249">
        <f t="shared" si="292"/>
        <v>3533.5757039615519</v>
      </c>
      <c r="H844" s="249">
        <f t="shared" si="292"/>
        <v>3998.0008138752146</v>
      </c>
      <c r="I844" s="249">
        <f t="shared" si="292"/>
        <v>4467.3996787200003</v>
      </c>
      <c r="J844" s="249">
        <f t="shared" si="292"/>
        <v>5547.6022390270409</v>
      </c>
      <c r="K844" s="249">
        <f t="shared" si="292"/>
        <v>6638.9640235774805</v>
      </c>
      <c r="L844" s="249">
        <f t="shared" si="292"/>
        <v>7741.1476251647209</v>
      </c>
      <c r="M844" s="249">
        <f t="shared" si="292"/>
        <v>8853.5413587455605</v>
      </c>
      <c r="N844" s="249">
        <f t="shared" si="292"/>
        <v>9975.472531200001</v>
      </c>
      <c r="O844" s="249">
        <f t="shared" si="292"/>
        <v>10274.734388160059</v>
      </c>
      <c r="P844" s="249">
        <f t="shared" si="292"/>
        <v>10575.501108480044</v>
      </c>
      <c r="Q844" s="249">
        <f t="shared" si="292"/>
        <v>10877.886217440029</v>
      </c>
      <c r="R844" s="249">
        <f t="shared" si="292"/>
        <v>11181.946786560015</v>
      </c>
      <c r="S844" s="249">
        <f t="shared" si="292"/>
        <v>11487.7863144</v>
      </c>
      <c r="T844" s="249">
        <f t="shared" si="292"/>
        <v>11795.36421888006</v>
      </c>
      <c r="U844" s="249">
        <f t="shared" si="292"/>
        <v>12104.706540960045</v>
      </c>
      <c r="V844" s="249">
        <f t="shared" si="292"/>
        <v>12415.69638144003</v>
      </c>
      <c r="W844" s="249">
        <f t="shared" si="292"/>
        <v>12728.205151200016</v>
      </c>
      <c r="X844" s="249">
        <f t="shared" si="292"/>
        <v>13042.077840000002</v>
      </c>
      <c r="Y844" s="249">
        <f t="shared" si="292"/>
        <v>13357.152927360061</v>
      </c>
      <c r="Z844" s="249">
        <f t="shared" si="292"/>
        <v>13673.292272640047</v>
      </c>
      <c r="AA844" s="249">
        <f t="shared" si="292"/>
        <v>13990.049235360031</v>
      </c>
      <c r="AB844" s="249">
        <f t="shared" si="292"/>
        <v>14306.904469440016</v>
      </c>
      <c r="AC844" s="249">
        <f t="shared" si="292"/>
        <v>14623.4500632</v>
      </c>
      <c r="AD844" s="249">
        <f t="shared" si="292"/>
        <v>14939.317451520064</v>
      </c>
      <c r="AE844" s="249">
        <f t="shared" si="292"/>
        <v>15254.245179360047</v>
      </c>
      <c r="AF844" s="249">
        <f t="shared" si="292"/>
        <v>15567.701212800033</v>
      </c>
      <c r="AG844" s="249">
        <f t="shared" si="292"/>
        <v>15879.129520320013</v>
      </c>
      <c r="AH844" s="249">
        <f t="shared" si="292"/>
        <v>16188.030144</v>
      </c>
    </row>
    <row r="845" spans="2:34" x14ac:dyDescent="0.25">
      <c r="B845" s="256" t="s">
        <v>265</v>
      </c>
      <c r="C845" s="249">
        <f t="shared" ref="C845:AH845" si="293">C459*C$575</f>
        <v>6624.5281348320004</v>
      </c>
      <c r="D845" s="249">
        <f t="shared" si="293"/>
        <v>6730.4101929440003</v>
      </c>
      <c r="E845" s="249">
        <f t="shared" si="293"/>
        <v>8201.7470174206901</v>
      </c>
      <c r="F845" s="249">
        <f t="shared" si="293"/>
        <v>9713.6183627168848</v>
      </c>
      <c r="G845" s="249">
        <f t="shared" si="293"/>
        <v>11265.824856294248</v>
      </c>
      <c r="H845" s="249">
        <f t="shared" si="293"/>
        <v>12858.657159052847</v>
      </c>
      <c r="I845" s="249">
        <f t="shared" si="293"/>
        <v>14492.546830112004</v>
      </c>
      <c r="J845" s="249">
        <f t="shared" si="293"/>
        <v>18148.569874085882</v>
      </c>
      <c r="K845" s="249">
        <f t="shared" si="293"/>
        <v>21900.842427858806</v>
      </c>
      <c r="L845" s="249">
        <f t="shared" si="293"/>
        <v>25749.665815372537</v>
      </c>
      <c r="M845" s="249">
        <f t="shared" si="293"/>
        <v>29695.630459539068</v>
      </c>
      <c r="N845" s="249">
        <f t="shared" si="293"/>
        <v>33739.352856000005</v>
      </c>
      <c r="O845" s="249">
        <f t="shared" si="293"/>
        <v>35043.876711480203</v>
      </c>
      <c r="P845" s="249">
        <f t="shared" si="293"/>
        <v>36372.572948880152</v>
      </c>
      <c r="Q845" s="249">
        <f t="shared" si="293"/>
        <v>37725.60900232011</v>
      </c>
      <c r="R845" s="249">
        <f t="shared" si="293"/>
        <v>39103.219921920063</v>
      </c>
      <c r="S845" s="249">
        <f t="shared" si="293"/>
        <v>40505.437909800006</v>
      </c>
      <c r="T845" s="249">
        <f t="shared" si="293"/>
        <v>41932.469110240214</v>
      </c>
      <c r="U845" s="249">
        <f t="shared" si="293"/>
        <v>43384.391704240159</v>
      </c>
      <c r="V845" s="249">
        <f t="shared" si="293"/>
        <v>44861.608091520116</v>
      </c>
      <c r="W845" s="249">
        <f t="shared" si="293"/>
        <v>46364.378002040066</v>
      </c>
      <c r="X845" s="249">
        <f t="shared" si="293"/>
        <v>47892.873434000001</v>
      </c>
      <c r="Y845" s="249">
        <f t="shared" si="293"/>
        <v>49447.061171040223</v>
      </c>
      <c r="Z845" s="249">
        <f t="shared" si="293"/>
        <v>51026.770398240173</v>
      </c>
      <c r="AA845" s="249">
        <f t="shared" si="293"/>
        <v>52631.54648252012</v>
      </c>
      <c r="AB845" s="249">
        <f t="shared" si="293"/>
        <v>54260.558000640071</v>
      </c>
      <c r="AC845" s="249">
        <f t="shared" si="293"/>
        <v>55913.100478400003</v>
      </c>
      <c r="AD845" s="249">
        <f t="shared" si="293"/>
        <v>57588.689869760252</v>
      </c>
      <c r="AE845" s="249">
        <f t="shared" si="293"/>
        <v>59286.865456200183</v>
      </c>
      <c r="AF845" s="249">
        <f t="shared" si="293"/>
        <v>61006.768430000127</v>
      </c>
      <c r="AG845" s="249">
        <f t="shared" si="293"/>
        <v>62747.424360080076</v>
      </c>
      <c r="AH845" s="249">
        <f t="shared" si="293"/>
        <v>64507.768548000007</v>
      </c>
    </row>
    <row r="846" spans="2:34" x14ac:dyDescent="0.25">
      <c r="B846" s="256" t="s">
        <v>438</v>
      </c>
      <c r="C846" s="249">
        <f t="shared" ref="C846:AH846" si="294">C460*C$575</f>
        <v>55906.626544704006</v>
      </c>
      <c r="D846" s="249">
        <f t="shared" si="294"/>
        <v>55825.131334336002</v>
      </c>
      <c r="E846" s="249">
        <f t="shared" si="294"/>
        <v>66885.612460741497</v>
      </c>
      <c r="F846" s="249">
        <f t="shared" si="294"/>
        <v>77897.885805667873</v>
      </c>
      <c r="G846" s="249">
        <f t="shared" si="294"/>
        <v>88855.875791486789</v>
      </c>
      <c r="H846" s="249">
        <f t="shared" si="294"/>
        <v>99749.622282336364</v>
      </c>
      <c r="I846" s="249">
        <f t="shared" si="294"/>
        <v>110569.47980707201</v>
      </c>
      <c r="J846" s="249">
        <f t="shared" si="294"/>
        <v>136174.57744283768</v>
      </c>
      <c r="K846" s="249">
        <f t="shared" si="294"/>
        <v>161618.99224739548</v>
      </c>
      <c r="L846" s="249">
        <f t="shared" si="294"/>
        <v>186898.81241274686</v>
      </c>
      <c r="M846" s="249">
        <f t="shared" si="294"/>
        <v>212016.32401123102</v>
      </c>
      <c r="N846" s="249">
        <f t="shared" si="294"/>
        <v>236975.94521120001</v>
      </c>
      <c r="O846" s="249">
        <f t="shared" si="294"/>
        <v>242170.64464736133</v>
      </c>
      <c r="P846" s="249">
        <f t="shared" si="294"/>
        <v>247327.97443536099</v>
      </c>
      <c r="Q846" s="249">
        <f t="shared" si="294"/>
        <v>252446.7030576407</v>
      </c>
      <c r="R846" s="249">
        <f t="shared" si="294"/>
        <v>257522.88646656033</v>
      </c>
      <c r="S846" s="249">
        <f t="shared" si="294"/>
        <v>262552.13220599998</v>
      </c>
      <c r="T846" s="249">
        <f t="shared" si="294"/>
        <v>267533.63609128131</v>
      </c>
      <c r="U846" s="249">
        <f t="shared" si="294"/>
        <v>272464.33674096101</v>
      </c>
      <c r="V846" s="249">
        <f t="shared" si="294"/>
        <v>277333.46392128064</v>
      </c>
      <c r="W846" s="249">
        <f t="shared" si="294"/>
        <v>282126.55093896034</v>
      </c>
      <c r="X846" s="249">
        <f t="shared" si="294"/>
        <v>286830.64131800004</v>
      </c>
      <c r="Y846" s="249">
        <f t="shared" si="294"/>
        <v>291439.01404956135</v>
      </c>
      <c r="Z846" s="249">
        <f t="shared" si="294"/>
        <v>295946.63899008097</v>
      </c>
      <c r="AA846" s="249">
        <f t="shared" si="294"/>
        <v>300344.21387152065</v>
      </c>
      <c r="AB846" s="249">
        <f t="shared" si="294"/>
        <v>304621.67690136033</v>
      </c>
      <c r="AC846" s="249">
        <f t="shared" si="294"/>
        <v>308770.8060866</v>
      </c>
      <c r="AD846" s="249">
        <f t="shared" si="294"/>
        <v>312784.6094464013</v>
      </c>
      <c r="AE846" s="249">
        <f t="shared" si="294"/>
        <v>316659.67634652095</v>
      </c>
      <c r="AF846" s="249">
        <f t="shared" si="294"/>
        <v>320396.11919016059</v>
      </c>
      <c r="AG846" s="249">
        <f t="shared" si="294"/>
        <v>323996.88856132032</v>
      </c>
      <c r="AH846" s="249">
        <f t="shared" si="294"/>
        <v>327464.68815839995</v>
      </c>
    </row>
    <row r="847" spans="2:34" x14ac:dyDescent="0.25">
      <c r="B847" s="256" t="s">
        <v>337</v>
      </c>
      <c r="C847" s="249">
        <f t="shared" ref="C847:AH847" si="295">C461*C$575</f>
        <v>811.55452012800004</v>
      </c>
      <c r="D847" s="249">
        <f t="shared" si="295"/>
        <v>815.10102150400007</v>
      </c>
      <c r="E847" s="249">
        <f t="shared" si="295"/>
        <v>982.18445276158673</v>
      </c>
      <c r="F847" s="249">
        <f t="shared" si="295"/>
        <v>1150.3617831552099</v>
      </c>
      <c r="G847" s="249">
        <f t="shared" si="295"/>
        <v>1319.5050699775823</v>
      </c>
      <c r="H847" s="249">
        <f t="shared" si="295"/>
        <v>1489.4430439680057</v>
      </c>
      <c r="I847" s="249">
        <f t="shared" si="295"/>
        <v>1660.0197405440001</v>
      </c>
      <c r="J847" s="249">
        <f t="shared" si="295"/>
        <v>2055.4369696255408</v>
      </c>
      <c r="K847" s="249">
        <f t="shared" si="295"/>
        <v>2452.2738715903556</v>
      </c>
      <c r="L847" s="249">
        <f t="shared" si="295"/>
        <v>2850.1739915263706</v>
      </c>
      <c r="M847" s="249">
        <f t="shared" si="295"/>
        <v>3248.8124173823849</v>
      </c>
      <c r="N847" s="249">
        <f t="shared" si="295"/>
        <v>3647.8092992000002</v>
      </c>
      <c r="O847" s="249">
        <f t="shared" si="295"/>
        <v>3743.6918288000211</v>
      </c>
      <c r="P847" s="249">
        <f t="shared" si="295"/>
        <v>3838.6695177600159</v>
      </c>
      <c r="Q847" s="249">
        <f t="shared" si="295"/>
        <v>3932.6137998400104</v>
      </c>
      <c r="R847" s="249">
        <f t="shared" si="295"/>
        <v>4025.4667200000054</v>
      </c>
      <c r="S847" s="249">
        <f t="shared" si="295"/>
        <v>4117.1457887999995</v>
      </c>
      <c r="T847" s="249">
        <f t="shared" si="295"/>
        <v>4207.5822800000215</v>
      </c>
      <c r="U847" s="249">
        <f t="shared" si="295"/>
        <v>4296.6819456000158</v>
      </c>
      <c r="V847" s="249">
        <f t="shared" si="295"/>
        <v>4384.4054707200112</v>
      </c>
      <c r="W847" s="249">
        <f t="shared" si="295"/>
        <v>4470.7215291200055</v>
      </c>
      <c r="X847" s="249">
        <f t="shared" si="295"/>
        <v>4555.5623519999999</v>
      </c>
      <c r="Y847" s="249">
        <f t="shared" si="295"/>
        <v>4638.8929329600214</v>
      </c>
      <c r="Z847" s="249">
        <f t="shared" si="295"/>
        <v>4720.6706060800161</v>
      </c>
      <c r="AA847" s="249">
        <f t="shared" si="295"/>
        <v>4800.8328984000109</v>
      </c>
      <c r="AB847" s="249">
        <f t="shared" si="295"/>
        <v>4879.361678400006</v>
      </c>
      <c r="AC847" s="249">
        <f t="shared" si="295"/>
        <v>4956.2394728000008</v>
      </c>
      <c r="AD847" s="249">
        <f t="shared" si="295"/>
        <v>5031.4340876800206</v>
      </c>
      <c r="AE847" s="249">
        <f t="shared" si="295"/>
        <v>5104.8884356800163</v>
      </c>
      <c r="AF847" s="249">
        <f t="shared" si="295"/>
        <v>5176.5719385600105</v>
      </c>
      <c r="AG847" s="249">
        <f t="shared" si="295"/>
        <v>5246.4103947200056</v>
      </c>
      <c r="AH847" s="249">
        <f t="shared" si="295"/>
        <v>5314.3682592000005</v>
      </c>
    </row>
    <row r="848" spans="2:34" x14ac:dyDescent="0.25">
      <c r="B848" s="256" t="s">
        <v>304</v>
      </c>
      <c r="C848" s="249">
        <f t="shared" ref="C848:AH848" si="296">C462*C$575</f>
        <v>56908.515249008007</v>
      </c>
      <c r="D848" s="249">
        <f t="shared" si="296"/>
        <v>56736.327247136011</v>
      </c>
      <c r="E848" s="249">
        <f t="shared" si="296"/>
        <v>67854.454415077489</v>
      </c>
      <c r="F848" s="249">
        <f t="shared" si="296"/>
        <v>78870.895735363883</v>
      </c>
      <c r="G848" s="249">
        <f t="shared" si="296"/>
        <v>89776.764331313985</v>
      </c>
      <c r="H848" s="249">
        <f t="shared" si="296"/>
        <v>100564.93351154917</v>
      </c>
      <c r="I848" s="249">
        <f t="shared" si="296"/>
        <v>111229.26653750401</v>
      </c>
      <c r="J848" s="249">
        <f t="shared" si="296"/>
        <v>136682.73064630647</v>
      </c>
      <c r="K848" s="249">
        <f t="shared" si="296"/>
        <v>161848.83263352668</v>
      </c>
      <c r="L848" s="249">
        <f t="shared" si="296"/>
        <v>186716.05388925251</v>
      </c>
      <c r="M848" s="249">
        <f t="shared" si="296"/>
        <v>211277.01569921186</v>
      </c>
      <c r="N848" s="249">
        <f t="shared" si="296"/>
        <v>235526.5124224</v>
      </c>
      <c r="O848" s="249">
        <f t="shared" si="296"/>
        <v>240024.18348488136</v>
      </c>
      <c r="P848" s="249">
        <f t="shared" si="296"/>
        <v>244429.97286120101</v>
      </c>
      <c r="Q848" s="249">
        <f t="shared" si="296"/>
        <v>248743.31776344072</v>
      </c>
      <c r="R848" s="249">
        <f t="shared" si="296"/>
        <v>252962.29324432032</v>
      </c>
      <c r="S848" s="249">
        <f t="shared" si="296"/>
        <v>257085.93999960003</v>
      </c>
      <c r="T848" s="249">
        <f t="shared" si="296"/>
        <v>261115.3323096013</v>
      </c>
      <c r="U848" s="249">
        <f t="shared" si="296"/>
        <v>265053.66400308098</v>
      </c>
      <c r="V848" s="249">
        <f t="shared" si="296"/>
        <v>268904.60012544069</v>
      </c>
      <c r="W848" s="249">
        <f t="shared" si="296"/>
        <v>272672.94441436033</v>
      </c>
      <c r="X848" s="249">
        <f t="shared" si="296"/>
        <v>276363.10067800002</v>
      </c>
      <c r="Y848" s="249">
        <f t="shared" si="296"/>
        <v>279977.44245564123</v>
      </c>
      <c r="Z848" s="249">
        <f t="shared" si="296"/>
        <v>283518.03804896103</v>
      </c>
      <c r="AA848" s="249">
        <f t="shared" si="296"/>
        <v>286988.68986028066</v>
      </c>
      <c r="AB848" s="249">
        <f t="shared" si="296"/>
        <v>290393.50543200033</v>
      </c>
      <c r="AC848" s="249">
        <f t="shared" si="296"/>
        <v>293735.81619360007</v>
      </c>
      <c r="AD848" s="249">
        <f t="shared" si="296"/>
        <v>297017.37667616125</v>
      </c>
      <c r="AE848" s="249">
        <f t="shared" si="296"/>
        <v>300238.79452680098</v>
      </c>
      <c r="AF848" s="249">
        <f t="shared" si="296"/>
        <v>303400.23182376061</v>
      </c>
      <c r="AG848" s="249">
        <f t="shared" si="296"/>
        <v>306501.19467700034</v>
      </c>
      <c r="AH848" s="249">
        <f t="shared" si="296"/>
        <v>309540.24968880002</v>
      </c>
    </row>
    <row r="849" spans="2:34" x14ac:dyDescent="0.25">
      <c r="B849" s="256" t="s">
        <v>266</v>
      </c>
      <c r="C849" s="249">
        <f t="shared" ref="C849:AH849" si="297">C463*C$575</f>
        <v>6999.9103259680005</v>
      </c>
      <c r="D849" s="249">
        <f t="shared" si="297"/>
        <v>7070.2046441600005</v>
      </c>
      <c r="E849" s="249">
        <f t="shared" si="297"/>
        <v>8539.0286169214851</v>
      </c>
      <c r="F849" s="249">
        <f t="shared" si="297"/>
        <v>9993.0887248192848</v>
      </c>
      <c r="G849" s="249">
        <f t="shared" si="297"/>
        <v>11433.377540838246</v>
      </c>
      <c r="H849" s="249">
        <f t="shared" si="297"/>
        <v>12873.204163209646</v>
      </c>
      <c r="I849" s="249">
        <f t="shared" si="297"/>
        <v>14329.868493248003</v>
      </c>
      <c r="J849" s="249">
        <f t="shared" si="297"/>
        <v>17754.486871922691</v>
      </c>
      <c r="K849" s="249">
        <f t="shared" si="297"/>
        <v>21234.050443423617</v>
      </c>
      <c r="L849" s="249">
        <f t="shared" si="297"/>
        <v>24781.986739148542</v>
      </c>
      <c r="M849" s="249">
        <f t="shared" si="297"/>
        <v>28403.526232972672</v>
      </c>
      <c r="N849" s="249">
        <f t="shared" si="297"/>
        <v>32101.941368</v>
      </c>
      <c r="O849" s="249">
        <f t="shared" si="297"/>
        <v>33200.106365440188</v>
      </c>
      <c r="P849" s="249">
        <f t="shared" si="297"/>
        <v>34347.606565440139</v>
      </c>
      <c r="Q849" s="249">
        <f t="shared" si="297"/>
        <v>35541.115836800098</v>
      </c>
      <c r="R849" s="249">
        <f t="shared" si="297"/>
        <v>36774.380510560055</v>
      </c>
      <c r="S849" s="249">
        <f t="shared" si="297"/>
        <v>38041.452867600005</v>
      </c>
      <c r="T849" s="249">
        <f t="shared" si="297"/>
        <v>39340.915084240201</v>
      </c>
      <c r="U849" s="249">
        <f t="shared" si="297"/>
        <v>40671.077055000147</v>
      </c>
      <c r="V849" s="249">
        <f t="shared" si="297"/>
        <v>42024.601180800106</v>
      </c>
      <c r="W849" s="249">
        <f t="shared" si="297"/>
        <v>43392.014917160064</v>
      </c>
      <c r="X849" s="249">
        <f t="shared" si="297"/>
        <v>44765.417648000002</v>
      </c>
      <c r="Y849" s="249">
        <f t="shared" si="297"/>
        <v>46139.316059760211</v>
      </c>
      <c r="Z849" s="249">
        <f t="shared" si="297"/>
        <v>47511.70234720016</v>
      </c>
      <c r="AA849" s="249">
        <f t="shared" si="297"/>
        <v>48882.21286536011</v>
      </c>
      <c r="AB849" s="249">
        <f t="shared" si="297"/>
        <v>50252.623207920056</v>
      </c>
      <c r="AC849" s="249">
        <f t="shared" si="297"/>
        <v>51623.991696199999</v>
      </c>
      <c r="AD849" s="249">
        <f t="shared" si="297"/>
        <v>52994.80733568022</v>
      </c>
      <c r="AE849" s="249">
        <f t="shared" si="297"/>
        <v>54362.524686960161</v>
      </c>
      <c r="AF849" s="249">
        <f t="shared" si="297"/>
        <v>55726.653190880119</v>
      </c>
      <c r="AG849" s="249">
        <f t="shared" si="297"/>
        <v>57087.255664320051</v>
      </c>
      <c r="AH849" s="249">
        <f t="shared" si="297"/>
        <v>58444.120156800011</v>
      </c>
    </row>
    <row r="850" spans="2:34" x14ac:dyDescent="0.25">
      <c r="B850" s="256" t="s">
        <v>280</v>
      </c>
      <c r="C850" s="249">
        <f t="shared" ref="C850:AH850" si="298">C464*C$575</f>
        <v>11141.542422527998</v>
      </c>
      <c r="D850" s="249">
        <f t="shared" si="298"/>
        <v>11276.839583232</v>
      </c>
      <c r="E850" s="249">
        <f t="shared" si="298"/>
        <v>13689.499074969413</v>
      </c>
      <c r="F850" s="249">
        <f t="shared" si="298"/>
        <v>16147.71886264334</v>
      </c>
      <c r="G850" s="249">
        <f t="shared" si="298"/>
        <v>18648.617022258946</v>
      </c>
      <c r="H850" s="249">
        <f t="shared" si="298"/>
        <v>21189.513663590475</v>
      </c>
      <c r="I850" s="249">
        <f t="shared" si="298"/>
        <v>23768.089482240001</v>
      </c>
      <c r="J850" s="249">
        <f t="shared" si="298"/>
        <v>29614.29359984555</v>
      </c>
      <c r="K850" s="249">
        <f t="shared" si="298"/>
        <v>35549.82777814976</v>
      </c>
      <c r="L850" s="249">
        <f t="shared" si="298"/>
        <v>41573.136379084375</v>
      </c>
      <c r="M850" s="249">
        <f t="shared" si="298"/>
        <v>47686.206828748582</v>
      </c>
      <c r="N850" s="249">
        <f t="shared" si="298"/>
        <v>53892.6064128</v>
      </c>
      <c r="O850" s="249">
        <f t="shared" si="298"/>
        <v>55685.18346240031</v>
      </c>
      <c r="P850" s="249">
        <f t="shared" si="298"/>
        <v>57501.580792320237</v>
      </c>
      <c r="Q850" s="249">
        <f t="shared" si="298"/>
        <v>59343.576499200157</v>
      </c>
      <c r="R850" s="249">
        <f t="shared" si="298"/>
        <v>61212.654919680077</v>
      </c>
      <c r="S850" s="249">
        <f t="shared" si="298"/>
        <v>63109.797408000006</v>
      </c>
      <c r="T850" s="249">
        <f t="shared" si="298"/>
        <v>65036.269939200327</v>
      </c>
      <c r="U850" s="249">
        <f t="shared" si="298"/>
        <v>66992.319402240246</v>
      </c>
      <c r="V850" s="249">
        <f t="shared" si="298"/>
        <v>68976.314449920174</v>
      </c>
      <c r="W850" s="249">
        <f t="shared" si="298"/>
        <v>70985.447258880085</v>
      </c>
      <c r="X850" s="249">
        <f t="shared" si="298"/>
        <v>73016.995391999997</v>
      </c>
      <c r="Y850" s="249">
        <f t="shared" si="298"/>
        <v>75070.003737600331</v>
      </c>
      <c r="Z850" s="249">
        <f t="shared" si="298"/>
        <v>77143.361817600249</v>
      </c>
      <c r="AA850" s="249">
        <f t="shared" si="298"/>
        <v>79233.944613120184</v>
      </c>
      <c r="AB850" s="249">
        <f t="shared" si="298"/>
        <v>81337.786951680086</v>
      </c>
      <c r="AC850" s="249">
        <f t="shared" si="298"/>
        <v>83451.487680000006</v>
      </c>
      <c r="AD850" s="249">
        <f t="shared" si="298"/>
        <v>85572.815462400351</v>
      </c>
      <c r="AE850" s="249">
        <f t="shared" si="298"/>
        <v>87700.340666880264</v>
      </c>
      <c r="AF850" s="249">
        <f t="shared" si="298"/>
        <v>89831.595709440182</v>
      </c>
      <c r="AG850" s="249">
        <f t="shared" si="298"/>
        <v>91964.564808960102</v>
      </c>
      <c r="AH850" s="249">
        <f t="shared" si="298"/>
        <v>94097.3442048</v>
      </c>
    </row>
    <row r="851" spans="2:34" x14ac:dyDescent="0.25">
      <c r="B851" s="256" t="s">
        <v>199</v>
      </c>
      <c r="C851" s="249">
        <f t="shared" ref="C851:AH851" si="299">C465*C$575</f>
        <v>4430.5133470239989</v>
      </c>
      <c r="D851" s="249">
        <f t="shared" si="299"/>
        <v>4531.4149936000003</v>
      </c>
      <c r="E851" s="249">
        <f t="shared" si="299"/>
        <v>5560.5060947327238</v>
      </c>
      <c r="F851" s="249">
        <f t="shared" si="299"/>
        <v>6632.3170996992558</v>
      </c>
      <c r="G851" s="249">
        <f t="shared" si="299"/>
        <v>7747.4809249278933</v>
      </c>
      <c r="H851" s="249">
        <f t="shared" si="299"/>
        <v>8906.4258912864298</v>
      </c>
      <c r="I851" s="249">
        <f t="shared" si="299"/>
        <v>10109.490755359999</v>
      </c>
      <c r="J851" s="249">
        <f t="shared" si="299"/>
        <v>12748.68033913563</v>
      </c>
      <c r="K851" s="249">
        <f t="shared" si="299"/>
        <v>15491.299935404515</v>
      </c>
      <c r="L851" s="249">
        <f t="shared" si="299"/>
        <v>18338.201444684608</v>
      </c>
      <c r="M851" s="249">
        <f t="shared" si="299"/>
        <v>21290.022841190297</v>
      </c>
      <c r="N851" s="249">
        <f t="shared" si="299"/>
        <v>24347.153591999995</v>
      </c>
      <c r="O851" s="249">
        <f t="shared" si="299"/>
        <v>25449.195088120141</v>
      </c>
      <c r="P851" s="249">
        <f t="shared" si="299"/>
        <v>26576.73075120011</v>
      </c>
      <c r="Q851" s="249">
        <f t="shared" si="299"/>
        <v>27728.795144720068</v>
      </c>
      <c r="R851" s="249">
        <f t="shared" si="299"/>
        <v>28904.086147200029</v>
      </c>
      <c r="S851" s="249">
        <f t="shared" si="299"/>
        <v>30101.435089199993</v>
      </c>
      <c r="T851" s="249">
        <f t="shared" si="299"/>
        <v>31320.051169600152</v>
      </c>
      <c r="U851" s="249">
        <f t="shared" si="299"/>
        <v>32559.425541240114</v>
      </c>
      <c r="V851" s="249">
        <f t="shared" si="299"/>
        <v>33819.019568640069</v>
      </c>
      <c r="W851" s="249">
        <f t="shared" si="299"/>
        <v>35098.399745640032</v>
      </c>
      <c r="X851" s="249">
        <f t="shared" si="299"/>
        <v>36397.109775999998</v>
      </c>
      <c r="Y851" s="249">
        <f t="shared" si="299"/>
        <v>37714.528007160166</v>
      </c>
      <c r="Z851" s="249">
        <f t="shared" si="299"/>
        <v>39050.006332480123</v>
      </c>
      <c r="AA851" s="249">
        <f t="shared" si="299"/>
        <v>40403.064658040079</v>
      </c>
      <c r="AB851" s="249">
        <f t="shared" si="299"/>
        <v>41773.257642960038</v>
      </c>
      <c r="AC851" s="249">
        <f t="shared" si="299"/>
        <v>43160.174195599997</v>
      </c>
      <c r="AD851" s="249">
        <f t="shared" si="299"/>
        <v>44563.19276416018</v>
      </c>
      <c r="AE851" s="249">
        <f t="shared" si="299"/>
        <v>45981.829206000133</v>
      </c>
      <c r="AF851" s="249">
        <f t="shared" si="299"/>
        <v>47415.858606480091</v>
      </c>
      <c r="AG851" s="249">
        <f t="shared" si="299"/>
        <v>48865.207218440039</v>
      </c>
      <c r="AH851" s="249">
        <f t="shared" si="299"/>
        <v>50329.670563199994</v>
      </c>
    </row>
    <row r="852" spans="2:34" x14ac:dyDescent="0.25">
      <c r="B852" s="256" t="s">
        <v>386</v>
      </c>
      <c r="C852" s="249">
        <f t="shared" ref="C852:AH852" si="300">C466*C$575</f>
        <v>47.348039935999999</v>
      </c>
      <c r="D852" s="249">
        <f t="shared" si="300"/>
        <v>48.088004032000001</v>
      </c>
      <c r="E852" s="249">
        <f t="shared" si="300"/>
        <v>58.643805235199196</v>
      </c>
      <c r="F852" s="249">
        <f t="shared" si="300"/>
        <v>69.560811980800594</v>
      </c>
      <c r="G852" s="249">
        <f t="shared" si="300"/>
        <v>80.841117747198894</v>
      </c>
      <c r="H852" s="249">
        <f t="shared" si="300"/>
        <v>92.452837248000321</v>
      </c>
      <c r="I852" s="249">
        <f t="shared" si="300"/>
        <v>104.36714489599999</v>
      </c>
      <c r="J852" s="249">
        <f t="shared" si="300"/>
        <v>130.84725911039621</v>
      </c>
      <c r="K852" s="249">
        <f t="shared" si="300"/>
        <v>158.01274594559712</v>
      </c>
      <c r="L852" s="249">
        <f t="shared" si="300"/>
        <v>185.87301555199807</v>
      </c>
      <c r="M852" s="249">
        <f t="shared" si="300"/>
        <v>214.41176120319903</v>
      </c>
      <c r="N852" s="249">
        <f t="shared" si="300"/>
        <v>243.61717119999997</v>
      </c>
      <c r="O852" s="249">
        <f t="shared" si="300"/>
        <v>253.01064904000143</v>
      </c>
      <c r="P852" s="249">
        <f t="shared" si="300"/>
        <v>262.53584448000106</v>
      </c>
      <c r="Q852" s="249">
        <f t="shared" si="300"/>
        <v>272.20571048000073</v>
      </c>
      <c r="R852" s="249">
        <f t="shared" si="300"/>
        <v>282.02304768000039</v>
      </c>
      <c r="S852" s="249">
        <f t="shared" si="300"/>
        <v>291.98706839999994</v>
      </c>
      <c r="T852" s="249">
        <f t="shared" si="300"/>
        <v>302.1412700800015</v>
      </c>
      <c r="U852" s="249">
        <f t="shared" si="300"/>
        <v>312.47129944000113</v>
      </c>
      <c r="V852" s="249">
        <f t="shared" si="300"/>
        <v>322.96770432000068</v>
      </c>
      <c r="W852" s="249">
        <f t="shared" si="300"/>
        <v>333.70592696000034</v>
      </c>
      <c r="X852" s="249">
        <f t="shared" si="300"/>
        <v>344.59468399999997</v>
      </c>
      <c r="Y852" s="249">
        <f t="shared" si="300"/>
        <v>355.71799464000162</v>
      </c>
      <c r="Z852" s="249">
        <f t="shared" si="300"/>
        <v>367.02999840000115</v>
      </c>
      <c r="AA852" s="249">
        <f t="shared" si="300"/>
        <v>378.56911656000079</v>
      </c>
      <c r="AB852" s="249">
        <f t="shared" si="300"/>
        <v>390.28913856000037</v>
      </c>
      <c r="AC852" s="249">
        <f t="shared" si="300"/>
        <v>402.18590720000009</v>
      </c>
      <c r="AD852" s="249">
        <f t="shared" si="300"/>
        <v>414.23286016000162</v>
      </c>
      <c r="AE852" s="249">
        <f t="shared" si="300"/>
        <v>426.44640744000128</v>
      </c>
      <c r="AF852" s="249">
        <f t="shared" si="300"/>
        <v>438.82641776000082</v>
      </c>
      <c r="AG852" s="249">
        <f t="shared" si="300"/>
        <v>451.33145040000039</v>
      </c>
      <c r="AH852" s="249">
        <f t="shared" si="300"/>
        <v>463.99078079999992</v>
      </c>
    </row>
    <row r="853" spans="2:34" x14ac:dyDescent="0.25">
      <c r="B853" s="256" t="s">
        <v>267</v>
      </c>
      <c r="C853" s="249">
        <f t="shared" ref="C853:AH853" si="301">C467*C$575</f>
        <v>2511.1874329920001</v>
      </c>
      <c r="D853" s="249">
        <f t="shared" si="301"/>
        <v>2549.0819724480002</v>
      </c>
      <c r="E853" s="249">
        <f t="shared" si="301"/>
        <v>3100.4351657855577</v>
      </c>
      <c r="F853" s="249">
        <f t="shared" si="301"/>
        <v>3660.4420379520307</v>
      </c>
      <c r="G853" s="249">
        <f t="shared" si="301"/>
        <v>4228.7445707263423</v>
      </c>
      <c r="H853" s="249">
        <f t="shared" si="301"/>
        <v>4806.0235836864167</v>
      </c>
      <c r="I853" s="249">
        <f t="shared" si="301"/>
        <v>5393.3887064959999</v>
      </c>
      <c r="J853" s="249">
        <f t="shared" si="301"/>
        <v>6726.402733030206</v>
      </c>
      <c r="K853" s="249">
        <f t="shared" si="301"/>
        <v>8086.4371411198545</v>
      </c>
      <c r="L853" s="249">
        <f t="shared" si="301"/>
        <v>9473.3218413566992</v>
      </c>
      <c r="M853" s="249">
        <f t="shared" si="301"/>
        <v>10885.16994686715</v>
      </c>
      <c r="N853" s="249">
        <f t="shared" si="301"/>
        <v>12319.629801599998</v>
      </c>
      <c r="O853" s="249">
        <f t="shared" si="301"/>
        <v>12743.88466320007</v>
      </c>
      <c r="P853" s="249">
        <f t="shared" si="301"/>
        <v>13171.682751360053</v>
      </c>
      <c r="Q853" s="249">
        <f t="shared" si="301"/>
        <v>13603.184514320035</v>
      </c>
      <c r="R853" s="249">
        <f t="shared" si="301"/>
        <v>14038.599449600018</v>
      </c>
      <c r="S853" s="249">
        <f t="shared" si="301"/>
        <v>14478.0219576</v>
      </c>
      <c r="T853" s="249">
        <f t="shared" si="301"/>
        <v>14921.197254560073</v>
      </c>
      <c r="U853" s="249">
        <f t="shared" si="301"/>
        <v>15367.621741920055</v>
      </c>
      <c r="V853" s="249">
        <f t="shared" si="301"/>
        <v>15816.253317120036</v>
      </c>
      <c r="W853" s="249">
        <f t="shared" si="301"/>
        <v>16265.738583360018</v>
      </c>
      <c r="X853" s="249">
        <f t="shared" si="301"/>
        <v>16714.794343999998</v>
      </c>
      <c r="Y853" s="249">
        <f t="shared" si="301"/>
        <v>17162.803200960076</v>
      </c>
      <c r="Z853" s="249">
        <f t="shared" si="301"/>
        <v>17609.266097280059</v>
      </c>
      <c r="AA853" s="249">
        <f t="shared" si="301"/>
        <v>18052.79810448004</v>
      </c>
      <c r="AB853" s="249">
        <f t="shared" si="301"/>
        <v>18491.907890880018</v>
      </c>
      <c r="AC853" s="249">
        <f t="shared" si="301"/>
        <v>18925.248482799998</v>
      </c>
      <c r="AD853" s="249">
        <f t="shared" si="301"/>
        <v>19352.160894080076</v>
      </c>
      <c r="AE853" s="249">
        <f t="shared" si="301"/>
        <v>19772.36776272006</v>
      </c>
      <c r="AF853" s="249">
        <f t="shared" si="301"/>
        <v>20186.011500320037</v>
      </c>
      <c r="AG853" s="249">
        <f t="shared" si="301"/>
        <v>20593.63158408002</v>
      </c>
      <c r="AH853" s="249">
        <f t="shared" si="301"/>
        <v>20995.703908799998</v>
      </c>
    </row>
    <row r="854" spans="2:34" x14ac:dyDescent="0.25">
      <c r="B854" s="256" t="s">
        <v>281</v>
      </c>
      <c r="C854" s="249">
        <f t="shared" ref="C854:AH854" si="302">C468*C$575</f>
        <v>833.44470830399996</v>
      </c>
      <c r="D854" s="249">
        <f t="shared" si="302"/>
        <v>847.51850766400003</v>
      </c>
      <c r="E854" s="249">
        <f t="shared" si="302"/>
        <v>1033.2585464255858</v>
      </c>
      <c r="F854" s="249">
        <f t="shared" si="302"/>
        <v>1223.6408605120102</v>
      </c>
      <c r="G854" s="249">
        <f t="shared" si="302"/>
        <v>1418.4512901887806</v>
      </c>
      <c r="H854" s="249">
        <f t="shared" si="302"/>
        <v>1617.6394846656058</v>
      </c>
      <c r="I854" s="249">
        <f t="shared" si="302"/>
        <v>1821.2096528320001</v>
      </c>
      <c r="J854" s="249">
        <f t="shared" si="302"/>
        <v>2277.6644867839345</v>
      </c>
      <c r="K854" s="249">
        <f t="shared" si="302"/>
        <v>2744.40030284155</v>
      </c>
      <c r="L854" s="249">
        <f t="shared" si="302"/>
        <v>3221.2772655615668</v>
      </c>
      <c r="M854" s="249">
        <f t="shared" si="302"/>
        <v>3708.3057356351828</v>
      </c>
      <c r="N854" s="249">
        <f t="shared" si="302"/>
        <v>4205.5606687999998</v>
      </c>
      <c r="O854" s="249">
        <f t="shared" si="302"/>
        <v>4360.0283008800243</v>
      </c>
      <c r="P854" s="249">
        <f t="shared" si="302"/>
        <v>4516.8209604000185</v>
      </c>
      <c r="Q854" s="249">
        <f t="shared" si="302"/>
        <v>4676.0724908400125</v>
      </c>
      <c r="R854" s="249">
        <f t="shared" si="302"/>
        <v>4837.8999046400068</v>
      </c>
      <c r="S854" s="249">
        <f t="shared" si="302"/>
        <v>5002.4107961999998</v>
      </c>
      <c r="T854" s="249">
        <f t="shared" si="302"/>
        <v>5169.6654296800252</v>
      </c>
      <c r="U854" s="249">
        <f t="shared" si="302"/>
        <v>5339.6766401600189</v>
      </c>
      <c r="V854" s="249">
        <f t="shared" si="302"/>
        <v>5512.3305216000135</v>
      </c>
      <c r="W854" s="249">
        <f t="shared" si="302"/>
        <v>5687.4473264000062</v>
      </c>
      <c r="X854" s="249">
        <f t="shared" si="302"/>
        <v>5864.8394280000002</v>
      </c>
      <c r="Y854" s="249">
        <f t="shared" si="302"/>
        <v>6044.428756920026</v>
      </c>
      <c r="Z854" s="249">
        <f t="shared" si="302"/>
        <v>6226.1591579200203</v>
      </c>
      <c r="AA854" s="249">
        <f t="shared" si="302"/>
        <v>6409.7999384400136</v>
      </c>
      <c r="AB854" s="249">
        <f t="shared" si="302"/>
        <v>6595.1073590400083</v>
      </c>
      <c r="AC854" s="249">
        <f t="shared" si="302"/>
        <v>6781.8520967999993</v>
      </c>
      <c r="AD854" s="249">
        <f t="shared" si="302"/>
        <v>6969.8575811200271</v>
      </c>
      <c r="AE854" s="249">
        <f t="shared" si="302"/>
        <v>7159.0091434800215</v>
      </c>
      <c r="AF854" s="249">
        <f t="shared" si="302"/>
        <v>7349.1275587200134</v>
      </c>
      <c r="AG854" s="249">
        <f t="shared" si="302"/>
        <v>7540.0546263600063</v>
      </c>
      <c r="AH854" s="249">
        <f t="shared" si="302"/>
        <v>7731.6302255999999</v>
      </c>
    </row>
    <row r="855" spans="2:34" x14ac:dyDescent="0.25">
      <c r="B855" s="256" t="s">
        <v>311</v>
      </c>
      <c r="C855" s="249">
        <f t="shared" ref="C855:AH855" si="303">C469*C$575</f>
        <v>585.71587737600009</v>
      </c>
      <c r="D855" s="249">
        <f t="shared" si="303"/>
        <v>594.38382297600015</v>
      </c>
      <c r="E855" s="249">
        <f t="shared" si="303"/>
        <v>723.4368374015902</v>
      </c>
      <c r="F855" s="249">
        <f t="shared" si="303"/>
        <v>855.63786013440733</v>
      </c>
      <c r="G855" s="249">
        <f t="shared" si="303"/>
        <v>990.88856186878672</v>
      </c>
      <c r="H855" s="249">
        <f t="shared" si="303"/>
        <v>1129.1297783616039</v>
      </c>
      <c r="I855" s="249">
        <f t="shared" si="303"/>
        <v>1270.2955155840002</v>
      </c>
      <c r="J855" s="249">
        <f t="shared" si="303"/>
        <v>1587.5813240831544</v>
      </c>
      <c r="K855" s="249">
        <f t="shared" si="303"/>
        <v>1911.6317830271655</v>
      </c>
      <c r="L855" s="249">
        <f t="shared" si="303"/>
        <v>2242.2071949311771</v>
      </c>
      <c r="M855" s="249">
        <f t="shared" si="303"/>
        <v>2579.0671107071885</v>
      </c>
      <c r="N855" s="249">
        <f t="shared" si="303"/>
        <v>2921.9735904000004</v>
      </c>
      <c r="O855" s="249">
        <f t="shared" si="303"/>
        <v>3025.6562572800167</v>
      </c>
      <c r="P855" s="249">
        <f t="shared" si="303"/>
        <v>3130.0276392000128</v>
      </c>
      <c r="Q855" s="249">
        <f t="shared" si="303"/>
        <v>3235.0408852800088</v>
      </c>
      <c r="R855" s="249">
        <f t="shared" si="303"/>
        <v>3340.6583443200047</v>
      </c>
      <c r="S855" s="249">
        <f t="shared" si="303"/>
        <v>3446.8349148000002</v>
      </c>
      <c r="T855" s="249">
        <f t="shared" si="303"/>
        <v>3553.5072201600178</v>
      </c>
      <c r="U855" s="249">
        <f t="shared" si="303"/>
        <v>3660.594443520014</v>
      </c>
      <c r="V855" s="249">
        <f t="shared" si="303"/>
        <v>3768.0208473600087</v>
      </c>
      <c r="W855" s="249">
        <f t="shared" si="303"/>
        <v>3875.6978181600048</v>
      </c>
      <c r="X855" s="249">
        <f t="shared" si="303"/>
        <v>3983.5418040000009</v>
      </c>
      <c r="Y855" s="249">
        <f t="shared" si="303"/>
        <v>4091.470540560018</v>
      </c>
      <c r="Z855" s="249">
        <f t="shared" si="303"/>
        <v>4199.3982825600142</v>
      </c>
      <c r="AA855" s="249">
        <f t="shared" si="303"/>
        <v>4307.2262133600098</v>
      </c>
      <c r="AB855" s="249">
        <f t="shared" si="303"/>
        <v>4414.8572035200041</v>
      </c>
      <c r="AC855" s="249">
        <f t="shared" si="303"/>
        <v>4522.1732555999997</v>
      </c>
      <c r="AD855" s="249">
        <f t="shared" si="303"/>
        <v>4629.0895123200189</v>
      </c>
      <c r="AE855" s="249">
        <f t="shared" si="303"/>
        <v>4735.5236294400147</v>
      </c>
      <c r="AF855" s="249">
        <f t="shared" si="303"/>
        <v>4841.3610638400096</v>
      </c>
      <c r="AG855" s="249">
        <f t="shared" si="303"/>
        <v>4946.4895634400054</v>
      </c>
      <c r="AH855" s="249">
        <f t="shared" si="303"/>
        <v>5050.8123984000013</v>
      </c>
    </row>
    <row r="856" spans="2:34" x14ac:dyDescent="0.25">
      <c r="B856" s="256" t="s">
        <v>425</v>
      </c>
      <c r="C856" s="249">
        <f t="shared" ref="C856:AH856" si="304">C470*C$575</f>
        <v>851.83990848000008</v>
      </c>
      <c r="D856" s="249">
        <f t="shared" si="304"/>
        <v>842.66451590400015</v>
      </c>
      <c r="E856" s="249">
        <f t="shared" si="304"/>
        <v>1000.8677980415864</v>
      </c>
      <c r="F856" s="249">
        <f t="shared" si="304"/>
        <v>1156.35840203521</v>
      </c>
      <c r="G856" s="249">
        <f t="shared" si="304"/>
        <v>1309.2692812799824</v>
      </c>
      <c r="H856" s="249">
        <f t="shared" si="304"/>
        <v>1459.5395881536053</v>
      </c>
      <c r="I856" s="249">
        <f t="shared" si="304"/>
        <v>1607.0866735360003</v>
      </c>
      <c r="J856" s="249">
        <f t="shared" si="304"/>
        <v>1966.5736186367433</v>
      </c>
      <c r="K856" s="249">
        <f t="shared" si="304"/>
        <v>2319.6048264063579</v>
      </c>
      <c r="L856" s="249">
        <f t="shared" si="304"/>
        <v>2666.2931036671721</v>
      </c>
      <c r="M856" s="249">
        <f t="shared" si="304"/>
        <v>3006.7849384575866</v>
      </c>
      <c r="N856" s="249">
        <f t="shared" si="304"/>
        <v>3341.2310144000003</v>
      </c>
      <c r="O856" s="249">
        <f t="shared" si="304"/>
        <v>3394.7739502400186</v>
      </c>
      <c r="P856" s="249">
        <f t="shared" si="304"/>
        <v>3447.184466880014</v>
      </c>
      <c r="Q856" s="249">
        <f t="shared" si="304"/>
        <v>3498.6782678400095</v>
      </c>
      <c r="R856" s="249">
        <f t="shared" si="304"/>
        <v>3549.4718336000051</v>
      </c>
      <c r="S856" s="249">
        <f t="shared" si="304"/>
        <v>3599.7498864000004</v>
      </c>
      <c r="T856" s="249">
        <f t="shared" si="304"/>
        <v>3649.6444123200185</v>
      </c>
      <c r="U856" s="249">
        <f t="shared" si="304"/>
        <v>3699.1591504800135</v>
      </c>
      <c r="V856" s="249">
        <f t="shared" si="304"/>
        <v>3748.2881280000092</v>
      </c>
      <c r="W856" s="249">
        <f t="shared" si="304"/>
        <v>3797.0056566400053</v>
      </c>
      <c r="X856" s="249">
        <f t="shared" si="304"/>
        <v>3845.2794439999998</v>
      </c>
      <c r="Y856" s="249">
        <f t="shared" si="304"/>
        <v>3893.132507520017</v>
      </c>
      <c r="Z856" s="249">
        <f t="shared" si="304"/>
        <v>3940.5785411200131</v>
      </c>
      <c r="AA856" s="249">
        <f t="shared" si="304"/>
        <v>3987.7086919200092</v>
      </c>
      <c r="AB856" s="249">
        <f t="shared" si="304"/>
        <v>4034.6125531200046</v>
      </c>
      <c r="AC856" s="249">
        <f t="shared" si="304"/>
        <v>4081.2307844000006</v>
      </c>
      <c r="AD856" s="249">
        <f t="shared" si="304"/>
        <v>4127.6730342400169</v>
      </c>
      <c r="AE856" s="249">
        <f t="shared" si="304"/>
        <v>4173.8711244000124</v>
      </c>
      <c r="AF856" s="249">
        <f t="shared" si="304"/>
        <v>4219.7179315200083</v>
      </c>
      <c r="AG856" s="249">
        <f t="shared" si="304"/>
        <v>4265.047526080004</v>
      </c>
      <c r="AH856" s="249">
        <f t="shared" si="304"/>
        <v>4309.7271935999997</v>
      </c>
    </row>
    <row r="857" spans="2:34" x14ac:dyDescent="0.25">
      <c r="B857" s="256" t="s">
        <v>268</v>
      </c>
      <c r="C857" s="249">
        <f t="shared" ref="C857:AH857" si="305">C471*C$575</f>
        <v>4024.0269546399995</v>
      </c>
      <c r="D857" s="249">
        <f t="shared" si="305"/>
        <v>4006.26143632</v>
      </c>
      <c r="E857" s="249">
        <f t="shared" si="305"/>
        <v>4767.8650451519352</v>
      </c>
      <c r="F857" s="249">
        <f t="shared" si="305"/>
        <v>5493.2329131680463</v>
      </c>
      <c r="G857" s="249">
        <f t="shared" si="305"/>
        <v>6184.3194997759165</v>
      </c>
      <c r="H857" s="249">
        <f t="shared" si="305"/>
        <v>6851.9390734080253</v>
      </c>
      <c r="I857" s="249">
        <f t="shared" si="305"/>
        <v>7509.8538503999998</v>
      </c>
      <c r="J857" s="249">
        <f t="shared" si="305"/>
        <v>9170.7156316157361</v>
      </c>
      <c r="K857" s="249">
        <f t="shared" si="305"/>
        <v>10822.973967519803</v>
      </c>
      <c r="L857" s="249">
        <f t="shared" si="305"/>
        <v>12478.121759487871</v>
      </c>
      <c r="M857" s="249">
        <f t="shared" si="305"/>
        <v>14139.745557695935</v>
      </c>
      <c r="N857" s="249">
        <f t="shared" si="305"/>
        <v>15809.236783999999</v>
      </c>
      <c r="O857" s="249">
        <f t="shared" si="305"/>
        <v>16184.820429800089</v>
      </c>
      <c r="P857" s="249">
        <f t="shared" si="305"/>
        <v>16587.672578400066</v>
      </c>
      <c r="Q857" s="249">
        <f t="shared" si="305"/>
        <v>17014.673792600042</v>
      </c>
      <c r="R857" s="249">
        <f t="shared" si="305"/>
        <v>17460.259053600024</v>
      </c>
      <c r="S857" s="249">
        <f t="shared" si="305"/>
        <v>17919.372339000001</v>
      </c>
      <c r="T857" s="249">
        <f t="shared" si="305"/>
        <v>18390.536806400094</v>
      </c>
      <c r="U857" s="249">
        <f t="shared" si="305"/>
        <v>18872.885541400068</v>
      </c>
      <c r="V857" s="249">
        <f t="shared" si="305"/>
        <v>19362.048499200046</v>
      </c>
      <c r="W857" s="249">
        <f t="shared" si="305"/>
        <v>19852.786168600025</v>
      </c>
      <c r="X857" s="249">
        <f t="shared" si="305"/>
        <v>20340.706429999998</v>
      </c>
      <c r="Y857" s="249">
        <f t="shared" si="305"/>
        <v>20822.491364400095</v>
      </c>
      <c r="Z857" s="249">
        <f t="shared" si="305"/>
        <v>21297.051204000069</v>
      </c>
      <c r="AA857" s="249">
        <f t="shared" si="305"/>
        <v>21765.574734200047</v>
      </c>
      <c r="AB857" s="249">
        <f t="shared" si="305"/>
        <v>22231.055642400021</v>
      </c>
      <c r="AC857" s="249">
        <f t="shared" si="305"/>
        <v>22695.755829999998</v>
      </c>
      <c r="AD857" s="249">
        <f t="shared" si="305"/>
        <v>23159.529131200092</v>
      </c>
      <c r="AE857" s="249">
        <f t="shared" si="305"/>
        <v>23620.89162180007</v>
      </c>
      <c r="AF857" s="249">
        <f t="shared" si="305"/>
        <v>24079.775737600048</v>
      </c>
      <c r="AG857" s="249">
        <f t="shared" si="305"/>
        <v>24536.128397000022</v>
      </c>
      <c r="AH857" s="249">
        <f t="shared" si="305"/>
        <v>24989.804135999999</v>
      </c>
    </row>
    <row r="858" spans="2:34" x14ac:dyDescent="0.25">
      <c r="B858" s="256" t="s">
        <v>228</v>
      </c>
      <c r="C858" s="249">
        <f t="shared" ref="C858:AH858" si="306">C472*C$575</f>
        <v>405.90899486399996</v>
      </c>
      <c r="D858" s="249">
        <f t="shared" si="306"/>
        <v>409.15299398399998</v>
      </c>
      <c r="E858" s="249">
        <f t="shared" si="306"/>
        <v>494.83742935679317</v>
      </c>
      <c r="F858" s="249">
        <f t="shared" si="306"/>
        <v>581.7564752160049</v>
      </c>
      <c r="G858" s="249">
        <f t="shared" si="306"/>
        <v>669.96937727999079</v>
      </c>
      <c r="H858" s="249">
        <f t="shared" si="306"/>
        <v>759.62831797440265</v>
      </c>
      <c r="I858" s="249">
        <f t="shared" si="306"/>
        <v>850.89533491199995</v>
      </c>
      <c r="J858" s="249">
        <f t="shared" si="306"/>
        <v>1059.5385763967695</v>
      </c>
      <c r="K858" s="249">
        <f t="shared" si="306"/>
        <v>1271.9369265407768</v>
      </c>
      <c r="L858" s="249">
        <f t="shared" si="306"/>
        <v>1488.0954939647843</v>
      </c>
      <c r="M858" s="249">
        <f t="shared" si="306"/>
        <v>1707.7996169471919</v>
      </c>
      <c r="N858" s="249">
        <f t="shared" si="306"/>
        <v>1930.8219983999995</v>
      </c>
      <c r="O858" s="249">
        <f t="shared" si="306"/>
        <v>1995.3871554000109</v>
      </c>
      <c r="P858" s="249">
        <f t="shared" si="306"/>
        <v>2060.4271766400084</v>
      </c>
      <c r="Q858" s="249">
        <f t="shared" si="306"/>
        <v>2125.9924051200051</v>
      </c>
      <c r="R858" s="249">
        <f t="shared" si="306"/>
        <v>2192.1774441600028</v>
      </c>
      <c r="S858" s="249">
        <f t="shared" si="306"/>
        <v>2259.0637559999996</v>
      </c>
      <c r="T858" s="249">
        <f t="shared" si="306"/>
        <v>2326.6196608800115</v>
      </c>
      <c r="U858" s="249">
        <f t="shared" si="306"/>
        <v>2394.7964350800085</v>
      </c>
      <c r="V858" s="249">
        <f t="shared" si="306"/>
        <v>2463.5636236800055</v>
      </c>
      <c r="W858" s="249">
        <f t="shared" si="306"/>
        <v>2532.8879276400021</v>
      </c>
      <c r="X858" s="249">
        <f t="shared" si="306"/>
        <v>2602.740366</v>
      </c>
      <c r="Y858" s="249">
        <f t="shared" si="306"/>
        <v>2673.0916048800113</v>
      </c>
      <c r="Z858" s="249">
        <f t="shared" si="306"/>
        <v>2743.901266080009</v>
      </c>
      <c r="AA858" s="249">
        <f t="shared" si="306"/>
        <v>2815.1180931600056</v>
      </c>
      <c r="AB858" s="249">
        <f t="shared" si="306"/>
        <v>2886.6623054400025</v>
      </c>
      <c r="AC858" s="249">
        <f t="shared" si="306"/>
        <v>2958.4928603999997</v>
      </c>
      <c r="AD858" s="249">
        <f t="shared" si="306"/>
        <v>3030.5276937600124</v>
      </c>
      <c r="AE858" s="249">
        <f t="shared" si="306"/>
        <v>3102.7372225200088</v>
      </c>
      <c r="AF858" s="249">
        <f t="shared" si="306"/>
        <v>3175.0722662400058</v>
      </c>
      <c r="AG858" s="249">
        <f t="shared" si="306"/>
        <v>3247.4672856000029</v>
      </c>
      <c r="AH858" s="249">
        <f t="shared" si="306"/>
        <v>3319.8540839999996</v>
      </c>
    </row>
    <row r="859" spans="2:34" x14ac:dyDescent="0.25">
      <c r="B859" s="256" t="s">
        <v>240</v>
      </c>
      <c r="C859" s="249">
        <f t="shared" ref="C859:AH859" si="307">C473*C$575</f>
        <v>1722.4720431360001</v>
      </c>
      <c r="D859" s="249">
        <f t="shared" si="307"/>
        <v>1764.4414289280003</v>
      </c>
      <c r="E859" s="249">
        <f t="shared" si="307"/>
        <v>2168.6257004543704</v>
      </c>
      <c r="F859" s="249">
        <f t="shared" si="307"/>
        <v>2591.0710487424221</v>
      </c>
      <c r="G859" s="249">
        <f t="shared" si="307"/>
        <v>3032.1986224127586</v>
      </c>
      <c r="H859" s="249">
        <f t="shared" si="307"/>
        <v>3492.2956063104129</v>
      </c>
      <c r="I859" s="249">
        <f t="shared" si="307"/>
        <v>3971.6031352320006</v>
      </c>
      <c r="J859" s="249">
        <f t="shared" si="307"/>
        <v>5018.2492789246553</v>
      </c>
      <c r="K859" s="249">
        <f t="shared" si="307"/>
        <v>6110.1237290494882</v>
      </c>
      <c r="L859" s="249">
        <f t="shared" si="307"/>
        <v>7247.9984639999248</v>
      </c>
      <c r="M859" s="249">
        <f t="shared" si="307"/>
        <v>8432.5395773951623</v>
      </c>
      <c r="N859" s="249">
        <f t="shared" si="307"/>
        <v>9664.3791744000009</v>
      </c>
      <c r="O859" s="249">
        <f t="shared" si="307"/>
        <v>10124.283779520058</v>
      </c>
      <c r="P859" s="249">
        <f t="shared" si="307"/>
        <v>10596.959916480044</v>
      </c>
      <c r="Q859" s="249">
        <f t="shared" si="307"/>
        <v>11082.412476960029</v>
      </c>
      <c r="R859" s="249">
        <f t="shared" si="307"/>
        <v>11580.609342720018</v>
      </c>
      <c r="S859" s="249">
        <f t="shared" si="307"/>
        <v>12091.543574400002</v>
      </c>
      <c r="T859" s="249">
        <f t="shared" si="307"/>
        <v>12615.178655040063</v>
      </c>
      <c r="U859" s="249">
        <f t="shared" si="307"/>
        <v>13151.49293232005</v>
      </c>
      <c r="V859" s="249">
        <f t="shared" si="307"/>
        <v>13700.504494080033</v>
      </c>
      <c r="W859" s="249">
        <f t="shared" si="307"/>
        <v>14262.155701920019</v>
      </c>
      <c r="X859" s="249">
        <f t="shared" si="307"/>
        <v>14836.429416000003</v>
      </c>
      <c r="Y859" s="249">
        <f t="shared" si="307"/>
        <v>15423.340766400072</v>
      </c>
      <c r="Z859" s="249">
        <f t="shared" si="307"/>
        <v>16022.732119680055</v>
      </c>
      <c r="AA859" s="249">
        <f t="shared" si="307"/>
        <v>16634.486075520039</v>
      </c>
      <c r="AB859" s="249">
        <f t="shared" si="307"/>
        <v>17258.385579840022</v>
      </c>
      <c r="AC859" s="249">
        <f t="shared" si="307"/>
        <v>17894.249868000003</v>
      </c>
      <c r="AD859" s="249">
        <f t="shared" si="307"/>
        <v>18541.943831040076</v>
      </c>
      <c r="AE859" s="249">
        <f t="shared" si="307"/>
        <v>19201.35541536006</v>
      </c>
      <c r="AF859" s="249">
        <f t="shared" si="307"/>
        <v>19872.499826880041</v>
      </c>
      <c r="AG859" s="249">
        <f t="shared" si="307"/>
        <v>20555.323219200021</v>
      </c>
      <c r="AH859" s="249">
        <f t="shared" si="307"/>
        <v>21249.810576</v>
      </c>
    </row>
    <row r="860" spans="2:34" x14ac:dyDescent="0.25">
      <c r="B860" s="256" t="s">
        <v>253</v>
      </c>
      <c r="C860" s="249">
        <f t="shared" ref="C860:AH860" si="308">C474*C$575</f>
        <v>4222.5158778720006</v>
      </c>
      <c r="D860" s="249">
        <f t="shared" si="308"/>
        <v>4280.9767118880009</v>
      </c>
      <c r="E860" s="249">
        <f t="shared" si="308"/>
        <v>5202.4034146943295</v>
      </c>
      <c r="F860" s="249">
        <f t="shared" si="308"/>
        <v>6141.1778469664523</v>
      </c>
      <c r="G860" s="249">
        <f t="shared" si="308"/>
        <v>7096.1496571903035</v>
      </c>
      <c r="H860" s="249">
        <f t="shared" si="308"/>
        <v>8067.5693010144287</v>
      </c>
      <c r="I860" s="249">
        <f t="shared" si="308"/>
        <v>9055.9217403200018</v>
      </c>
      <c r="J860" s="249">
        <f t="shared" si="308"/>
        <v>11293.179936537275</v>
      </c>
      <c r="K860" s="249">
        <f t="shared" si="308"/>
        <v>13568.424404454152</v>
      </c>
      <c r="L860" s="249">
        <f t="shared" si="308"/>
        <v>15879.771758771036</v>
      </c>
      <c r="M860" s="249">
        <f t="shared" si="308"/>
        <v>18225.611260326317</v>
      </c>
      <c r="N860" s="249">
        <f t="shared" si="308"/>
        <v>20604.254243200001</v>
      </c>
      <c r="O860" s="249">
        <f t="shared" si="308"/>
        <v>21290.124908840116</v>
      </c>
      <c r="P860" s="249">
        <f t="shared" si="308"/>
        <v>21978.89588664009</v>
      </c>
      <c r="Q860" s="249">
        <f t="shared" si="308"/>
        <v>22670.592842480059</v>
      </c>
      <c r="R860" s="249">
        <f t="shared" si="308"/>
        <v>23365.607672000027</v>
      </c>
      <c r="S860" s="249">
        <f t="shared" si="308"/>
        <v>24064.0775082</v>
      </c>
      <c r="T860" s="249">
        <f t="shared" si="308"/>
        <v>24765.904902000122</v>
      </c>
      <c r="U860" s="249">
        <f t="shared" si="308"/>
        <v>25470.772585200088</v>
      </c>
      <c r="V860" s="249">
        <f t="shared" si="308"/>
        <v>26178.261438720063</v>
      </c>
      <c r="W860" s="249">
        <f t="shared" si="308"/>
        <v>26887.926609880029</v>
      </c>
      <c r="X860" s="249">
        <f t="shared" si="308"/>
        <v>27599.241982000003</v>
      </c>
      <c r="Y860" s="249">
        <f t="shared" si="308"/>
        <v>28311.848977680125</v>
      </c>
      <c r="Z860" s="249">
        <f t="shared" si="308"/>
        <v>29025.15579184009</v>
      </c>
      <c r="AA860" s="249">
        <f t="shared" si="308"/>
        <v>29738.247188680063</v>
      </c>
      <c r="AB860" s="249">
        <f t="shared" si="308"/>
        <v>30450.053530800036</v>
      </c>
      <c r="AC860" s="249">
        <f t="shared" si="308"/>
        <v>31159.4747068</v>
      </c>
      <c r="AD860" s="249">
        <f t="shared" si="308"/>
        <v>31865.803110400131</v>
      </c>
      <c r="AE860" s="249">
        <f t="shared" si="308"/>
        <v>32568.3232120801</v>
      </c>
      <c r="AF860" s="249">
        <f t="shared" si="308"/>
        <v>33265.845171440065</v>
      </c>
      <c r="AG860" s="249">
        <f t="shared" si="308"/>
        <v>33956.961225120031</v>
      </c>
      <c r="AH860" s="249">
        <f t="shared" si="308"/>
        <v>34640.454038399999</v>
      </c>
    </row>
    <row r="861" spans="2:34" x14ac:dyDescent="0.25">
      <c r="B861" s="256" t="s">
        <v>426</v>
      </c>
      <c r="C861" s="249">
        <f t="shared" ref="C861:AH861" si="309">C475*C$575</f>
        <v>687.52342881599986</v>
      </c>
      <c r="D861" s="249">
        <f t="shared" si="309"/>
        <v>678.22069057600015</v>
      </c>
      <c r="E861" s="249">
        <f t="shared" si="309"/>
        <v>804.16975107838903</v>
      </c>
      <c r="F861" s="249">
        <f t="shared" si="309"/>
        <v>928.37680284160774</v>
      </c>
      <c r="G861" s="249">
        <f t="shared" si="309"/>
        <v>1051.0956157951855</v>
      </c>
      <c r="H861" s="249">
        <f t="shared" si="309"/>
        <v>1172.1297711168042</v>
      </c>
      <c r="I861" s="249">
        <f t="shared" si="309"/>
        <v>1291.1577837120001</v>
      </c>
      <c r="J861" s="249">
        <f t="shared" si="309"/>
        <v>1580.6804494335545</v>
      </c>
      <c r="K861" s="249">
        <f t="shared" si="309"/>
        <v>1865.4364155647659</v>
      </c>
      <c r="L861" s="249">
        <f t="shared" si="309"/>
        <v>2145.4797511167776</v>
      </c>
      <c r="M861" s="249">
        <f t="shared" si="309"/>
        <v>2420.8453481279885</v>
      </c>
      <c r="N861" s="249">
        <f t="shared" si="309"/>
        <v>2691.5386095999997</v>
      </c>
      <c r="O861" s="249">
        <f t="shared" si="309"/>
        <v>2735.9042339600155</v>
      </c>
      <c r="P861" s="249">
        <f t="shared" si="309"/>
        <v>2779.0663689600115</v>
      </c>
      <c r="Q861" s="249">
        <f t="shared" si="309"/>
        <v>2821.1470100000074</v>
      </c>
      <c r="R861" s="249">
        <f t="shared" si="309"/>
        <v>2862.2610033600035</v>
      </c>
      <c r="S861" s="249">
        <f t="shared" si="309"/>
        <v>2902.5467819999999</v>
      </c>
      <c r="T861" s="249">
        <f t="shared" si="309"/>
        <v>2942.0208647200147</v>
      </c>
      <c r="U861" s="249">
        <f t="shared" si="309"/>
        <v>2980.6460977600104</v>
      </c>
      <c r="V861" s="249">
        <f t="shared" si="309"/>
        <v>3018.576837120007</v>
      </c>
      <c r="W861" s="249">
        <f t="shared" si="309"/>
        <v>3055.9591252400037</v>
      </c>
      <c r="X861" s="249">
        <f t="shared" si="309"/>
        <v>3092.9449079999999</v>
      </c>
      <c r="Y861" s="249">
        <f t="shared" si="309"/>
        <v>3129.5756178000133</v>
      </c>
      <c r="Z861" s="249">
        <f t="shared" si="309"/>
        <v>3165.8872710400105</v>
      </c>
      <c r="AA861" s="249">
        <f t="shared" si="309"/>
        <v>3201.9099265200061</v>
      </c>
      <c r="AB861" s="249">
        <f t="shared" si="309"/>
        <v>3237.7270989600038</v>
      </c>
      <c r="AC861" s="249">
        <f t="shared" si="309"/>
        <v>3273.3094878000002</v>
      </c>
      <c r="AD861" s="249">
        <f t="shared" si="309"/>
        <v>3308.7637340800134</v>
      </c>
      <c r="AE861" s="249">
        <f t="shared" si="309"/>
        <v>3344.0069730000105</v>
      </c>
      <c r="AF861" s="249">
        <f t="shared" si="309"/>
        <v>3378.9084081600063</v>
      </c>
      <c r="AG861" s="249">
        <f t="shared" si="309"/>
        <v>3413.2443858400034</v>
      </c>
      <c r="AH861" s="249">
        <f t="shared" si="309"/>
        <v>3446.8312223999997</v>
      </c>
    </row>
    <row r="862" spans="2:34" x14ac:dyDescent="0.25">
      <c r="B862" s="256" t="s">
        <v>453</v>
      </c>
      <c r="C862" s="249">
        <f t="shared" ref="C862:AH862" si="310">C476*C$575</f>
        <v>154.76004112000004</v>
      </c>
      <c r="D862" s="249">
        <f t="shared" si="310"/>
        <v>157.33531174400002</v>
      </c>
      <c r="E862" s="249">
        <f t="shared" si="310"/>
        <v>191.46802801919742</v>
      </c>
      <c r="F862" s="249">
        <f t="shared" si="310"/>
        <v>226.03712774720194</v>
      </c>
      <c r="G862" s="249">
        <f t="shared" si="310"/>
        <v>260.98475153919645</v>
      </c>
      <c r="H862" s="249">
        <f t="shared" si="310"/>
        <v>296.38479453120107</v>
      </c>
      <c r="I862" s="249">
        <f t="shared" si="310"/>
        <v>332.33658787200005</v>
      </c>
      <c r="J862" s="249">
        <f t="shared" si="310"/>
        <v>414.09142559998804</v>
      </c>
      <c r="K862" s="249">
        <f t="shared" si="310"/>
        <v>497.19155258239095</v>
      </c>
      <c r="L862" s="249">
        <f t="shared" si="310"/>
        <v>581.64168097279401</v>
      </c>
      <c r="M862" s="249">
        <f t="shared" si="310"/>
        <v>667.385382950397</v>
      </c>
      <c r="N862" s="249">
        <f t="shared" si="310"/>
        <v>754.40792320000014</v>
      </c>
      <c r="O862" s="249">
        <f t="shared" si="310"/>
        <v>779.58447796000428</v>
      </c>
      <c r="P862" s="249">
        <f t="shared" si="310"/>
        <v>805.07144256000322</v>
      </c>
      <c r="Q862" s="249">
        <f t="shared" si="310"/>
        <v>830.83373812000229</v>
      </c>
      <c r="R862" s="249">
        <f t="shared" si="310"/>
        <v>856.81738032000112</v>
      </c>
      <c r="S862" s="249">
        <f t="shared" si="310"/>
        <v>882.98458560000017</v>
      </c>
      <c r="T862" s="249">
        <f t="shared" si="310"/>
        <v>909.33745760000454</v>
      </c>
      <c r="U862" s="249">
        <f t="shared" si="310"/>
        <v>935.87383804000353</v>
      </c>
      <c r="V862" s="249">
        <f t="shared" si="310"/>
        <v>962.59331712000233</v>
      </c>
      <c r="W862" s="249">
        <f t="shared" si="310"/>
        <v>989.48666068000114</v>
      </c>
      <c r="X862" s="249">
        <f t="shared" si="310"/>
        <v>1016.5539779999999</v>
      </c>
      <c r="Y862" s="249">
        <f t="shared" si="310"/>
        <v>1043.7750249600047</v>
      </c>
      <c r="Z862" s="249">
        <f t="shared" si="310"/>
        <v>1071.1384091200034</v>
      </c>
      <c r="AA862" s="249">
        <f t="shared" si="310"/>
        <v>1098.6497857200022</v>
      </c>
      <c r="AB862" s="249">
        <f t="shared" si="310"/>
        <v>1126.2936643200012</v>
      </c>
      <c r="AC862" s="249">
        <f t="shared" si="310"/>
        <v>1154.0869559999999</v>
      </c>
      <c r="AD862" s="249">
        <f t="shared" si="310"/>
        <v>1182.0131321600047</v>
      </c>
      <c r="AE862" s="249">
        <f t="shared" si="310"/>
        <v>1210.0580137200036</v>
      </c>
      <c r="AF862" s="249">
        <f t="shared" si="310"/>
        <v>1238.2274744800025</v>
      </c>
      <c r="AG862" s="249">
        <f t="shared" si="310"/>
        <v>1266.505696160001</v>
      </c>
      <c r="AH862" s="249">
        <f t="shared" si="310"/>
        <v>1294.8745656000001</v>
      </c>
    </row>
    <row r="863" spans="2:34" x14ac:dyDescent="0.25">
      <c r="B863" s="256" t="s">
        <v>200</v>
      </c>
      <c r="C863" s="249">
        <f t="shared" ref="C863:AH863" si="311">C477*C$575</f>
        <v>2907.9384501440004</v>
      </c>
      <c r="D863" s="249">
        <f t="shared" si="311"/>
        <v>2985.7564326560005</v>
      </c>
      <c r="E863" s="249">
        <f t="shared" si="311"/>
        <v>3678.1785040703503</v>
      </c>
      <c r="F863" s="249">
        <f t="shared" si="311"/>
        <v>4404.5354623200383</v>
      </c>
      <c r="G863" s="249">
        <f t="shared" si="311"/>
        <v>5165.6478911743307</v>
      </c>
      <c r="H863" s="249">
        <f t="shared" si="311"/>
        <v>5962.2586117344208</v>
      </c>
      <c r="I863" s="249">
        <f t="shared" si="311"/>
        <v>6795.0333293760013</v>
      </c>
      <c r="J863" s="249">
        <f t="shared" si="311"/>
        <v>8603.834284441351</v>
      </c>
      <c r="K863" s="249">
        <f t="shared" si="311"/>
        <v>10497.429066342209</v>
      </c>
      <c r="L863" s="249">
        <f t="shared" si="311"/>
        <v>12477.204957414271</v>
      </c>
      <c r="M863" s="249">
        <f t="shared" si="311"/>
        <v>14544.300822873536</v>
      </c>
      <c r="N863" s="249">
        <f t="shared" si="311"/>
        <v>16699.7398656</v>
      </c>
      <c r="O863" s="249">
        <f t="shared" si="311"/>
        <v>17525.408193120096</v>
      </c>
      <c r="P863" s="249">
        <f t="shared" si="311"/>
        <v>18374.831882400078</v>
      </c>
      <c r="Q863" s="249">
        <f t="shared" si="311"/>
        <v>19248.29460432005</v>
      </c>
      <c r="R863" s="249">
        <f t="shared" si="311"/>
        <v>20146.197417280026</v>
      </c>
      <c r="S863" s="249">
        <f t="shared" si="311"/>
        <v>21068.883729000001</v>
      </c>
      <c r="T863" s="249">
        <f t="shared" si="311"/>
        <v>22016.55829960011</v>
      </c>
      <c r="U863" s="249">
        <f t="shared" si="311"/>
        <v>22989.339348720081</v>
      </c>
      <c r="V863" s="249">
        <f t="shared" si="311"/>
        <v>23987.416072320058</v>
      </c>
      <c r="W863" s="249">
        <f t="shared" si="311"/>
        <v>25010.981686320032</v>
      </c>
      <c r="X863" s="249">
        <f t="shared" si="311"/>
        <v>26060.222234000001</v>
      </c>
      <c r="Y863" s="249">
        <f t="shared" si="311"/>
        <v>27135.237569760127</v>
      </c>
      <c r="Z863" s="249">
        <f t="shared" si="311"/>
        <v>28236.206587680088</v>
      </c>
      <c r="AA863" s="249">
        <f t="shared" si="311"/>
        <v>29363.43949272007</v>
      </c>
      <c r="AB863" s="249">
        <f t="shared" si="311"/>
        <v>30517.341328080034</v>
      </c>
      <c r="AC863" s="249">
        <f t="shared" si="311"/>
        <v>31698.181794400003</v>
      </c>
      <c r="AD863" s="249">
        <f t="shared" si="311"/>
        <v>32906.106829120137</v>
      </c>
      <c r="AE863" s="249">
        <f t="shared" si="311"/>
        <v>34141.083381840101</v>
      </c>
      <c r="AF863" s="249">
        <f t="shared" si="311"/>
        <v>35402.987736240073</v>
      </c>
      <c r="AG863" s="249">
        <f t="shared" si="311"/>
        <v>36691.594575320036</v>
      </c>
      <c r="AH863" s="249">
        <f t="shared" si="311"/>
        <v>38006.645719200009</v>
      </c>
    </row>
    <row r="864" spans="2:34" x14ac:dyDescent="0.25">
      <c r="B864" s="256" t="s">
        <v>201</v>
      </c>
      <c r="C864" s="249">
        <f t="shared" ref="C864:AH864" si="312">C478*C$575</f>
        <v>2707.8749546399995</v>
      </c>
      <c r="D864" s="249">
        <f t="shared" si="312"/>
        <v>2780.7302588000002</v>
      </c>
      <c r="E864" s="249">
        <f t="shared" si="312"/>
        <v>3427.1842921919533</v>
      </c>
      <c r="F864" s="249">
        <f t="shared" si="312"/>
        <v>4106.8812563520341</v>
      </c>
      <c r="G864" s="249">
        <f t="shared" si="312"/>
        <v>4820.8718424319341</v>
      </c>
      <c r="H864" s="249">
        <f t="shared" si="312"/>
        <v>5569.8548250240192</v>
      </c>
      <c r="I864" s="249">
        <f t="shared" si="312"/>
        <v>6354.4042598400001</v>
      </c>
      <c r="J864" s="249">
        <f t="shared" si="312"/>
        <v>8054.4855895677674</v>
      </c>
      <c r="K864" s="249">
        <f t="shared" si="312"/>
        <v>9838.0237858238215</v>
      </c>
      <c r="L864" s="249">
        <f t="shared" si="312"/>
        <v>11706.684889087879</v>
      </c>
      <c r="M864" s="249">
        <f t="shared" si="312"/>
        <v>13661.876952383938</v>
      </c>
      <c r="N864" s="249">
        <f t="shared" si="312"/>
        <v>15704.847975999999</v>
      </c>
      <c r="O864" s="249">
        <f t="shared" si="312"/>
        <v>16500.621027400091</v>
      </c>
      <c r="P864" s="249">
        <f t="shared" si="312"/>
        <v>17320.45106400007</v>
      </c>
      <c r="Q864" s="249">
        <f t="shared" si="312"/>
        <v>18164.290290800047</v>
      </c>
      <c r="R864" s="249">
        <f t="shared" si="312"/>
        <v>19032.105954400024</v>
      </c>
      <c r="S864" s="249">
        <f t="shared" si="312"/>
        <v>19923.83397</v>
      </c>
      <c r="T864" s="249">
        <f t="shared" si="312"/>
        <v>20839.389586400102</v>
      </c>
      <c r="U864" s="249">
        <f t="shared" si="312"/>
        <v>21778.72328640008</v>
      </c>
      <c r="V864" s="249">
        <f t="shared" si="312"/>
        <v>22741.945891200052</v>
      </c>
      <c r="W864" s="249">
        <f t="shared" si="312"/>
        <v>23729.226903200026</v>
      </c>
      <c r="X864" s="249">
        <f t="shared" si="312"/>
        <v>24740.679639999998</v>
      </c>
      <c r="Y864" s="249">
        <f t="shared" si="312"/>
        <v>25776.332494200113</v>
      </c>
      <c r="Z864" s="249">
        <f t="shared" si="312"/>
        <v>26836.053899200084</v>
      </c>
      <c r="AA864" s="249">
        <f t="shared" si="312"/>
        <v>27919.663798200057</v>
      </c>
      <c r="AB864" s="249">
        <f t="shared" si="312"/>
        <v>29026.918555200031</v>
      </c>
      <c r="AC864" s="249">
        <f t="shared" si="312"/>
        <v>30157.596986</v>
      </c>
      <c r="AD864" s="249">
        <f t="shared" si="312"/>
        <v>31311.459894400126</v>
      </c>
      <c r="AE864" s="249">
        <f t="shared" si="312"/>
        <v>32488.417315200102</v>
      </c>
      <c r="AF864" s="249">
        <f t="shared" si="312"/>
        <v>33688.617989600061</v>
      </c>
      <c r="AG864" s="249">
        <f t="shared" si="312"/>
        <v>34912.288300000029</v>
      </c>
      <c r="AH864" s="249">
        <f t="shared" si="312"/>
        <v>36159.536507999997</v>
      </c>
    </row>
    <row r="865" spans="2:34" x14ac:dyDescent="0.25">
      <c r="B865" s="256" t="s">
        <v>312</v>
      </c>
      <c r="C865" s="249">
        <f t="shared" ref="C865:AH865" si="313">C479*C$575</f>
        <v>13991.451598879999</v>
      </c>
      <c r="D865" s="249">
        <f t="shared" si="313"/>
        <v>14173.717844159999</v>
      </c>
      <c r="E865" s="249">
        <f t="shared" si="313"/>
        <v>17224.021577279764</v>
      </c>
      <c r="F865" s="249">
        <f t="shared" si="313"/>
        <v>20342.921361952169</v>
      </c>
      <c r="G865" s="249">
        <f t="shared" si="313"/>
        <v>23528.050065407682</v>
      </c>
      <c r="H865" s="249">
        <f t="shared" si="313"/>
        <v>26776.498234752093</v>
      </c>
      <c r="I865" s="249">
        <f t="shared" si="313"/>
        <v>30085.045318719993</v>
      </c>
      <c r="J865" s="249">
        <f t="shared" si="313"/>
        <v>37549.069051646919</v>
      </c>
      <c r="K865" s="249">
        <f t="shared" si="313"/>
        <v>45151.748614335163</v>
      </c>
      <c r="L865" s="249">
        <f t="shared" si="313"/>
        <v>52886.281075711442</v>
      </c>
      <c r="M865" s="249">
        <f t="shared" si="313"/>
        <v>60746.199111359718</v>
      </c>
      <c r="N865" s="249">
        <f t="shared" si="313"/>
        <v>68724.979007999995</v>
      </c>
      <c r="O865" s="249">
        <f t="shared" si="313"/>
        <v>71061.657248400399</v>
      </c>
      <c r="P865" s="249">
        <f t="shared" si="313"/>
        <v>73406.437675200286</v>
      </c>
      <c r="Q865" s="249">
        <f t="shared" si="313"/>
        <v>75757.088800400204</v>
      </c>
      <c r="R865" s="249">
        <f t="shared" si="313"/>
        <v>78111.192544000107</v>
      </c>
      <c r="S865" s="249">
        <f t="shared" si="313"/>
        <v>80466.695441999982</v>
      </c>
      <c r="T865" s="249">
        <f t="shared" si="313"/>
        <v>82821.871804000388</v>
      </c>
      <c r="U865" s="249">
        <f t="shared" si="313"/>
        <v>85175.8842508003</v>
      </c>
      <c r="V865" s="249">
        <f t="shared" si="313"/>
        <v>87528.914995200204</v>
      </c>
      <c r="W865" s="249">
        <f t="shared" si="313"/>
        <v>89881.991483200094</v>
      </c>
      <c r="X865" s="249">
        <f t="shared" si="313"/>
        <v>92235.890879999992</v>
      </c>
      <c r="Y865" s="249">
        <f t="shared" si="313"/>
        <v>94590.300310800405</v>
      </c>
      <c r="Z865" s="249">
        <f t="shared" si="313"/>
        <v>96944.646052800308</v>
      </c>
      <c r="AA865" s="249">
        <f t="shared" si="313"/>
        <v>99299.355601600182</v>
      </c>
      <c r="AB865" s="249">
        <f t="shared" si="313"/>
        <v>101655.0968328001</v>
      </c>
      <c r="AC865" s="249">
        <f t="shared" si="313"/>
        <v>104012.338892</v>
      </c>
      <c r="AD865" s="249">
        <f t="shared" si="313"/>
        <v>106370.94126400043</v>
      </c>
      <c r="AE865" s="249">
        <f t="shared" si="313"/>
        <v>108730.47797640032</v>
      </c>
      <c r="AF865" s="249">
        <f t="shared" si="313"/>
        <v>111090.75448800021</v>
      </c>
      <c r="AG865" s="249">
        <f t="shared" si="313"/>
        <v>113451.39818600009</v>
      </c>
      <c r="AH865" s="249">
        <f t="shared" si="313"/>
        <v>115811.85957599999</v>
      </c>
    </row>
    <row r="866" spans="2:34" x14ac:dyDescent="0.25">
      <c r="B866" s="256" t="s">
        <v>291</v>
      </c>
      <c r="C866" s="249">
        <f t="shared" ref="C866:AH866" si="314">C480*C$575</f>
        <v>34.193630800000008</v>
      </c>
      <c r="D866" s="249">
        <f t="shared" si="314"/>
        <v>34.81090480000001</v>
      </c>
      <c r="E866" s="249">
        <f t="shared" si="314"/>
        <v>42.010953599999432</v>
      </c>
      <c r="F866" s="249">
        <f t="shared" si="314"/>
        <v>48.775207600000421</v>
      </c>
      <c r="G866" s="249">
        <f t="shared" si="314"/>
        <v>55.092293759999258</v>
      </c>
      <c r="H866" s="249">
        <f t="shared" si="314"/>
        <v>61.165419840000226</v>
      </c>
      <c r="I866" s="249">
        <f t="shared" si="314"/>
        <v>67.249442400000021</v>
      </c>
      <c r="J866" s="249">
        <f t="shared" si="314"/>
        <v>82.497387839997629</v>
      </c>
      <c r="K866" s="249">
        <f t="shared" si="314"/>
        <v>97.858327839998239</v>
      </c>
      <c r="L866" s="249">
        <f t="shared" si="314"/>
        <v>113.45430207999884</v>
      </c>
      <c r="M866" s="249">
        <f t="shared" si="314"/>
        <v>129.30624671999942</v>
      </c>
      <c r="N866" s="249">
        <f t="shared" si="314"/>
        <v>145.41744</v>
      </c>
      <c r="O866" s="249">
        <f t="shared" si="314"/>
        <v>149.76291400000085</v>
      </c>
      <c r="P866" s="249">
        <f t="shared" si="314"/>
        <v>154.44731400000066</v>
      </c>
      <c r="Q866" s="249">
        <f t="shared" si="314"/>
        <v>159.38702500000045</v>
      </c>
      <c r="R866" s="249">
        <f t="shared" si="314"/>
        <v>164.44890000000024</v>
      </c>
      <c r="S866" s="249">
        <f t="shared" si="314"/>
        <v>169.520715</v>
      </c>
      <c r="T866" s="249">
        <f t="shared" si="314"/>
        <v>174.56135200000088</v>
      </c>
      <c r="U866" s="249">
        <f t="shared" si="314"/>
        <v>179.56885800000069</v>
      </c>
      <c r="V866" s="249">
        <f t="shared" si="314"/>
        <v>184.56748800000048</v>
      </c>
      <c r="W866" s="249">
        <f t="shared" si="314"/>
        <v>189.60422600000027</v>
      </c>
      <c r="X866" s="249">
        <f t="shared" si="314"/>
        <v>194.69870000000003</v>
      </c>
      <c r="Y866" s="249">
        <f t="shared" si="314"/>
        <v>199.85038500000093</v>
      </c>
      <c r="Z866" s="249">
        <f t="shared" si="314"/>
        <v>205.03792400000071</v>
      </c>
      <c r="AA866" s="249">
        <f t="shared" si="314"/>
        <v>210.24273200000047</v>
      </c>
      <c r="AB866" s="249">
        <f t="shared" si="314"/>
        <v>215.45508600000022</v>
      </c>
      <c r="AC866" s="249">
        <f t="shared" si="314"/>
        <v>220.65505000000002</v>
      </c>
      <c r="AD866" s="249">
        <f t="shared" si="314"/>
        <v>225.83629600000097</v>
      </c>
      <c r="AE866" s="249">
        <f t="shared" si="314"/>
        <v>230.99147400000075</v>
      </c>
      <c r="AF866" s="249">
        <f t="shared" si="314"/>
        <v>236.10402200000053</v>
      </c>
      <c r="AG866" s="249">
        <f t="shared" si="314"/>
        <v>241.16680700000026</v>
      </c>
      <c r="AH866" s="249">
        <f t="shared" si="314"/>
        <v>246.16284000000002</v>
      </c>
    </row>
    <row r="867" spans="2:34" x14ac:dyDescent="0.25">
      <c r="B867" s="256" t="s">
        <v>241</v>
      </c>
      <c r="C867" s="249">
        <f t="shared" ref="C867:AH867" si="315">C481*C$575</f>
        <v>1591.51354208</v>
      </c>
      <c r="D867" s="249">
        <f t="shared" si="315"/>
        <v>1639.5075206399997</v>
      </c>
      <c r="E867" s="249">
        <f t="shared" si="315"/>
        <v>2026.1752980479721</v>
      </c>
      <c r="F867" s="249">
        <f t="shared" si="315"/>
        <v>2433.9236669440206</v>
      </c>
      <c r="G867" s="249">
        <f t="shared" si="315"/>
        <v>2863.4874526719605</v>
      </c>
      <c r="H867" s="249">
        <f t="shared" si="315"/>
        <v>3315.7258675200114</v>
      </c>
      <c r="I867" s="249">
        <f t="shared" si="315"/>
        <v>3791.5012326400001</v>
      </c>
      <c r="J867" s="249">
        <f t="shared" si="315"/>
        <v>4817.4415252478602</v>
      </c>
      <c r="K867" s="249">
        <f t="shared" si="315"/>
        <v>5898.664703359892</v>
      </c>
      <c r="L867" s="249">
        <f t="shared" si="315"/>
        <v>7036.7490744319266</v>
      </c>
      <c r="M867" s="249">
        <f t="shared" si="315"/>
        <v>8233.0940919039622</v>
      </c>
      <c r="N867" s="249">
        <f t="shared" si="315"/>
        <v>9489.0012799999986</v>
      </c>
      <c r="O867" s="249">
        <f t="shared" si="315"/>
        <v>9996.3074816000553</v>
      </c>
      <c r="P867" s="249">
        <f t="shared" si="315"/>
        <v>10521.313756800044</v>
      </c>
      <c r="Q867" s="249">
        <f t="shared" si="315"/>
        <v>11064.212420800028</v>
      </c>
      <c r="R867" s="249">
        <f t="shared" si="315"/>
        <v>11625.201420800015</v>
      </c>
      <c r="S867" s="249">
        <f t="shared" si="315"/>
        <v>12204.411911999998</v>
      </c>
      <c r="T867" s="249">
        <f t="shared" si="315"/>
        <v>12801.978516800062</v>
      </c>
      <c r="U867" s="249">
        <f t="shared" si="315"/>
        <v>13417.875125600047</v>
      </c>
      <c r="V867" s="249">
        <f t="shared" si="315"/>
        <v>14051.895897600032</v>
      </c>
      <c r="W867" s="249">
        <f t="shared" si="315"/>
        <v>14703.692326400016</v>
      </c>
      <c r="X867" s="249">
        <f t="shared" si="315"/>
        <v>15372.9686</v>
      </c>
      <c r="Y867" s="249">
        <f t="shared" si="315"/>
        <v>16059.573314400068</v>
      </c>
      <c r="Z867" s="249">
        <f t="shared" si="315"/>
        <v>16763.488227200058</v>
      </c>
      <c r="AA867" s="249">
        <f t="shared" si="315"/>
        <v>17484.675111200035</v>
      </c>
      <c r="AB867" s="249">
        <f t="shared" si="315"/>
        <v>18223.154452800019</v>
      </c>
      <c r="AC867" s="249">
        <f t="shared" si="315"/>
        <v>18978.920179999997</v>
      </c>
      <c r="AD867" s="249">
        <f t="shared" si="315"/>
        <v>19751.836473600077</v>
      </c>
      <c r="AE867" s="249">
        <f t="shared" si="315"/>
        <v>20541.753936000059</v>
      </c>
      <c r="AF867" s="249">
        <f t="shared" si="315"/>
        <v>21348.627379200039</v>
      </c>
      <c r="AG867" s="249">
        <f t="shared" si="315"/>
        <v>22172.45417200002</v>
      </c>
      <c r="AH867" s="249">
        <f t="shared" si="315"/>
        <v>23013.161423999998</v>
      </c>
    </row>
    <row r="868" spans="2:34" x14ac:dyDescent="0.25">
      <c r="B868" s="256" t="s">
        <v>439</v>
      </c>
      <c r="C868" s="249">
        <f t="shared" ref="C868:AH868" si="316">C482*C$575</f>
        <v>127.37816649599999</v>
      </c>
      <c r="D868" s="249">
        <f t="shared" si="316"/>
        <v>127.71427267200001</v>
      </c>
      <c r="E868" s="249">
        <f t="shared" si="316"/>
        <v>153.6913463039979</v>
      </c>
      <c r="F868" s="249">
        <f t="shared" si="316"/>
        <v>179.8087052160015</v>
      </c>
      <c r="G868" s="249">
        <f t="shared" si="316"/>
        <v>206.05009367039722</v>
      </c>
      <c r="H868" s="249">
        <f t="shared" si="316"/>
        <v>232.36605025920082</v>
      </c>
      <c r="I868" s="249">
        <f t="shared" si="316"/>
        <v>258.69531225599997</v>
      </c>
      <c r="J868" s="249">
        <f t="shared" si="316"/>
        <v>319.93177996799074</v>
      </c>
      <c r="K868" s="249">
        <f t="shared" si="316"/>
        <v>381.21275162879311</v>
      </c>
      <c r="L868" s="249">
        <f t="shared" si="316"/>
        <v>442.46164945919531</v>
      </c>
      <c r="M868" s="249">
        <f t="shared" si="316"/>
        <v>503.60370159359769</v>
      </c>
      <c r="N868" s="249">
        <f t="shared" si="316"/>
        <v>564.52909439999996</v>
      </c>
      <c r="O868" s="249">
        <f t="shared" si="316"/>
        <v>578.32908504000318</v>
      </c>
      <c r="P868" s="249">
        <f t="shared" si="316"/>
        <v>591.86950704000242</v>
      </c>
      <c r="Q868" s="249">
        <f t="shared" si="316"/>
        <v>605.15183808000165</v>
      </c>
      <c r="R868" s="249">
        <f t="shared" si="316"/>
        <v>618.20421696000085</v>
      </c>
      <c r="S868" s="249">
        <f t="shared" si="316"/>
        <v>631.02909599999987</v>
      </c>
      <c r="T868" s="249">
        <f t="shared" si="316"/>
        <v>643.64766576000318</v>
      </c>
      <c r="U868" s="249">
        <f t="shared" si="316"/>
        <v>656.05150032000233</v>
      </c>
      <c r="V868" s="249">
        <f t="shared" si="316"/>
        <v>668.27757312000153</v>
      </c>
      <c r="W868" s="249">
        <f t="shared" si="316"/>
        <v>680.30359320000082</v>
      </c>
      <c r="X868" s="249">
        <f t="shared" si="316"/>
        <v>692.17360799999994</v>
      </c>
      <c r="Y868" s="249">
        <f t="shared" si="316"/>
        <v>703.88129808000315</v>
      </c>
      <c r="Z868" s="249">
        <f t="shared" si="316"/>
        <v>715.45455072000232</v>
      </c>
      <c r="AA868" s="249">
        <f t="shared" si="316"/>
        <v>726.8987736000015</v>
      </c>
      <c r="AB868" s="249">
        <f t="shared" si="316"/>
        <v>738.25565616000063</v>
      </c>
      <c r="AC868" s="249">
        <f t="shared" si="316"/>
        <v>749.53384440000002</v>
      </c>
      <c r="AD868" s="249">
        <f t="shared" si="316"/>
        <v>760.72852800000294</v>
      </c>
      <c r="AE868" s="249">
        <f t="shared" si="316"/>
        <v>771.8739451200023</v>
      </c>
      <c r="AF868" s="249">
        <f t="shared" si="316"/>
        <v>782.98301760000152</v>
      </c>
      <c r="AG868" s="249">
        <f t="shared" si="316"/>
        <v>794.04159744000083</v>
      </c>
      <c r="AH868" s="249">
        <f t="shared" si="316"/>
        <v>805.10231519999991</v>
      </c>
    </row>
    <row r="869" spans="2:34" x14ac:dyDescent="0.25">
      <c r="B869" s="256" t="s">
        <v>242</v>
      </c>
      <c r="C869" s="249">
        <f t="shared" ref="C869:AH869" si="317">C483*C$575</f>
        <v>2125.1229584640005</v>
      </c>
      <c r="D869" s="249">
        <f t="shared" si="317"/>
        <v>2183.3315468800001</v>
      </c>
      <c r="E869" s="249">
        <f t="shared" si="317"/>
        <v>2690.6866229759635</v>
      </c>
      <c r="F869" s="249">
        <f t="shared" si="317"/>
        <v>3222.5374651008274</v>
      </c>
      <c r="G869" s="249">
        <f t="shared" si="317"/>
        <v>3779.2583189503489</v>
      </c>
      <c r="H869" s="249">
        <f t="shared" si="317"/>
        <v>4361.2571452032153</v>
      </c>
      <c r="I869" s="249">
        <f t="shared" si="317"/>
        <v>4968.9272540160009</v>
      </c>
      <c r="J869" s="249">
        <f t="shared" si="317"/>
        <v>6289.1030028286195</v>
      </c>
      <c r="K869" s="249">
        <f t="shared" si="317"/>
        <v>7669.5620711422598</v>
      </c>
      <c r="L869" s="249">
        <f t="shared" si="317"/>
        <v>9111.2557792255047</v>
      </c>
      <c r="M869" s="249">
        <f t="shared" si="317"/>
        <v>10615.242974335952</v>
      </c>
      <c r="N869" s="249">
        <f t="shared" si="317"/>
        <v>12182.5865216</v>
      </c>
      <c r="O869" s="249">
        <f t="shared" si="317"/>
        <v>12779.46160304007</v>
      </c>
      <c r="P869" s="249">
        <f t="shared" si="317"/>
        <v>13393.806961920056</v>
      </c>
      <c r="Q869" s="249">
        <f t="shared" si="317"/>
        <v>14025.944150240035</v>
      </c>
      <c r="R869" s="249">
        <f t="shared" si="317"/>
        <v>14676.068549120018</v>
      </c>
      <c r="S869" s="249">
        <f t="shared" si="317"/>
        <v>15344.498188799998</v>
      </c>
      <c r="T869" s="249">
        <f t="shared" si="317"/>
        <v>16031.431870080081</v>
      </c>
      <c r="U869" s="249">
        <f t="shared" si="317"/>
        <v>16737.052928640063</v>
      </c>
      <c r="V869" s="249">
        <f t="shared" si="317"/>
        <v>17461.439761920039</v>
      </c>
      <c r="W869" s="249">
        <f t="shared" si="317"/>
        <v>18204.62039088002</v>
      </c>
      <c r="X869" s="249">
        <f t="shared" si="317"/>
        <v>18966.680919999999</v>
      </c>
      <c r="Y869" s="249">
        <f t="shared" si="317"/>
        <v>19747.601137440088</v>
      </c>
      <c r="Z869" s="249">
        <f t="shared" si="317"/>
        <v>20547.58214080007</v>
      </c>
      <c r="AA869" s="249">
        <f t="shared" si="317"/>
        <v>21366.641896160047</v>
      </c>
      <c r="AB869" s="249">
        <f t="shared" si="317"/>
        <v>22204.928623680025</v>
      </c>
      <c r="AC869" s="249">
        <f t="shared" si="317"/>
        <v>23062.475805600003</v>
      </c>
      <c r="AD869" s="249">
        <f t="shared" si="317"/>
        <v>23939.323457280101</v>
      </c>
      <c r="AE869" s="249">
        <f t="shared" si="317"/>
        <v>24835.464382080074</v>
      </c>
      <c r="AF869" s="249">
        <f t="shared" si="317"/>
        <v>25750.710599680049</v>
      </c>
      <c r="AG869" s="249">
        <f t="shared" si="317"/>
        <v>26684.904651680026</v>
      </c>
      <c r="AH869" s="249">
        <f t="shared" si="317"/>
        <v>27637.826198399998</v>
      </c>
    </row>
    <row r="870" spans="2:34" x14ac:dyDescent="0.25">
      <c r="B870" s="256" t="s">
        <v>202</v>
      </c>
      <c r="C870" s="249">
        <f t="shared" ref="C870:AH870" si="318">C484*C$575</f>
        <v>814.39681008000002</v>
      </c>
      <c r="D870" s="249">
        <f t="shared" si="318"/>
        <v>815.74187620800001</v>
      </c>
      <c r="E870" s="249">
        <f t="shared" si="318"/>
        <v>980.16873776638681</v>
      </c>
      <c r="F870" s="249">
        <f t="shared" si="318"/>
        <v>1144.6904017920099</v>
      </c>
      <c r="G870" s="249">
        <f t="shared" si="318"/>
        <v>1309.1792249087821</v>
      </c>
      <c r="H870" s="249">
        <f t="shared" si="318"/>
        <v>1473.5482300224053</v>
      </c>
      <c r="I870" s="249">
        <f t="shared" si="318"/>
        <v>1637.733787872</v>
      </c>
      <c r="J870" s="249">
        <f t="shared" si="318"/>
        <v>2022.3671698943415</v>
      </c>
      <c r="K870" s="249">
        <f t="shared" si="318"/>
        <v>2406.483251827156</v>
      </c>
      <c r="L870" s="249">
        <f t="shared" si="318"/>
        <v>2789.8118658815711</v>
      </c>
      <c r="M870" s="249">
        <f t="shared" si="318"/>
        <v>3172.0604557823858</v>
      </c>
      <c r="N870" s="249">
        <f t="shared" si="318"/>
        <v>3553.0315968</v>
      </c>
      <c r="O870" s="249">
        <f t="shared" si="318"/>
        <v>3637.8554587200206</v>
      </c>
      <c r="P870" s="249">
        <f t="shared" si="318"/>
        <v>3721.5734220000149</v>
      </c>
      <c r="Q870" s="249">
        <f t="shared" si="318"/>
        <v>3804.1114440000101</v>
      </c>
      <c r="R870" s="249">
        <f t="shared" si="318"/>
        <v>3885.3363595200053</v>
      </c>
      <c r="S870" s="249">
        <f t="shared" si="318"/>
        <v>3965.0900436000002</v>
      </c>
      <c r="T870" s="249">
        <f t="shared" si="318"/>
        <v>4043.3220189600197</v>
      </c>
      <c r="U870" s="249">
        <f t="shared" si="318"/>
        <v>4119.9742088400144</v>
      </c>
      <c r="V870" s="249">
        <f t="shared" si="318"/>
        <v>4194.9029203200098</v>
      </c>
      <c r="W870" s="249">
        <f t="shared" si="318"/>
        <v>4268.1396668400048</v>
      </c>
      <c r="X870" s="249">
        <f t="shared" si="318"/>
        <v>4339.6307639999995</v>
      </c>
      <c r="Y870" s="249">
        <f t="shared" si="318"/>
        <v>4409.2599188400191</v>
      </c>
      <c r="Z870" s="249">
        <f t="shared" si="318"/>
        <v>4477.1029867200141</v>
      </c>
      <c r="AA870" s="249">
        <f t="shared" si="318"/>
        <v>4543.1105361600094</v>
      </c>
      <c r="AB870" s="249">
        <f t="shared" si="318"/>
        <v>4607.3660220000056</v>
      </c>
      <c r="AC870" s="249">
        <f t="shared" si="318"/>
        <v>4669.9791138000001</v>
      </c>
      <c r="AD870" s="249">
        <f t="shared" si="318"/>
        <v>4730.8840656000193</v>
      </c>
      <c r="AE870" s="249">
        <f t="shared" si="318"/>
        <v>4790.2521794400145</v>
      </c>
      <c r="AF870" s="249">
        <f t="shared" si="318"/>
        <v>4847.9951200800097</v>
      </c>
      <c r="AG870" s="249">
        <f t="shared" si="318"/>
        <v>4904.3376648000049</v>
      </c>
      <c r="AH870" s="249">
        <f t="shared" si="318"/>
        <v>4959.2881800000005</v>
      </c>
    </row>
    <row r="871" spans="2:34" x14ac:dyDescent="0.25">
      <c r="B871" s="256" t="s">
        <v>356</v>
      </c>
      <c r="C871" s="249">
        <f t="shared" ref="C871:AH871" si="319">C485*C$575</f>
        <v>46947.794672000004</v>
      </c>
      <c r="D871" s="249">
        <f t="shared" si="319"/>
        <v>47447.253104000003</v>
      </c>
      <c r="E871" s="249">
        <f t="shared" si="319"/>
        <v>57523.796351999219</v>
      </c>
      <c r="F871" s="249">
        <f t="shared" si="319"/>
        <v>67781.141680000568</v>
      </c>
      <c r="G871" s="249">
        <f t="shared" si="319"/>
        <v>78212.522598398951</v>
      </c>
      <c r="H871" s="249">
        <f t="shared" si="319"/>
        <v>88810.868649600307</v>
      </c>
      <c r="I871" s="249">
        <f t="shared" si="319"/>
        <v>99569.071104000017</v>
      </c>
      <c r="J871" s="249">
        <f t="shared" si="319"/>
        <v>124016.73557759644</v>
      </c>
      <c r="K871" s="249">
        <f t="shared" si="319"/>
        <v>148837.43363839731</v>
      </c>
      <c r="L871" s="249">
        <f t="shared" si="319"/>
        <v>174016.72279039817</v>
      </c>
      <c r="M871" s="249">
        <f t="shared" si="319"/>
        <v>199542.1126399991</v>
      </c>
      <c r="N871" s="249">
        <f t="shared" si="319"/>
        <v>225401.22080000001</v>
      </c>
      <c r="O871" s="249">
        <f t="shared" si="319"/>
        <v>232735.37332000126</v>
      </c>
      <c r="P871" s="249">
        <f t="shared" si="319"/>
        <v>240106.68360000098</v>
      </c>
      <c r="Q871" s="249">
        <f t="shared" si="319"/>
        <v>247507.44100000066</v>
      </c>
      <c r="R871" s="249">
        <f t="shared" si="319"/>
        <v>254927.85824000038</v>
      </c>
      <c r="S871" s="249">
        <f t="shared" si="319"/>
        <v>262359.15840000001</v>
      </c>
      <c r="T871" s="249">
        <f t="shared" si="319"/>
        <v>269795.25688000128</v>
      </c>
      <c r="U871" s="249">
        <f t="shared" si="319"/>
        <v>277232.48356000101</v>
      </c>
      <c r="V871" s="249">
        <f t="shared" si="319"/>
        <v>284667.11808000074</v>
      </c>
      <c r="W871" s="249">
        <f t="shared" si="319"/>
        <v>292096.6028400003</v>
      </c>
      <c r="X871" s="249">
        <f t="shared" si="319"/>
        <v>299518.06</v>
      </c>
      <c r="Y871" s="249">
        <f t="shared" si="319"/>
        <v>306927.06984000141</v>
      </c>
      <c r="Z871" s="249">
        <f t="shared" si="319"/>
        <v>314318.68832000101</v>
      </c>
      <c r="AA871" s="249">
        <f t="shared" si="319"/>
        <v>321689.07984000072</v>
      </c>
      <c r="AB871" s="249">
        <f t="shared" si="319"/>
        <v>329034.59496000037</v>
      </c>
      <c r="AC871" s="249">
        <f t="shared" si="319"/>
        <v>336351.47260000004</v>
      </c>
      <c r="AD871" s="249">
        <f t="shared" si="319"/>
        <v>343636.15552000137</v>
      </c>
      <c r="AE871" s="249">
        <f t="shared" si="319"/>
        <v>350884.58316000103</v>
      </c>
      <c r="AF871" s="249">
        <f t="shared" si="319"/>
        <v>358091.86776000069</v>
      </c>
      <c r="AG871" s="249">
        <f t="shared" si="319"/>
        <v>365252.5814800004</v>
      </c>
      <c r="AH871" s="249">
        <f t="shared" si="319"/>
        <v>372361.95360000001</v>
      </c>
    </row>
    <row r="872" spans="2:34" x14ac:dyDescent="0.25">
      <c r="B872" s="256" t="s">
        <v>305</v>
      </c>
      <c r="C872" s="249">
        <f t="shared" ref="C872:AH872" si="320">C486*C$575</f>
        <v>598.17798835199994</v>
      </c>
      <c r="D872" s="249">
        <f t="shared" si="320"/>
        <v>608.03137382399996</v>
      </c>
      <c r="E872" s="249">
        <f t="shared" si="320"/>
        <v>740.98630932478989</v>
      </c>
      <c r="F872" s="249">
        <f t="shared" si="320"/>
        <v>877.1544359424073</v>
      </c>
      <c r="G872" s="249">
        <f t="shared" si="320"/>
        <v>1016.3497623551862</v>
      </c>
      <c r="H872" s="249">
        <f t="shared" si="320"/>
        <v>1158.4711321344041</v>
      </c>
      <c r="I872" s="249">
        <f t="shared" si="320"/>
        <v>1303.4627182079998</v>
      </c>
      <c r="J872" s="249">
        <f t="shared" si="320"/>
        <v>1629.0021887999528</v>
      </c>
      <c r="K872" s="249">
        <f t="shared" si="320"/>
        <v>1961.2612131839639</v>
      </c>
      <c r="L872" s="249">
        <f t="shared" si="320"/>
        <v>2300.0341819391756</v>
      </c>
      <c r="M872" s="249">
        <f t="shared" si="320"/>
        <v>2645.2099183103878</v>
      </c>
      <c r="N872" s="249">
        <f t="shared" si="320"/>
        <v>2996.7469055999995</v>
      </c>
      <c r="O872" s="249">
        <f t="shared" si="320"/>
        <v>3103.2806716800169</v>
      </c>
      <c r="P872" s="249">
        <f t="shared" si="320"/>
        <v>3210.9866208000121</v>
      </c>
      <c r="Q872" s="249">
        <f t="shared" si="320"/>
        <v>3319.931079360008</v>
      </c>
      <c r="R872" s="249">
        <f t="shared" si="320"/>
        <v>3430.187228160004</v>
      </c>
      <c r="S872" s="249">
        <f t="shared" si="320"/>
        <v>3541.8285503999996</v>
      </c>
      <c r="T872" s="249">
        <f t="shared" si="320"/>
        <v>3654.9093772800175</v>
      </c>
      <c r="U872" s="249">
        <f t="shared" si="320"/>
        <v>3769.4667024000132</v>
      </c>
      <c r="V872" s="249">
        <f t="shared" si="320"/>
        <v>3885.487764480009</v>
      </c>
      <c r="W872" s="249">
        <f t="shared" si="320"/>
        <v>4002.9904454400044</v>
      </c>
      <c r="X872" s="249">
        <f t="shared" si="320"/>
        <v>4121.9125919999997</v>
      </c>
      <c r="Y872" s="249">
        <f t="shared" si="320"/>
        <v>4242.3002294400185</v>
      </c>
      <c r="Z872" s="249">
        <f t="shared" si="320"/>
        <v>4364.0775360000134</v>
      </c>
      <c r="AA872" s="249">
        <f t="shared" si="320"/>
        <v>4487.2527168000097</v>
      </c>
      <c r="AB872" s="249">
        <f t="shared" si="320"/>
        <v>4611.7446681600031</v>
      </c>
      <c r="AC872" s="249">
        <f t="shared" si="320"/>
        <v>4737.502123199999</v>
      </c>
      <c r="AD872" s="249">
        <f t="shared" si="320"/>
        <v>4864.4436556800201</v>
      </c>
      <c r="AE872" s="249">
        <f t="shared" si="320"/>
        <v>4992.5161641600143</v>
      </c>
      <c r="AF872" s="249">
        <f t="shared" si="320"/>
        <v>5121.5130489600087</v>
      </c>
      <c r="AG872" s="249">
        <f t="shared" si="320"/>
        <v>5251.2241622400043</v>
      </c>
      <c r="AH872" s="249">
        <f t="shared" si="320"/>
        <v>5381.4269375999993</v>
      </c>
    </row>
    <row r="873" spans="2:34" x14ac:dyDescent="0.25">
      <c r="B873" s="256" t="s">
        <v>440</v>
      </c>
      <c r="C873" s="249">
        <f t="shared" ref="C873:AH873" si="321">C487*C$575</f>
        <v>159.68981254400003</v>
      </c>
      <c r="D873" s="249">
        <f t="shared" si="321"/>
        <v>159.70862985599999</v>
      </c>
      <c r="E873" s="249">
        <f t="shared" si="321"/>
        <v>191.6469992255974</v>
      </c>
      <c r="F873" s="249">
        <f t="shared" si="321"/>
        <v>223.55256544320193</v>
      </c>
      <c r="G873" s="249">
        <f t="shared" si="321"/>
        <v>255.41337697279653</v>
      </c>
      <c r="H873" s="249">
        <f t="shared" si="321"/>
        <v>287.21326109760105</v>
      </c>
      <c r="I873" s="249">
        <f t="shared" si="321"/>
        <v>318.95242124800006</v>
      </c>
      <c r="J873" s="249">
        <f t="shared" si="321"/>
        <v>393.56059120638866</v>
      </c>
      <c r="K873" s="249">
        <f t="shared" si="321"/>
        <v>468.00688363519151</v>
      </c>
      <c r="L873" s="249">
        <f t="shared" si="321"/>
        <v>542.24500485119438</v>
      </c>
      <c r="M873" s="249">
        <f t="shared" si="321"/>
        <v>616.23886364799716</v>
      </c>
      <c r="N873" s="249">
        <f t="shared" si="321"/>
        <v>689.95852480000008</v>
      </c>
      <c r="O873" s="249">
        <f t="shared" si="321"/>
        <v>706.17170656000394</v>
      </c>
      <c r="P873" s="249">
        <f t="shared" si="321"/>
        <v>722.20550472000298</v>
      </c>
      <c r="Q873" s="249">
        <f t="shared" si="321"/>
        <v>738.06022332000191</v>
      </c>
      <c r="R873" s="249">
        <f t="shared" si="321"/>
        <v>753.73340240000095</v>
      </c>
      <c r="S873" s="249">
        <f t="shared" si="321"/>
        <v>769.19452739999997</v>
      </c>
      <c r="T873" s="249">
        <f t="shared" si="321"/>
        <v>784.45940840000401</v>
      </c>
      <c r="U873" s="249">
        <f t="shared" si="321"/>
        <v>799.49020624000286</v>
      </c>
      <c r="V873" s="249">
        <f t="shared" si="321"/>
        <v>814.335429120002</v>
      </c>
      <c r="W873" s="249">
        <f t="shared" si="321"/>
        <v>828.964479560001</v>
      </c>
      <c r="X873" s="249">
        <f t="shared" si="321"/>
        <v>843.36411800000008</v>
      </c>
      <c r="Y873" s="249">
        <f t="shared" si="321"/>
        <v>857.57000004000383</v>
      </c>
      <c r="Z873" s="249">
        <f t="shared" si="321"/>
        <v>871.57952752000278</v>
      </c>
      <c r="AA873" s="249">
        <f t="shared" si="321"/>
        <v>885.38153388000194</v>
      </c>
      <c r="AB873" s="249">
        <f t="shared" si="321"/>
        <v>899.01067968000098</v>
      </c>
      <c r="AC873" s="249">
        <f t="shared" si="321"/>
        <v>912.46356520000006</v>
      </c>
      <c r="AD873" s="249">
        <f t="shared" si="321"/>
        <v>925.76000832000375</v>
      </c>
      <c r="AE873" s="249">
        <f t="shared" si="321"/>
        <v>938.86949448000291</v>
      </c>
      <c r="AF873" s="249">
        <f t="shared" si="321"/>
        <v>951.83967504000179</v>
      </c>
      <c r="AG873" s="249">
        <f t="shared" si="321"/>
        <v>964.68423180000082</v>
      </c>
      <c r="AH873" s="249">
        <f t="shared" si="321"/>
        <v>977.3548224000001</v>
      </c>
    </row>
    <row r="874" spans="2:34" x14ac:dyDescent="0.25">
      <c r="B874" s="256" t="s">
        <v>254</v>
      </c>
      <c r="C874" s="249">
        <f t="shared" ref="C874:AH874" si="322">C488*C$575</f>
        <v>16199.883134816002</v>
      </c>
      <c r="D874" s="249">
        <f t="shared" si="322"/>
        <v>16394.784010208001</v>
      </c>
      <c r="E874" s="249">
        <f t="shared" si="322"/>
        <v>19905.18973261413</v>
      </c>
      <c r="F874" s="249">
        <f t="shared" si="322"/>
        <v>23488.852958525</v>
      </c>
      <c r="G874" s="249">
        <f t="shared" si="322"/>
        <v>27143.453934361234</v>
      </c>
      <c r="H874" s="249">
        <f t="shared" si="322"/>
        <v>30866.273503488112</v>
      </c>
      <c r="I874" s="249">
        <f t="shared" si="322"/>
        <v>34654.425854432004</v>
      </c>
      <c r="J874" s="249">
        <f t="shared" si="322"/>
        <v>43223.031814181151</v>
      </c>
      <c r="K874" s="249">
        <f t="shared" si="322"/>
        <v>51943.561415531854</v>
      </c>
      <c r="L874" s="249">
        <f t="shared" si="322"/>
        <v>60810.285267020161</v>
      </c>
      <c r="M874" s="249">
        <f t="shared" si="322"/>
        <v>69817.95171743969</v>
      </c>
      <c r="N874" s="249">
        <f t="shared" si="322"/>
        <v>78961.536379199999</v>
      </c>
      <c r="O874" s="249">
        <f t="shared" si="322"/>
        <v>81625.722470160457</v>
      </c>
      <c r="P874" s="249">
        <f t="shared" si="322"/>
        <v>84305.381238960355</v>
      </c>
      <c r="Q874" s="249">
        <f t="shared" si="322"/>
        <v>86999.25677796024</v>
      </c>
      <c r="R874" s="249">
        <f t="shared" si="322"/>
        <v>89706.209824000107</v>
      </c>
      <c r="S874" s="249">
        <f t="shared" si="322"/>
        <v>92425.015465199991</v>
      </c>
      <c r="T874" s="249">
        <f t="shared" si="322"/>
        <v>95154.425325600489</v>
      </c>
      <c r="U874" s="249">
        <f t="shared" si="322"/>
        <v>97893.109967120356</v>
      </c>
      <c r="V874" s="249">
        <f t="shared" si="322"/>
        <v>100639.71716352025</v>
      </c>
      <c r="W874" s="249">
        <f t="shared" si="322"/>
        <v>103392.90308928014</v>
      </c>
      <c r="X874" s="249">
        <f t="shared" si="322"/>
        <v>106151.24445</v>
      </c>
      <c r="Y874" s="249">
        <f t="shared" si="322"/>
        <v>108913.46737788049</v>
      </c>
      <c r="Z874" s="249">
        <f t="shared" si="322"/>
        <v>111678.20202448037</v>
      </c>
      <c r="AA874" s="249">
        <f t="shared" si="322"/>
        <v>114444.23926548025</v>
      </c>
      <c r="AB874" s="249">
        <f t="shared" si="322"/>
        <v>117210.27785832013</v>
      </c>
      <c r="AC874" s="249">
        <f t="shared" si="322"/>
        <v>119975.05069439999</v>
      </c>
      <c r="AD874" s="249">
        <f t="shared" si="322"/>
        <v>122737.2170864005</v>
      </c>
      <c r="AE874" s="249">
        <f t="shared" si="322"/>
        <v>125495.38903260036</v>
      </c>
      <c r="AF874" s="249">
        <f t="shared" si="322"/>
        <v>128248.15255664024</v>
      </c>
      <c r="AG874" s="249">
        <f t="shared" si="322"/>
        <v>130994.23123188013</v>
      </c>
      <c r="AH874" s="249">
        <f t="shared" si="322"/>
        <v>133732.2117096</v>
      </c>
    </row>
    <row r="875" spans="2:34" x14ac:dyDescent="0.25">
      <c r="B875" s="256" t="s">
        <v>205</v>
      </c>
      <c r="C875" s="249">
        <f t="shared" ref="C875:AH875" si="323">C489*C$575</f>
        <v>9800.2152536480025</v>
      </c>
      <c r="D875" s="249">
        <f t="shared" si="323"/>
        <v>10087.254070160003</v>
      </c>
      <c r="E875" s="249">
        <f t="shared" si="323"/>
        <v>12456.206989343833</v>
      </c>
      <c r="F875" s="249">
        <f t="shared" si="323"/>
        <v>14950.825303075331</v>
      </c>
      <c r="G875" s="249">
        <f t="shared" si="323"/>
        <v>17574.81453701096</v>
      </c>
      <c r="H875" s="249">
        <f t="shared" si="323"/>
        <v>20332.22625434888</v>
      </c>
      <c r="I875" s="249">
        <f t="shared" si="323"/>
        <v>23227.062058752002</v>
      </c>
      <c r="J875" s="249">
        <f t="shared" si="323"/>
        <v>29480.838576395956</v>
      </c>
      <c r="K875" s="249">
        <f t="shared" si="323"/>
        <v>36056.624051218547</v>
      </c>
      <c r="L875" s="249">
        <f t="shared" si="323"/>
        <v>42962.110022988367</v>
      </c>
      <c r="M875" s="249">
        <f t="shared" si="323"/>
        <v>50204.488817817379</v>
      </c>
      <c r="N875" s="249">
        <f t="shared" si="323"/>
        <v>57790.559068800016</v>
      </c>
      <c r="O875" s="249">
        <f t="shared" si="323"/>
        <v>60803.262549240339</v>
      </c>
      <c r="P875" s="249">
        <f t="shared" si="323"/>
        <v>63915.133260720278</v>
      </c>
      <c r="Q875" s="249">
        <f t="shared" si="323"/>
        <v>67127.267944360181</v>
      </c>
      <c r="R875" s="249">
        <f t="shared" si="323"/>
        <v>70440.850480000096</v>
      </c>
      <c r="S875" s="249">
        <f t="shared" si="323"/>
        <v>73856.837394000017</v>
      </c>
      <c r="T875" s="249">
        <f t="shared" si="323"/>
        <v>77375.986659920396</v>
      </c>
      <c r="U875" s="249">
        <f t="shared" si="323"/>
        <v>80998.688577840308</v>
      </c>
      <c r="V875" s="249">
        <f t="shared" si="323"/>
        <v>84724.920205440212</v>
      </c>
      <c r="W875" s="249">
        <f t="shared" si="323"/>
        <v>88554.464537840118</v>
      </c>
      <c r="X875" s="249">
        <f t="shared" si="323"/>
        <v>92487.015046000015</v>
      </c>
      <c r="Y875" s="249">
        <f t="shared" si="323"/>
        <v>96522.54594612043</v>
      </c>
      <c r="Z875" s="249">
        <f t="shared" si="323"/>
        <v>100661.15465536035</v>
      </c>
      <c r="AA875" s="249">
        <f t="shared" si="323"/>
        <v>104902.90010812026</v>
      </c>
      <c r="AB875" s="249">
        <f t="shared" si="323"/>
        <v>109247.94058536012</v>
      </c>
      <c r="AC875" s="249">
        <f t="shared" si="323"/>
        <v>113696.26587880001</v>
      </c>
      <c r="AD875" s="249">
        <f t="shared" si="323"/>
        <v>118247.7030089605</v>
      </c>
      <c r="AE875" s="249">
        <f t="shared" si="323"/>
        <v>122901.80365344039</v>
      </c>
      <c r="AF875" s="249">
        <f t="shared" si="323"/>
        <v>127657.70028384027</v>
      </c>
      <c r="AG875" s="249">
        <f t="shared" si="323"/>
        <v>132514.31766308018</v>
      </c>
      <c r="AH875" s="249">
        <f t="shared" si="323"/>
        <v>137470.65716880001</v>
      </c>
    </row>
    <row r="876" spans="2:34" x14ac:dyDescent="0.25">
      <c r="B876" s="256" t="s">
        <v>313</v>
      </c>
      <c r="C876" s="249">
        <f t="shared" ref="C876:AH876" si="324">C490*C$575</f>
        <v>11455.900010496</v>
      </c>
      <c r="D876" s="249">
        <f t="shared" si="324"/>
        <v>11533.135214591999</v>
      </c>
      <c r="E876" s="249">
        <f t="shared" si="324"/>
        <v>13940.545410662209</v>
      </c>
      <c r="F876" s="249">
        <f t="shared" si="324"/>
        <v>16388.944537190539</v>
      </c>
      <c r="G876" s="249">
        <f t="shared" si="324"/>
        <v>18878.262814310139</v>
      </c>
      <c r="H876" s="249">
        <f t="shared" si="324"/>
        <v>21404.950625894475</v>
      </c>
      <c r="I876" s="249">
        <f t="shared" si="324"/>
        <v>23964.454729727997</v>
      </c>
      <c r="J876" s="249">
        <f t="shared" si="324"/>
        <v>29807.755105074335</v>
      </c>
      <c r="K876" s="249">
        <f t="shared" si="324"/>
        <v>35726.378747903342</v>
      </c>
      <c r="L876" s="249">
        <f t="shared" si="324"/>
        <v>41716.140628377158</v>
      </c>
      <c r="M876" s="249">
        <f t="shared" si="324"/>
        <v>47773.280323583771</v>
      </c>
      <c r="N876" s="249">
        <f t="shared" si="324"/>
        <v>53893.77638399999</v>
      </c>
      <c r="O876" s="249">
        <f t="shared" si="324"/>
        <v>55572.396595200298</v>
      </c>
      <c r="P876" s="249">
        <f t="shared" si="324"/>
        <v>57251.760491520217</v>
      </c>
      <c r="Q876" s="249">
        <f t="shared" si="324"/>
        <v>58929.904995840145</v>
      </c>
      <c r="R876" s="249">
        <f t="shared" si="324"/>
        <v>60604.987576320062</v>
      </c>
      <c r="S876" s="249">
        <f t="shared" si="324"/>
        <v>62275.290393599993</v>
      </c>
      <c r="T876" s="249">
        <f t="shared" si="324"/>
        <v>63938.995153920303</v>
      </c>
      <c r="U876" s="249">
        <f t="shared" si="324"/>
        <v>65594.598359040217</v>
      </c>
      <c r="V876" s="249">
        <f t="shared" si="324"/>
        <v>67241.096110080151</v>
      </c>
      <c r="W876" s="249">
        <f t="shared" si="324"/>
        <v>68877.863147520067</v>
      </c>
      <c r="X876" s="249">
        <f t="shared" si="324"/>
        <v>70504.254719999997</v>
      </c>
      <c r="Y876" s="249">
        <f t="shared" si="324"/>
        <v>72119.269140480319</v>
      </c>
      <c r="Z876" s="249">
        <f t="shared" si="324"/>
        <v>73721.99337984022</v>
      </c>
      <c r="AA876" s="249">
        <f t="shared" si="324"/>
        <v>75311.892172800159</v>
      </c>
      <c r="AB876" s="249">
        <f t="shared" si="324"/>
        <v>76888.672450560072</v>
      </c>
      <c r="AC876" s="249">
        <f t="shared" si="324"/>
        <v>78452.04153599999</v>
      </c>
      <c r="AD876" s="249">
        <f t="shared" si="324"/>
        <v>80001.562152960294</v>
      </c>
      <c r="AE876" s="249">
        <f t="shared" si="324"/>
        <v>81536.879923200235</v>
      </c>
      <c r="AF876" s="249">
        <f t="shared" si="324"/>
        <v>83058.062238720158</v>
      </c>
      <c r="AG876" s="249">
        <f t="shared" si="324"/>
        <v>84565.417213440058</v>
      </c>
      <c r="AH876" s="249">
        <f t="shared" si="324"/>
        <v>86059.131955199991</v>
      </c>
    </row>
    <row r="877" spans="2:34" x14ac:dyDescent="0.25">
      <c r="B877" s="256" t="s">
        <v>229</v>
      </c>
      <c r="C877" s="249">
        <f t="shared" ref="C877:AH877" si="325">C491*C$575</f>
        <v>634.32751891200007</v>
      </c>
      <c r="D877" s="249">
        <f t="shared" si="325"/>
        <v>646.12444780800013</v>
      </c>
      <c r="E877" s="249">
        <f t="shared" si="325"/>
        <v>789.51663728638925</v>
      </c>
      <c r="F877" s="249">
        <f t="shared" si="325"/>
        <v>937.66757239680794</v>
      </c>
      <c r="G877" s="249">
        <f t="shared" si="325"/>
        <v>1090.5891538175852</v>
      </c>
      <c r="H877" s="249">
        <f t="shared" si="325"/>
        <v>1248.3157104288046</v>
      </c>
      <c r="I877" s="249">
        <f t="shared" si="325"/>
        <v>1410.8915391999999</v>
      </c>
      <c r="J877" s="249">
        <f t="shared" si="325"/>
        <v>1771.7059035391489</v>
      </c>
      <c r="K877" s="249">
        <f t="shared" si="325"/>
        <v>2143.8240239935612</v>
      </c>
      <c r="L877" s="249">
        <f t="shared" si="325"/>
        <v>2527.3163715071732</v>
      </c>
      <c r="M877" s="249">
        <f t="shared" si="325"/>
        <v>2922.2827684927865</v>
      </c>
      <c r="N877" s="249">
        <f t="shared" si="325"/>
        <v>3328.8211888000005</v>
      </c>
      <c r="O877" s="249">
        <f t="shared" si="325"/>
        <v>3466.3273142400194</v>
      </c>
      <c r="P877" s="249">
        <f t="shared" si="325"/>
        <v>3606.7067282400153</v>
      </c>
      <c r="Q877" s="249">
        <f t="shared" si="325"/>
        <v>3749.9695746800103</v>
      </c>
      <c r="R877" s="249">
        <f t="shared" si="325"/>
        <v>3896.1144992000054</v>
      </c>
      <c r="S877" s="249">
        <f t="shared" si="325"/>
        <v>4045.1249178000003</v>
      </c>
      <c r="T877" s="249">
        <f t="shared" si="325"/>
        <v>4196.9992826400212</v>
      </c>
      <c r="U877" s="249">
        <f t="shared" si="325"/>
        <v>4351.7335306400164</v>
      </c>
      <c r="V877" s="249">
        <f t="shared" si="325"/>
        <v>4509.3050246400107</v>
      </c>
      <c r="W877" s="249">
        <f t="shared" si="325"/>
        <v>4669.6517957600054</v>
      </c>
      <c r="X877" s="249">
        <f t="shared" si="325"/>
        <v>4832.8111580000004</v>
      </c>
      <c r="Y877" s="249">
        <f t="shared" si="325"/>
        <v>4998.6962112000219</v>
      </c>
      <c r="Z877" s="249">
        <f t="shared" si="325"/>
        <v>5167.2400665600171</v>
      </c>
      <c r="AA877" s="249">
        <f t="shared" si="325"/>
        <v>5338.4101918000115</v>
      </c>
      <c r="AB877" s="249">
        <f t="shared" si="325"/>
        <v>5512.1240815200063</v>
      </c>
      <c r="AC877" s="249">
        <f t="shared" si="325"/>
        <v>5688.3360468000001</v>
      </c>
      <c r="AD877" s="249">
        <f t="shared" si="325"/>
        <v>5866.9420230400247</v>
      </c>
      <c r="AE877" s="249">
        <f t="shared" si="325"/>
        <v>6047.8533687600184</v>
      </c>
      <c r="AF877" s="249">
        <f t="shared" si="325"/>
        <v>6230.870550800013</v>
      </c>
      <c r="AG877" s="249">
        <f t="shared" si="325"/>
        <v>6415.7637149200064</v>
      </c>
      <c r="AH877" s="249">
        <f t="shared" si="325"/>
        <v>6602.2976999999992</v>
      </c>
    </row>
    <row r="878" spans="2:34" x14ac:dyDescent="0.25">
      <c r="B878" s="256" t="s">
        <v>292</v>
      </c>
      <c r="C878" s="249">
        <f t="shared" ref="C878:AH878" si="326">C492*C$575</f>
        <v>10096.358828080001</v>
      </c>
      <c r="D878" s="249">
        <f t="shared" si="326"/>
        <v>10282.729184896001</v>
      </c>
      <c r="E878" s="249">
        <f t="shared" si="326"/>
        <v>12567.16244044783</v>
      </c>
      <c r="F878" s="249">
        <f t="shared" si="326"/>
        <v>14933.758338620924</v>
      </c>
      <c r="G878" s="249">
        <f t="shared" si="326"/>
        <v>17374.399268172565</v>
      </c>
      <c r="H878" s="249">
        <f t="shared" si="326"/>
        <v>19873.968596496074</v>
      </c>
      <c r="I878" s="249">
        <f t="shared" si="326"/>
        <v>22415.166859680001</v>
      </c>
      <c r="J878" s="249">
        <f t="shared" si="326"/>
        <v>28042.047423307991</v>
      </c>
      <c r="K878" s="249">
        <f t="shared" si="326"/>
        <v>33751.417999935387</v>
      </c>
      <c r="L878" s="249">
        <f t="shared" si="326"/>
        <v>39524.026945356389</v>
      </c>
      <c r="M878" s="249">
        <f t="shared" si="326"/>
        <v>45352.368619218985</v>
      </c>
      <c r="N878" s="249">
        <f t="shared" si="326"/>
        <v>51232.911710399996</v>
      </c>
      <c r="O878" s="249">
        <f t="shared" si="326"/>
        <v>52871.675806040294</v>
      </c>
      <c r="P878" s="249">
        <f t="shared" si="326"/>
        <v>54482.626369920232</v>
      </c>
      <c r="Q878" s="249">
        <f t="shared" si="326"/>
        <v>56070.864361400141</v>
      </c>
      <c r="R878" s="249">
        <f t="shared" si="326"/>
        <v>57643.904964800073</v>
      </c>
      <c r="S878" s="249">
        <f t="shared" si="326"/>
        <v>59207.991960600004</v>
      </c>
      <c r="T878" s="249">
        <f t="shared" si="326"/>
        <v>60766.403287520305</v>
      </c>
      <c r="U878" s="249">
        <f t="shared" si="326"/>
        <v>62318.896165120233</v>
      </c>
      <c r="V878" s="249">
        <f t="shared" si="326"/>
        <v>63863.883525120145</v>
      </c>
      <c r="W878" s="249">
        <f t="shared" si="326"/>
        <v>65397.78258188007</v>
      </c>
      <c r="X878" s="249">
        <f t="shared" si="326"/>
        <v>66917.673564000012</v>
      </c>
      <c r="Y878" s="249">
        <f t="shared" si="326"/>
        <v>68423.178433680296</v>
      </c>
      <c r="Z878" s="249">
        <f t="shared" si="326"/>
        <v>69915.368854240223</v>
      </c>
      <c r="AA878" s="249">
        <f t="shared" si="326"/>
        <v>71393.90767964015</v>
      </c>
      <c r="AB878" s="249">
        <f t="shared" si="326"/>
        <v>72858.454618320073</v>
      </c>
      <c r="AC878" s="249">
        <f t="shared" si="326"/>
        <v>74308.523150400011</v>
      </c>
      <c r="AD878" s="249">
        <f t="shared" si="326"/>
        <v>75743.408410880307</v>
      </c>
      <c r="AE878" s="249">
        <f t="shared" si="326"/>
        <v>77162.03716368023</v>
      </c>
      <c r="AF878" s="249">
        <f t="shared" si="326"/>
        <v>78562.666483840148</v>
      </c>
      <c r="AG878" s="249">
        <f t="shared" si="326"/>
        <v>79943.19079096007</v>
      </c>
      <c r="AH878" s="249">
        <f t="shared" si="326"/>
        <v>81301.54578</v>
      </c>
    </row>
    <row r="879" spans="2:34" x14ac:dyDescent="0.25">
      <c r="B879" s="256" t="s">
        <v>455</v>
      </c>
      <c r="C879" s="249">
        <f t="shared" ref="C879:AH879" si="327">C493*C$575</f>
        <v>6656.6622573119994</v>
      </c>
      <c r="D879" s="249">
        <f t="shared" si="327"/>
        <v>6671.3599933120004</v>
      </c>
      <c r="E879" s="249">
        <f t="shared" si="327"/>
        <v>8023.4893324030918</v>
      </c>
      <c r="F879" s="249">
        <f t="shared" si="327"/>
        <v>9381.6441592384799</v>
      </c>
      <c r="G879" s="249">
        <f t="shared" si="327"/>
        <v>10745.439023257455</v>
      </c>
      <c r="H879" s="249">
        <f t="shared" si="327"/>
        <v>12114.055134028842</v>
      </c>
      <c r="I879" s="249">
        <f t="shared" si="327"/>
        <v>13486.542881536001</v>
      </c>
      <c r="J879" s="249">
        <f t="shared" si="327"/>
        <v>16683.229448575519</v>
      </c>
      <c r="K879" s="249">
        <f t="shared" si="327"/>
        <v>19888.572723967642</v>
      </c>
      <c r="L879" s="249">
        <f t="shared" si="327"/>
        <v>23100.947822847764</v>
      </c>
      <c r="M879" s="249">
        <f t="shared" si="327"/>
        <v>26318.663441651079</v>
      </c>
      <c r="N879" s="249">
        <f t="shared" si="327"/>
        <v>29539.896617599999</v>
      </c>
      <c r="O879" s="249">
        <f t="shared" si="327"/>
        <v>30308.543478160165</v>
      </c>
      <c r="P879" s="249">
        <f t="shared" si="327"/>
        <v>31072.827485280126</v>
      </c>
      <c r="Q879" s="249">
        <f t="shared" si="327"/>
        <v>31831.978922800081</v>
      </c>
      <c r="R879" s="249">
        <f t="shared" si="327"/>
        <v>32585.128199360039</v>
      </c>
      <c r="S879" s="249">
        <f t="shared" si="327"/>
        <v>33331.486766399998</v>
      </c>
      <c r="T879" s="249">
        <f t="shared" si="327"/>
        <v>34070.502559520173</v>
      </c>
      <c r="U879" s="249">
        <f t="shared" si="327"/>
        <v>34801.755510400122</v>
      </c>
      <c r="V879" s="249">
        <f t="shared" si="327"/>
        <v>35525.00668032009</v>
      </c>
      <c r="W879" s="249">
        <f t="shared" si="327"/>
        <v>36240.11277376004</v>
      </c>
      <c r="X879" s="249">
        <f t="shared" si="327"/>
        <v>36946.970276</v>
      </c>
      <c r="Y879" s="249">
        <f t="shared" si="327"/>
        <v>37645.38938184017</v>
      </c>
      <c r="Z879" s="249">
        <f t="shared" si="327"/>
        <v>38335.298443520122</v>
      </c>
      <c r="AA879" s="249">
        <f t="shared" si="327"/>
        <v>39016.910499920086</v>
      </c>
      <c r="AB879" s="249">
        <f t="shared" si="327"/>
        <v>39690.642487680037</v>
      </c>
      <c r="AC879" s="249">
        <f t="shared" si="327"/>
        <v>40356.911047199996</v>
      </c>
      <c r="AD879" s="249">
        <f t="shared" si="327"/>
        <v>41016.018216320168</v>
      </c>
      <c r="AE879" s="249">
        <f t="shared" si="327"/>
        <v>41668.184651520125</v>
      </c>
      <c r="AF879" s="249">
        <f t="shared" si="327"/>
        <v>42313.688564480086</v>
      </c>
      <c r="AG879" s="249">
        <f t="shared" si="327"/>
        <v>42952.937750720041</v>
      </c>
      <c r="AH879" s="249">
        <f t="shared" si="327"/>
        <v>43586.307504000004</v>
      </c>
    </row>
    <row r="880" spans="2:34" x14ac:dyDescent="0.25">
      <c r="B880" s="256" t="s">
        <v>380</v>
      </c>
      <c r="C880" s="249">
        <f t="shared" ref="C880:AH880" si="328">C494*C$575</f>
        <v>97.395083135999997</v>
      </c>
      <c r="D880" s="249">
        <f t="shared" si="328"/>
        <v>98.336803967999984</v>
      </c>
      <c r="E880" s="249">
        <f t="shared" si="328"/>
        <v>119.13092305919837</v>
      </c>
      <c r="F880" s="249">
        <f t="shared" si="328"/>
        <v>140.29146593280117</v>
      </c>
      <c r="G880" s="249">
        <f t="shared" si="328"/>
        <v>161.79742126079782</v>
      </c>
      <c r="H880" s="249">
        <f t="shared" si="328"/>
        <v>183.65209574400063</v>
      </c>
      <c r="I880" s="249">
        <f t="shared" si="328"/>
        <v>205.832480256</v>
      </c>
      <c r="J880" s="249">
        <f t="shared" si="328"/>
        <v>256.3104780287926</v>
      </c>
      <c r="K880" s="249">
        <f t="shared" si="328"/>
        <v>307.55727774719446</v>
      </c>
      <c r="L880" s="249">
        <f t="shared" si="328"/>
        <v>359.57375999999624</v>
      </c>
      <c r="M880" s="249">
        <f t="shared" si="328"/>
        <v>412.32362895359813</v>
      </c>
      <c r="N880" s="249">
        <f t="shared" si="328"/>
        <v>465.79403519999994</v>
      </c>
      <c r="O880" s="249">
        <f t="shared" si="328"/>
        <v>481.00631904000261</v>
      </c>
      <c r="P880" s="249">
        <f t="shared" si="328"/>
        <v>496.34073216000195</v>
      </c>
      <c r="Q880" s="249">
        <f t="shared" si="328"/>
        <v>511.7710291200014</v>
      </c>
      <c r="R880" s="249">
        <f t="shared" si="328"/>
        <v>527.27216256000065</v>
      </c>
      <c r="S880" s="249">
        <f t="shared" si="328"/>
        <v>542.87288640000008</v>
      </c>
      <c r="T880" s="249">
        <f t="shared" si="328"/>
        <v>558.51726528000279</v>
      </c>
      <c r="U880" s="249">
        <f t="shared" si="328"/>
        <v>574.21877760000211</v>
      </c>
      <c r="V880" s="249">
        <f t="shared" si="328"/>
        <v>589.98371328000133</v>
      </c>
      <c r="W880" s="249">
        <f t="shared" si="328"/>
        <v>605.77905024000074</v>
      </c>
      <c r="X880" s="249">
        <f t="shared" si="328"/>
        <v>621.57139199999995</v>
      </c>
      <c r="Y880" s="249">
        <f t="shared" si="328"/>
        <v>637.41117024000289</v>
      </c>
      <c r="Z880" s="249">
        <f t="shared" si="328"/>
        <v>653.21328384000208</v>
      </c>
      <c r="AA880" s="249">
        <f t="shared" si="328"/>
        <v>668.99364480000133</v>
      </c>
      <c r="AB880" s="249">
        <f t="shared" si="328"/>
        <v>684.7741555200007</v>
      </c>
      <c r="AC880" s="249">
        <f t="shared" si="328"/>
        <v>700.51924799999995</v>
      </c>
      <c r="AD880" s="249">
        <f t="shared" si="328"/>
        <v>716.21432064000282</v>
      </c>
      <c r="AE880" s="249">
        <f t="shared" si="328"/>
        <v>731.84218848000216</v>
      </c>
      <c r="AF880" s="249">
        <f t="shared" si="328"/>
        <v>747.40895424000144</v>
      </c>
      <c r="AG880" s="249">
        <f t="shared" si="328"/>
        <v>762.93944064000073</v>
      </c>
      <c r="AH880" s="249">
        <f t="shared" si="328"/>
        <v>778.36636799999997</v>
      </c>
    </row>
    <row r="881" spans="2:34" x14ac:dyDescent="0.25">
      <c r="B881" s="256" t="s">
        <v>376</v>
      </c>
      <c r="C881" s="249">
        <f t="shared" ref="C881:AH881" si="329">C495*C$575</f>
        <v>1209.2346025920001</v>
      </c>
      <c r="D881" s="249">
        <f t="shared" si="329"/>
        <v>1219.1376581280001</v>
      </c>
      <c r="E881" s="249">
        <f t="shared" si="329"/>
        <v>1474.6176814463802</v>
      </c>
      <c r="F881" s="249">
        <f t="shared" si="329"/>
        <v>1733.6810176224146</v>
      </c>
      <c r="G881" s="249">
        <f t="shared" si="329"/>
        <v>1996.225427865573</v>
      </c>
      <c r="H881" s="249">
        <f t="shared" si="329"/>
        <v>2262.168393033608</v>
      </c>
      <c r="I881" s="249">
        <f t="shared" si="329"/>
        <v>2531.4208207679999</v>
      </c>
      <c r="J881" s="249">
        <f t="shared" si="329"/>
        <v>3147.4741395071092</v>
      </c>
      <c r="K881" s="249">
        <f t="shared" si="329"/>
        <v>3771.3323234495315</v>
      </c>
      <c r="L881" s="249">
        <f t="shared" si="329"/>
        <v>4402.679172326355</v>
      </c>
      <c r="M881" s="249">
        <f t="shared" si="329"/>
        <v>5041.0845427967779</v>
      </c>
      <c r="N881" s="249">
        <f t="shared" si="329"/>
        <v>5686.1187312000002</v>
      </c>
      <c r="O881" s="249">
        <f t="shared" si="329"/>
        <v>5862.6602264400317</v>
      </c>
      <c r="P881" s="249">
        <f t="shared" si="329"/>
        <v>6039.7100467200253</v>
      </c>
      <c r="Q881" s="249">
        <f t="shared" si="329"/>
        <v>6217.1882252400164</v>
      </c>
      <c r="R881" s="249">
        <f t="shared" si="329"/>
        <v>6394.9873152000091</v>
      </c>
      <c r="S881" s="249">
        <f t="shared" si="329"/>
        <v>6573.0471353999992</v>
      </c>
      <c r="T881" s="249">
        <f t="shared" si="329"/>
        <v>6751.2616680000347</v>
      </c>
      <c r="U881" s="249">
        <f t="shared" si="329"/>
        <v>6929.5616634000253</v>
      </c>
      <c r="V881" s="249">
        <f t="shared" si="329"/>
        <v>7107.9504192000159</v>
      </c>
      <c r="W881" s="249">
        <f t="shared" si="329"/>
        <v>7286.4102108000079</v>
      </c>
      <c r="X881" s="249">
        <f t="shared" si="329"/>
        <v>7464.942</v>
      </c>
      <c r="Y881" s="249">
        <f t="shared" si="329"/>
        <v>7643.5261660800343</v>
      </c>
      <c r="Z881" s="249">
        <f t="shared" si="329"/>
        <v>7822.1084635200259</v>
      </c>
      <c r="AA881" s="249">
        <f t="shared" si="329"/>
        <v>8000.6516569200176</v>
      </c>
      <c r="AB881" s="249">
        <f t="shared" si="329"/>
        <v>8179.0999344000084</v>
      </c>
      <c r="AC881" s="249">
        <f t="shared" si="329"/>
        <v>8357.3905866000023</v>
      </c>
      <c r="AD881" s="249">
        <f t="shared" si="329"/>
        <v>8535.5087193600357</v>
      </c>
      <c r="AE881" s="249">
        <f t="shared" si="329"/>
        <v>8713.4758495200258</v>
      </c>
      <c r="AF881" s="249">
        <f t="shared" si="329"/>
        <v>8891.2555660800172</v>
      </c>
      <c r="AG881" s="249">
        <f t="shared" si="329"/>
        <v>9068.795052480009</v>
      </c>
      <c r="AH881" s="249">
        <f t="shared" si="329"/>
        <v>9246.1290984000007</v>
      </c>
    </row>
    <row r="882" spans="2:34" x14ac:dyDescent="0.25">
      <c r="B882" s="256" t="s">
        <v>357</v>
      </c>
      <c r="C882" s="249">
        <f t="shared" ref="C882:AH882" si="330">C496*C$575</f>
        <v>1546.4143567680001</v>
      </c>
      <c r="D882" s="249">
        <f t="shared" si="330"/>
        <v>1565.090629824</v>
      </c>
      <c r="E882" s="249">
        <f t="shared" si="330"/>
        <v>1900.1727036287739</v>
      </c>
      <c r="F882" s="249">
        <f t="shared" si="330"/>
        <v>2242.2429464064185</v>
      </c>
      <c r="G882" s="249">
        <f t="shared" si="330"/>
        <v>2591.3230937087646</v>
      </c>
      <c r="H882" s="249">
        <f t="shared" si="330"/>
        <v>2947.6208145600099</v>
      </c>
      <c r="I882" s="249">
        <f t="shared" si="330"/>
        <v>3311.3669310719997</v>
      </c>
      <c r="J882" s="249">
        <f t="shared" si="330"/>
        <v>4133.9492909566807</v>
      </c>
      <c r="K882" s="249">
        <f t="shared" si="330"/>
        <v>4973.9614803839095</v>
      </c>
      <c r="L882" s="249">
        <f t="shared" si="330"/>
        <v>5831.0331362303386</v>
      </c>
      <c r="M882" s="249">
        <f t="shared" si="330"/>
        <v>6704.3524541183679</v>
      </c>
      <c r="N882" s="249">
        <f t="shared" si="330"/>
        <v>7592.9401631999999</v>
      </c>
      <c r="O882" s="249">
        <f t="shared" si="330"/>
        <v>7859.5544172000427</v>
      </c>
      <c r="P882" s="249">
        <f t="shared" si="330"/>
        <v>8127.9720748800328</v>
      </c>
      <c r="Q882" s="249">
        <f t="shared" si="330"/>
        <v>8398.1438306400214</v>
      </c>
      <c r="R882" s="249">
        <f t="shared" si="330"/>
        <v>8670.1631596800089</v>
      </c>
      <c r="S882" s="249">
        <f t="shared" si="330"/>
        <v>8944.0331435999979</v>
      </c>
      <c r="T882" s="249">
        <f t="shared" si="330"/>
        <v>9219.6104366400432</v>
      </c>
      <c r="U882" s="249">
        <f t="shared" si="330"/>
        <v>9496.6231903200332</v>
      </c>
      <c r="V882" s="249">
        <f t="shared" si="330"/>
        <v>9774.9005299200217</v>
      </c>
      <c r="W882" s="249">
        <f t="shared" si="330"/>
        <v>10054.28760504001</v>
      </c>
      <c r="X882" s="249">
        <f t="shared" si="330"/>
        <v>10334.592431999998</v>
      </c>
      <c r="Y882" s="249">
        <f t="shared" si="330"/>
        <v>10615.643982000047</v>
      </c>
      <c r="Z882" s="249">
        <f t="shared" si="330"/>
        <v>10897.273383360034</v>
      </c>
      <c r="AA882" s="249">
        <f t="shared" si="330"/>
        <v>11179.259993520023</v>
      </c>
      <c r="AB882" s="249">
        <f t="shared" si="330"/>
        <v>11461.351737600011</v>
      </c>
      <c r="AC882" s="249">
        <f t="shared" si="330"/>
        <v>11743.3277676</v>
      </c>
      <c r="AD882" s="249">
        <f t="shared" si="330"/>
        <v>12025.006371840047</v>
      </c>
      <c r="AE882" s="249">
        <f t="shared" si="330"/>
        <v>12306.188941200035</v>
      </c>
      <c r="AF882" s="249">
        <f t="shared" si="330"/>
        <v>12586.670600640024</v>
      </c>
      <c r="AG882" s="249">
        <f t="shared" si="330"/>
        <v>12866.221770960012</v>
      </c>
      <c r="AH882" s="249">
        <f t="shared" si="330"/>
        <v>13144.634135999997</v>
      </c>
    </row>
    <row r="883" spans="2:34" x14ac:dyDescent="0.25">
      <c r="B883" s="256" t="s">
        <v>243</v>
      </c>
      <c r="C883" s="249">
        <f t="shared" ref="C883:AH883" si="331">C497*C$575</f>
        <v>4306.328985184</v>
      </c>
      <c r="D883" s="249">
        <f t="shared" si="331"/>
        <v>4471.8371080959996</v>
      </c>
      <c r="E883" s="249">
        <f t="shared" si="331"/>
        <v>5571.0783793919245</v>
      </c>
      <c r="F883" s="249">
        <f t="shared" si="331"/>
        <v>6746.0274192640563</v>
      </c>
      <c r="G883" s="249">
        <f t="shared" si="331"/>
        <v>8000.1713044478902</v>
      </c>
      <c r="H883" s="249">
        <f t="shared" si="331"/>
        <v>9337.2411848832326</v>
      </c>
      <c r="I883" s="249">
        <f t="shared" si="331"/>
        <v>10761.060800192001</v>
      </c>
      <c r="J883" s="249">
        <f t="shared" si="331"/>
        <v>13779.474124082801</v>
      </c>
      <c r="K883" s="249">
        <f t="shared" si="331"/>
        <v>17002.681938278089</v>
      </c>
      <c r="L883" s="249">
        <f t="shared" si="331"/>
        <v>20439.399306546984</v>
      </c>
      <c r="M883" s="249">
        <f t="shared" si="331"/>
        <v>24098.358571097488</v>
      </c>
      <c r="N883" s="249">
        <f t="shared" si="331"/>
        <v>27988.322460800002</v>
      </c>
      <c r="O883" s="249">
        <f t="shared" si="331"/>
        <v>29712.108514320164</v>
      </c>
      <c r="P883" s="249">
        <f t="shared" si="331"/>
        <v>31514.055767040125</v>
      </c>
      <c r="Q883" s="249">
        <f t="shared" si="331"/>
        <v>33395.904371840086</v>
      </c>
      <c r="R883" s="249">
        <f t="shared" si="331"/>
        <v>35359.283238400043</v>
      </c>
      <c r="S883" s="249">
        <f t="shared" si="331"/>
        <v>37405.762642799993</v>
      </c>
      <c r="T883" s="249">
        <f t="shared" si="331"/>
        <v>39537.023220800191</v>
      </c>
      <c r="U883" s="249">
        <f t="shared" si="331"/>
        <v>41754.719885680148</v>
      </c>
      <c r="V883" s="249">
        <f t="shared" si="331"/>
        <v>44060.339842560097</v>
      </c>
      <c r="W883" s="249">
        <f t="shared" si="331"/>
        <v>46455.274113360058</v>
      </c>
      <c r="X883" s="249">
        <f t="shared" si="331"/>
        <v>48940.845448</v>
      </c>
      <c r="Y883" s="249">
        <f t="shared" si="331"/>
        <v>51518.375150640219</v>
      </c>
      <c r="Z883" s="249">
        <f t="shared" si="331"/>
        <v>54189.108783680174</v>
      </c>
      <c r="AA883" s="249">
        <f t="shared" si="331"/>
        <v>56954.120064880131</v>
      </c>
      <c r="AB883" s="249">
        <f t="shared" si="331"/>
        <v>59814.417893760052</v>
      </c>
      <c r="AC883" s="249">
        <f t="shared" si="331"/>
        <v>62770.914223599997</v>
      </c>
      <c r="AD883" s="249">
        <f t="shared" si="331"/>
        <v>65824.47626944026</v>
      </c>
      <c r="AE883" s="249">
        <f t="shared" si="331"/>
        <v>68975.932090320188</v>
      </c>
      <c r="AF883" s="249">
        <f t="shared" si="331"/>
        <v>72226.210587040128</v>
      </c>
      <c r="AG883" s="249">
        <f t="shared" si="331"/>
        <v>75576.153452960076</v>
      </c>
      <c r="AH883" s="249">
        <f t="shared" si="331"/>
        <v>79026.498206399992</v>
      </c>
    </row>
    <row r="884" spans="2:34" x14ac:dyDescent="0.25">
      <c r="B884" s="256" t="s">
        <v>244</v>
      </c>
      <c r="C884" s="249">
        <f t="shared" ref="C884:AH884" si="332">C498*C$575</f>
        <v>73215.059844960022</v>
      </c>
      <c r="D884" s="249">
        <f t="shared" si="332"/>
        <v>75100.774335840004</v>
      </c>
      <c r="E884" s="249">
        <f t="shared" si="332"/>
        <v>92421.005377534748</v>
      </c>
      <c r="F884" s="249">
        <f t="shared" si="332"/>
        <v>110551.33968278494</v>
      </c>
      <c r="G884" s="249">
        <f t="shared" si="332"/>
        <v>129512.78714879826</v>
      </c>
      <c r="H884" s="249">
        <f t="shared" si="332"/>
        <v>149328.73799395256</v>
      </c>
      <c r="I884" s="249">
        <f t="shared" si="332"/>
        <v>170023.12877088002</v>
      </c>
      <c r="J884" s="249">
        <f t="shared" si="332"/>
        <v>215097.1150901698</v>
      </c>
      <c r="K884" s="249">
        <f t="shared" si="332"/>
        <v>262237.36803263525</v>
      </c>
      <c r="L884" s="249">
        <f t="shared" si="332"/>
        <v>311494.36171391676</v>
      </c>
      <c r="M884" s="249">
        <f t="shared" si="332"/>
        <v>362917.73447423836</v>
      </c>
      <c r="N884" s="249">
        <f t="shared" si="332"/>
        <v>416556.11289600004</v>
      </c>
      <c r="O884" s="249">
        <f t="shared" si="332"/>
        <v>437065.60110840248</v>
      </c>
      <c r="P884" s="249">
        <f t="shared" si="332"/>
        <v>458224.36838640191</v>
      </c>
      <c r="Q884" s="249">
        <f t="shared" si="332"/>
        <v>480039.84044280124</v>
      </c>
      <c r="R884" s="249">
        <f t="shared" si="332"/>
        <v>502518.29728320072</v>
      </c>
      <c r="S884" s="249">
        <f t="shared" si="332"/>
        <v>525665.14466400014</v>
      </c>
      <c r="T884" s="249">
        <f t="shared" si="332"/>
        <v>549485.57988720282</v>
      </c>
      <c r="U884" s="249">
        <f t="shared" si="332"/>
        <v>573983.6535576022</v>
      </c>
      <c r="V884" s="249">
        <f t="shared" si="332"/>
        <v>599160.82216320152</v>
      </c>
      <c r="W884" s="249">
        <f t="shared" si="332"/>
        <v>625017.16403280071</v>
      </c>
      <c r="X884" s="249">
        <f t="shared" si="332"/>
        <v>651551.89176000003</v>
      </c>
      <c r="Y884" s="249">
        <f t="shared" si="332"/>
        <v>678766.79649240302</v>
      </c>
      <c r="Z884" s="249">
        <f t="shared" si="332"/>
        <v>706661.32474080229</v>
      </c>
      <c r="AA884" s="249">
        <f t="shared" si="332"/>
        <v>735228.53339760157</v>
      </c>
      <c r="AB884" s="249">
        <f t="shared" si="332"/>
        <v>764458.27326000086</v>
      </c>
      <c r="AC884" s="249">
        <f t="shared" si="332"/>
        <v>794342.31564599997</v>
      </c>
      <c r="AD884" s="249">
        <f t="shared" si="332"/>
        <v>824873.72647680354</v>
      </c>
      <c r="AE884" s="249">
        <f t="shared" si="332"/>
        <v>856051.4674404026</v>
      </c>
      <c r="AF884" s="249">
        <f t="shared" si="332"/>
        <v>887880.43689840182</v>
      </c>
      <c r="AG884" s="249">
        <f t="shared" si="332"/>
        <v>920369.62460520095</v>
      </c>
      <c r="AH884" s="249">
        <f t="shared" si="332"/>
        <v>953524.43287199992</v>
      </c>
    </row>
    <row r="885" spans="2:34" x14ac:dyDescent="0.25">
      <c r="B885" s="256" t="s">
        <v>441</v>
      </c>
      <c r="C885" s="249">
        <f t="shared" ref="C885:AH885" si="333">C499*C$575</f>
        <v>1189.1711557440003</v>
      </c>
      <c r="D885" s="249">
        <f t="shared" si="333"/>
        <v>1189.1266358400001</v>
      </c>
      <c r="E885" s="249">
        <f t="shared" si="333"/>
        <v>1426.4601892991807</v>
      </c>
      <c r="F885" s="249">
        <f t="shared" si="333"/>
        <v>1663.1192091360142</v>
      </c>
      <c r="G885" s="249">
        <f t="shared" si="333"/>
        <v>1898.9104333055743</v>
      </c>
      <c r="H885" s="249">
        <f t="shared" si="333"/>
        <v>2133.6883159680078</v>
      </c>
      <c r="I885" s="249">
        <f t="shared" si="333"/>
        <v>2367.3264890880005</v>
      </c>
      <c r="J885" s="249">
        <f t="shared" si="333"/>
        <v>2918.157870566316</v>
      </c>
      <c r="K885" s="249">
        <f t="shared" si="333"/>
        <v>3466.2079740287372</v>
      </c>
      <c r="L885" s="249">
        <f t="shared" si="333"/>
        <v>4011.0234210815593</v>
      </c>
      <c r="M885" s="249">
        <f t="shared" si="333"/>
        <v>4552.1513197247796</v>
      </c>
      <c r="N885" s="249">
        <f t="shared" si="333"/>
        <v>5089.1213472000009</v>
      </c>
      <c r="O885" s="249">
        <f t="shared" si="333"/>
        <v>5200.40330172003</v>
      </c>
      <c r="P885" s="249">
        <f t="shared" si="333"/>
        <v>5309.5472337600231</v>
      </c>
      <c r="Q885" s="249">
        <f t="shared" si="333"/>
        <v>5416.4506532400146</v>
      </c>
      <c r="R885" s="249">
        <f t="shared" si="333"/>
        <v>5521.1197641600083</v>
      </c>
      <c r="S885" s="249">
        <f t="shared" si="333"/>
        <v>5623.4948220000006</v>
      </c>
      <c r="T885" s="249">
        <f t="shared" si="333"/>
        <v>5723.5844503200296</v>
      </c>
      <c r="U885" s="249">
        <f t="shared" si="333"/>
        <v>5821.3415607600218</v>
      </c>
      <c r="V885" s="249">
        <f t="shared" si="333"/>
        <v>5916.8560492800152</v>
      </c>
      <c r="W885" s="249">
        <f t="shared" si="333"/>
        <v>6010.2197971200076</v>
      </c>
      <c r="X885" s="249">
        <f t="shared" si="333"/>
        <v>6101.5285320000012</v>
      </c>
      <c r="Y885" s="249">
        <f t="shared" si="333"/>
        <v>6190.8176167200281</v>
      </c>
      <c r="Z885" s="249">
        <f t="shared" si="333"/>
        <v>6278.1162100800211</v>
      </c>
      <c r="AA885" s="249">
        <f t="shared" si="333"/>
        <v>6363.4789072800149</v>
      </c>
      <c r="AB885" s="249">
        <f t="shared" si="333"/>
        <v>6447.0412036800071</v>
      </c>
      <c r="AC885" s="249">
        <f t="shared" si="333"/>
        <v>6528.8147628000015</v>
      </c>
      <c r="AD885" s="249">
        <f t="shared" si="333"/>
        <v>6608.8799884800264</v>
      </c>
      <c r="AE885" s="249">
        <f t="shared" si="333"/>
        <v>6687.2433949200204</v>
      </c>
      <c r="AF885" s="249">
        <f t="shared" si="333"/>
        <v>6763.808882160014</v>
      </c>
      <c r="AG885" s="249">
        <f t="shared" si="333"/>
        <v>6838.6249654800067</v>
      </c>
      <c r="AH885" s="249">
        <f t="shared" si="333"/>
        <v>6911.6592600000004</v>
      </c>
    </row>
    <row r="886" spans="2:34" x14ac:dyDescent="0.25">
      <c r="B886" s="256" t="s">
        <v>427</v>
      </c>
      <c r="C886" s="249">
        <f t="shared" ref="C886:AH886" si="334">C500*C$575</f>
        <v>805.62398558400014</v>
      </c>
      <c r="D886" s="249">
        <f t="shared" si="334"/>
        <v>811.97194179200017</v>
      </c>
      <c r="E886" s="249">
        <f t="shared" si="334"/>
        <v>982.34405892478662</v>
      </c>
      <c r="F886" s="249">
        <f t="shared" si="334"/>
        <v>1155.6597537408099</v>
      </c>
      <c r="G886" s="249">
        <f t="shared" si="334"/>
        <v>1331.9342434815819</v>
      </c>
      <c r="H886" s="249">
        <f t="shared" si="334"/>
        <v>1511.0372230272055</v>
      </c>
      <c r="I886" s="249">
        <f t="shared" si="334"/>
        <v>1692.7980076480003</v>
      </c>
      <c r="J886" s="249">
        <f t="shared" si="334"/>
        <v>2107.1725689343393</v>
      </c>
      <c r="K886" s="249">
        <f t="shared" si="334"/>
        <v>2527.8670340351541</v>
      </c>
      <c r="L886" s="249">
        <f t="shared" si="334"/>
        <v>2954.7507956735699</v>
      </c>
      <c r="M886" s="249">
        <f t="shared" si="334"/>
        <v>3387.6535989119848</v>
      </c>
      <c r="N886" s="249">
        <f t="shared" si="334"/>
        <v>3826.4004064000001</v>
      </c>
      <c r="O886" s="249">
        <f t="shared" si="334"/>
        <v>3950.8588411600222</v>
      </c>
      <c r="P886" s="249">
        <f t="shared" si="334"/>
        <v>4076.2010520000167</v>
      </c>
      <c r="Q886" s="249">
        <f t="shared" si="334"/>
        <v>4202.3611212000114</v>
      </c>
      <c r="R886" s="249">
        <f t="shared" si="334"/>
        <v>4329.3098587200056</v>
      </c>
      <c r="S886" s="249">
        <f t="shared" si="334"/>
        <v>4456.9757628000007</v>
      </c>
      <c r="T886" s="249">
        <f t="shared" si="334"/>
        <v>4585.3330784800228</v>
      </c>
      <c r="U886" s="249">
        <f t="shared" si="334"/>
        <v>4714.3106784400179</v>
      </c>
      <c r="V886" s="249">
        <f t="shared" si="334"/>
        <v>4843.9144723200125</v>
      </c>
      <c r="W886" s="249">
        <f t="shared" si="334"/>
        <v>4974.1447694400067</v>
      </c>
      <c r="X886" s="249">
        <f t="shared" si="334"/>
        <v>5104.9936740000003</v>
      </c>
      <c r="Y886" s="249">
        <f t="shared" si="334"/>
        <v>5236.4314912800228</v>
      </c>
      <c r="Z886" s="249">
        <f t="shared" si="334"/>
        <v>5368.4746315200182</v>
      </c>
      <c r="AA886" s="249">
        <f t="shared" si="334"/>
        <v>5501.0959559600124</v>
      </c>
      <c r="AB886" s="249">
        <f t="shared" si="334"/>
        <v>5634.338101920006</v>
      </c>
      <c r="AC886" s="249">
        <f t="shared" si="334"/>
        <v>5768.2151516000004</v>
      </c>
      <c r="AD886" s="249">
        <f t="shared" si="334"/>
        <v>5902.7469177600251</v>
      </c>
      <c r="AE886" s="249">
        <f t="shared" si="334"/>
        <v>6037.9118619600176</v>
      </c>
      <c r="AF886" s="249">
        <f t="shared" si="334"/>
        <v>6173.7253362400133</v>
      </c>
      <c r="AG886" s="249">
        <f t="shared" si="334"/>
        <v>6310.1534293600071</v>
      </c>
      <c r="AH886" s="249">
        <f t="shared" si="334"/>
        <v>6447.2101584000011</v>
      </c>
    </row>
    <row r="887" spans="2:34" x14ac:dyDescent="0.25">
      <c r="B887" s="256" t="s">
        <v>269</v>
      </c>
      <c r="C887" s="249">
        <f t="shared" ref="C887:AH887" si="335">C501*C$575</f>
        <v>1819.812273664</v>
      </c>
      <c r="D887" s="249">
        <f t="shared" si="335"/>
        <v>1867.9614746239999</v>
      </c>
      <c r="E887" s="249">
        <f t="shared" si="335"/>
        <v>2292.8029845503688</v>
      </c>
      <c r="F887" s="249">
        <f t="shared" si="335"/>
        <v>2726.4672512000229</v>
      </c>
      <c r="G887" s="249">
        <f t="shared" si="335"/>
        <v>3167.7516967935571</v>
      </c>
      <c r="H887" s="249">
        <f t="shared" si="335"/>
        <v>3617.4975697728119</v>
      </c>
      <c r="I887" s="249">
        <f t="shared" si="335"/>
        <v>4077.1205583360002</v>
      </c>
      <c r="J887" s="249">
        <f t="shared" si="335"/>
        <v>5104.7563096318527</v>
      </c>
      <c r="K887" s="249">
        <f t="shared" si="335"/>
        <v>6157.8173785854869</v>
      </c>
      <c r="L887" s="249">
        <f t="shared" si="335"/>
        <v>7234.336936601524</v>
      </c>
      <c r="M887" s="249">
        <f t="shared" si="335"/>
        <v>8330.1374036607613</v>
      </c>
      <c r="N887" s="249">
        <f t="shared" si="335"/>
        <v>9440.7464031999989</v>
      </c>
      <c r="O887" s="249">
        <f t="shared" si="335"/>
        <v>9772.0495454400516</v>
      </c>
      <c r="P887" s="249">
        <f t="shared" si="335"/>
        <v>10100.522809440039</v>
      </c>
      <c r="Q887" s="249">
        <f t="shared" si="335"/>
        <v>10427.709320560027</v>
      </c>
      <c r="R887" s="249">
        <f t="shared" si="335"/>
        <v>10755.915755200014</v>
      </c>
      <c r="S887" s="249">
        <f t="shared" si="335"/>
        <v>11087.107012799999</v>
      </c>
      <c r="T887" s="249">
        <f t="shared" si="335"/>
        <v>11422.177096960058</v>
      </c>
      <c r="U887" s="249">
        <f t="shared" si="335"/>
        <v>11761.101396240045</v>
      </c>
      <c r="V887" s="249">
        <f t="shared" si="335"/>
        <v>12103.70611968003</v>
      </c>
      <c r="W887" s="249">
        <f t="shared" si="335"/>
        <v>12449.337374320012</v>
      </c>
      <c r="X887" s="249">
        <f t="shared" si="335"/>
        <v>12797.577043999998</v>
      </c>
      <c r="Y887" s="249">
        <f t="shared" si="335"/>
        <v>13148.427752880056</v>
      </c>
      <c r="Z887" s="249">
        <f t="shared" si="335"/>
        <v>13502.309446080046</v>
      </c>
      <c r="AA887" s="249">
        <f t="shared" si="335"/>
        <v>13859.978835920028</v>
      </c>
      <c r="AB887" s="249">
        <f t="shared" si="335"/>
        <v>14222.370839040013</v>
      </c>
      <c r="AC887" s="249">
        <f t="shared" si="335"/>
        <v>14590.119667200001</v>
      </c>
      <c r="AD887" s="249">
        <f t="shared" si="335"/>
        <v>14963.605386240059</v>
      </c>
      <c r="AE887" s="249">
        <f t="shared" si="335"/>
        <v>15342.345031440043</v>
      </c>
      <c r="AF887" s="249">
        <f t="shared" si="335"/>
        <v>15725.304803040028</v>
      </c>
      <c r="AG887" s="249">
        <f t="shared" si="335"/>
        <v>16110.816252160015</v>
      </c>
      <c r="AH887" s="249">
        <f t="shared" si="335"/>
        <v>16497.499905599998</v>
      </c>
    </row>
    <row r="888" spans="2:34" x14ac:dyDescent="0.25">
      <c r="B888" s="256" t="s">
        <v>293</v>
      </c>
      <c r="C888" s="249">
        <f t="shared" ref="C888:AH888" si="336">C502*C$575</f>
        <v>43832.820160800002</v>
      </c>
      <c r="D888" s="249">
        <f t="shared" si="336"/>
        <v>44708.607794399999</v>
      </c>
      <c r="E888" s="249">
        <f t="shared" si="336"/>
        <v>54696.558755519261</v>
      </c>
      <c r="F888" s="249">
        <f t="shared" si="336"/>
        <v>65028.001906560567</v>
      </c>
      <c r="G888" s="249">
        <f t="shared" si="336"/>
        <v>75699.950106878969</v>
      </c>
      <c r="H888" s="249">
        <f t="shared" si="336"/>
        <v>86710.211850240317</v>
      </c>
      <c r="I888" s="249">
        <f t="shared" si="336"/>
        <v>98056.347083200002</v>
      </c>
      <c r="J888" s="249">
        <f t="shared" si="336"/>
        <v>123180.21321407644</v>
      </c>
      <c r="K888" s="249">
        <f t="shared" si="336"/>
        <v>149086.85119327731</v>
      </c>
      <c r="L888" s="249">
        <f t="shared" si="336"/>
        <v>175766.58777215815</v>
      </c>
      <c r="M888" s="249">
        <f t="shared" si="336"/>
        <v>203209.05385087908</v>
      </c>
      <c r="N888" s="249">
        <f t="shared" si="336"/>
        <v>231403.74136000001</v>
      </c>
      <c r="O888" s="249">
        <f t="shared" si="336"/>
        <v>240837.11370400136</v>
      </c>
      <c r="P888" s="249">
        <f t="shared" si="336"/>
        <v>250415.39292000103</v>
      </c>
      <c r="Q888" s="249">
        <f t="shared" si="336"/>
        <v>260139.41709800073</v>
      </c>
      <c r="R888" s="249">
        <f t="shared" si="336"/>
        <v>270011.95108800038</v>
      </c>
      <c r="S888" s="249">
        <f t="shared" si="336"/>
        <v>280034.80560000002</v>
      </c>
      <c r="T888" s="249">
        <f t="shared" si="336"/>
        <v>290205.80252400145</v>
      </c>
      <c r="U888" s="249">
        <f t="shared" si="336"/>
        <v>300521.83134600113</v>
      </c>
      <c r="V888" s="249">
        <f t="shared" si="336"/>
        <v>310983.0651840007</v>
      </c>
      <c r="W888" s="249">
        <f t="shared" si="336"/>
        <v>321590.14795600035</v>
      </c>
      <c r="X888" s="249">
        <f t="shared" si="336"/>
        <v>332342.10460000002</v>
      </c>
      <c r="Y888" s="249">
        <f t="shared" si="336"/>
        <v>343237.10348400153</v>
      </c>
      <c r="Z888" s="249">
        <f t="shared" si="336"/>
        <v>354269.40234400117</v>
      </c>
      <c r="AA888" s="249">
        <f t="shared" si="336"/>
        <v>365428.77483200078</v>
      </c>
      <c r="AB888" s="249">
        <f t="shared" si="336"/>
        <v>376701.68091600039</v>
      </c>
      <c r="AC888" s="249">
        <f t="shared" si="336"/>
        <v>388075.61528999999</v>
      </c>
      <c r="AD888" s="249">
        <f t="shared" si="336"/>
        <v>399541.81590400165</v>
      </c>
      <c r="AE888" s="249">
        <f t="shared" si="336"/>
        <v>411093.67985400127</v>
      </c>
      <c r="AF888" s="249">
        <f t="shared" si="336"/>
        <v>422722.58586800087</v>
      </c>
      <c r="AG888" s="249">
        <f t="shared" si="336"/>
        <v>434420.09679200046</v>
      </c>
      <c r="AH888" s="249">
        <f t="shared" si="336"/>
        <v>446177.41608</v>
      </c>
    </row>
    <row r="889" spans="2:34" x14ac:dyDescent="0.25">
      <c r="B889" s="256" t="s">
        <v>358</v>
      </c>
      <c r="C889" s="249">
        <f t="shared" ref="C889:AH889" si="337">C503*C$575</f>
        <v>1072.0052851200001</v>
      </c>
      <c r="D889" s="249">
        <f t="shared" si="337"/>
        <v>1089.2545520640001</v>
      </c>
      <c r="E889" s="249">
        <f t="shared" si="337"/>
        <v>1327.3462382207817</v>
      </c>
      <c r="F889" s="249">
        <f t="shared" si="337"/>
        <v>1571.6755610304135</v>
      </c>
      <c r="G889" s="249">
        <f t="shared" si="337"/>
        <v>1822.0565672959756</v>
      </c>
      <c r="H889" s="249">
        <f t="shared" si="337"/>
        <v>2078.3480880960078</v>
      </c>
      <c r="I889" s="249">
        <f t="shared" si="337"/>
        <v>2340.4443982080002</v>
      </c>
      <c r="J889" s="249">
        <f t="shared" si="337"/>
        <v>2927.7171924223157</v>
      </c>
      <c r="K889" s="249">
        <f t="shared" si="337"/>
        <v>3528.4626051583364</v>
      </c>
      <c r="L889" s="249">
        <f t="shared" si="337"/>
        <v>4142.3385188863567</v>
      </c>
      <c r="M889" s="249">
        <f t="shared" si="337"/>
        <v>4769.1001644159778</v>
      </c>
      <c r="N889" s="249">
        <f t="shared" si="337"/>
        <v>5408.5469312000005</v>
      </c>
      <c r="O889" s="249">
        <f t="shared" si="337"/>
        <v>5606.4478332800309</v>
      </c>
      <c r="P889" s="249">
        <f t="shared" si="337"/>
        <v>5806.416668640024</v>
      </c>
      <c r="Q889" s="249">
        <f t="shared" si="337"/>
        <v>6008.3827244000158</v>
      </c>
      <c r="R889" s="249">
        <f t="shared" si="337"/>
        <v>6212.1497222400085</v>
      </c>
      <c r="S889" s="249">
        <f t="shared" si="337"/>
        <v>6417.5988744000006</v>
      </c>
      <c r="T889" s="249">
        <f t="shared" si="337"/>
        <v>6624.6217654400325</v>
      </c>
      <c r="U889" s="249">
        <f t="shared" si="337"/>
        <v>6833.1631312000254</v>
      </c>
      <c r="V889" s="249">
        <f t="shared" si="337"/>
        <v>7043.0845094400183</v>
      </c>
      <c r="W889" s="249">
        <f t="shared" si="337"/>
        <v>7254.3287700800092</v>
      </c>
      <c r="X889" s="249">
        <f t="shared" si="337"/>
        <v>7466.7546520000005</v>
      </c>
      <c r="Y889" s="249">
        <f t="shared" si="337"/>
        <v>7680.2806584000346</v>
      </c>
      <c r="Z889" s="249">
        <f t="shared" si="337"/>
        <v>7894.8086089600274</v>
      </c>
      <c r="AA889" s="249">
        <f t="shared" si="337"/>
        <v>8110.2307193600182</v>
      </c>
      <c r="AB889" s="249">
        <f t="shared" si="337"/>
        <v>8326.5043478400094</v>
      </c>
      <c r="AC889" s="249">
        <f t="shared" si="337"/>
        <v>8543.5359240000016</v>
      </c>
      <c r="AD889" s="249">
        <f t="shared" si="337"/>
        <v>8761.2697446400362</v>
      </c>
      <c r="AE889" s="249">
        <f t="shared" si="337"/>
        <v>8979.5553288000265</v>
      </c>
      <c r="AF889" s="249">
        <f t="shared" si="337"/>
        <v>9198.2614584000203</v>
      </c>
      <c r="AG889" s="249">
        <f t="shared" si="337"/>
        <v>9417.237762240009</v>
      </c>
      <c r="AH889" s="249">
        <f t="shared" si="337"/>
        <v>9636.2787696000014</v>
      </c>
    </row>
    <row r="890" spans="2:34" x14ac:dyDescent="0.25">
      <c r="B890" s="256" t="s">
        <v>381</v>
      </c>
      <c r="C890" s="249">
        <f t="shared" ref="C890:AH890" si="338">C504*C$575</f>
        <v>2034.6554289600003</v>
      </c>
      <c r="D890" s="249">
        <f t="shared" si="338"/>
        <v>2074.2787396800004</v>
      </c>
      <c r="E890" s="249">
        <f t="shared" si="338"/>
        <v>2536.9801430399652</v>
      </c>
      <c r="F890" s="249">
        <f t="shared" si="338"/>
        <v>3016.0160190720258</v>
      </c>
      <c r="G890" s="249">
        <f t="shared" si="338"/>
        <v>3511.5157808639528</v>
      </c>
      <c r="H890" s="249">
        <f t="shared" si="338"/>
        <v>4023.5996142720142</v>
      </c>
      <c r="I890" s="249">
        <f t="shared" si="338"/>
        <v>4552.3717545600002</v>
      </c>
      <c r="J890" s="249">
        <f t="shared" si="338"/>
        <v>5722.5595311358347</v>
      </c>
      <c r="K890" s="249">
        <f t="shared" si="338"/>
        <v>6931.7939134078742</v>
      </c>
      <c r="L890" s="249">
        <f t="shared" si="338"/>
        <v>8180.2248030719147</v>
      </c>
      <c r="M890" s="249">
        <f t="shared" si="338"/>
        <v>9467.9524316159568</v>
      </c>
      <c r="N890" s="249">
        <f t="shared" si="338"/>
        <v>10795.025808000002</v>
      </c>
      <c r="O890" s="249">
        <f t="shared" si="338"/>
        <v>11250.46417320006</v>
      </c>
      <c r="P890" s="249">
        <f t="shared" si="338"/>
        <v>11715.152299200046</v>
      </c>
      <c r="Q890" s="249">
        <f t="shared" si="338"/>
        <v>12188.876767200034</v>
      </c>
      <c r="R890" s="249">
        <f t="shared" si="338"/>
        <v>12671.355312000018</v>
      </c>
      <c r="S890" s="249">
        <f t="shared" si="338"/>
        <v>13162.335732</v>
      </c>
      <c r="T890" s="249">
        <f t="shared" si="338"/>
        <v>13661.628724800068</v>
      </c>
      <c r="U890" s="249">
        <f t="shared" si="338"/>
        <v>14169.134725200051</v>
      </c>
      <c r="V890" s="249">
        <f t="shared" si="338"/>
        <v>14684.805273600034</v>
      </c>
      <c r="W890" s="249">
        <f t="shared" si="338"/>
        <v>15208.66733400002</v>
      </c>
      <c r="X890" s="249">
        <f t="shared" si="338"/>
        <v>15740.67726</v>
      </c>
      <c r="Y890" s="249">
        <f t="shared" si="338"/>
        <v>16280.734957200075</v>
      </c>
      <c r="Z890" s="249">
        <f t="shared" si="338"/>
        <v>16828.666545600052</v>
      </c>
      <c r="AA890" s="249">
        <f t="shared" si="338"/>
        <v>17384.329872000035</v>
      </c>
      <c r="AB890" s="249">
        <f t="shared" si="338"/>
        <v>17947.57759200002</v>
      </c>
      <c r="AC890" s="249">
        <f t="shared" si="338"/>
        <v>18518.215716000002</v>
      </c>
      <c r="AD890" s="249">
        <f t="shared" si="338"/>
        <v>19096.131196800077</v>
      </c>
      <c r="AE890" s="249">
        <f t="shared" si="338"/>
        <v>19681.183645200057</v>
      </c>
      <c r="AF890" s="249">
        <f t="shared" si="338"/>
        <v>20273.095029600037</v>
      </c>
      <c r="AG890" s="249">
        <f t="shared" si="338"/>
        <v>20871.640414800018</v>
      </c>
      <c r="AH890" s="249">
        <f t="shared" si="338"/>
        <v>21476.53872</v>
      </c>
    </row>
    <row r="891" spans="2:34" x14ac:dyDescent="0.25">
      <c r="B891" s="256" t="s">
        <v>369</v>
      </c>
      <c r="C891" s="249">
        <f t="shared" ref="C891:AH891" si="339">C505*C$575</f>
        <v>4005.2999498400004</v>
      </c>
      <c r="D891" s="249">
        <f t="shared" si="339"/>
        <v>4055.2712568000006</v>
      </c>
      <c r="E891" s="249">
        <f t="shared" si="339"/>
        <v>4925.7589043519329</v>
      </c>
      <c r="F891" s="249">
        <f t="shared" si="339"/>
        <v>5815.3333385280494</v>
      </c>
      <c r="G891" s="249">
        <f t="shared" si="339"/>
        <v>6723.5722329599093</v>
      </c>
      <c r="H891" s="249">
        <f t="shared" si="339"/>
        <v>7649.992197936027</v>
      </c>
      <c r="I891" s="249">
        <f t="shared" si="339"/>
        <v>8594.0675428800005</v>
      </c>
      <c r="J891" s="249">
        <f t="shared" si="339"/>
        <v>10726.021329023692</v>
      </c>
      <c r="K891" s="249">
        <f t="shared" si="339"/>
        <v>12898.988057279765</v>
      </c>
      <c r="L891" s="249">
        <f t="shared" si="339"/>
        <v>15111.766483967842</v>
      </c>
      <c r="M891" s="249">
        <f t="shared" si="339"/>
        <v>17363.25421574392</v>
      </c>
      <c r="N891" s="249">
        <f t="shared" si="339"/>
        <v>19652.323368000001</v>
      </c>
      <c r="O891" s="249">
        <f t="shared" si="339"/>
        <v>20331.418971600113</v>
      </c>
      <c r="P891" s="249">
        <f t="shared" si="339"/>
        <v>21015.669931200086</v>
      </c>
      <c r="Q891" s="249">
        <f t="shared" si="339"/>
        <v>21704.614786200058</v>
      </c>
      <c r="R891" s="249">
        <f t="shared" si="339"/>
        <v>22397.59901280003</v>
      </c>
      <c r="S891" s="249">
        <f t="shared" si="339"/>
        <v>23094.108125999996</v>
      </c>
      <c r="T891" s="249">
        <f t="shared" si="339"/>
        <v>23793.616269600116</v>
      </c>
      <c r="U891" s="249">
        <f t="shared" si="339"/>
        <v>24495.842439000091</v>
      </c>
      <c r="V891" s="249">
        <f t="shared" si="339"/>
        <v>25200.511315200056</v>
      </c>
      <c r="W891" s="249">
        <f t="shared" si="339"/>
        <v>25907.513759400026</v>
      </c>
      <c r="X891" s="249">
        <f t="shared" si="339"/>
        <v>26616.654359999997</v>
      </c>
      <c r="Y891" s="249">
        <f t="shared" si="339"/>
        <v>27327.644078400117</v>
      </c>
      <c r="Z891" s="249">
        <f t="shared" si="339"/>
        <v>28040.032207200093</v>
      </c>
      <c r="AA891" s="249">
        <f t="shared" si="339"/>
        <v>28753.514875800061</v>
      </c>
      <c r="AB891" s="249">
        <f t="shared" si="339"/>
        <v>29467.766336400029</v>
      </c>
      <c r="AC891" s="249">
        <f t="shared" si="339"/>
        <v>30182.457195000003</v>
      </c>
      <c r="AD891" s="249">
        <f t="shared" si="339"/>
        <v>30897.146817600125</v>
      </c>
      <c r="AE891" s="249">
        <f t="shared" si="339"/>
        <v>31611.555250200097</v>
      </c>
      <c r="AF891" s="249">
        <f t="shared" si="339"/>
        <v>32325.22677960006</v>
      </c>
      <c r="AG891" s="249">
        <f t="shared" si="339"/>
        <v>33037.784302200031</v>
      </c>
      <c r="AH891" s="249">
        <f t="shared" si="339"/>
        <v>33748.847748</v>
      </c>
    </row>
    <row r="892" spans="2:34" x14ac:dyDescent="0.25">
      <c r="B892" s="256" t="s">
        <v>370</v>
      </c>
      <c r="C892" s="249">
        <f t="shared" ref="C892:AH892" si="340">C506*C$575</f>
        <v>7991.8518106880019</v>
      </c>
      <c r="D892" s="249">
        <f t="shared" si="340"/>
        <v>8105.2710711040008</v>
      </c>
      <c r="E892" s="249">
        <f t="shared" si="340"/>
        <v>9840.654094540665</v>
      </c>
      <c r="F892" s="249">
        <f t="shared" si="340"/>
        <v>11592.5448878849</v>
      </c>
      <c r="G892" s="249">
        <f t="shared" si="340"/>
        <v>13359.470867046221</v>
      </c>
      <c r="H892" s="249">
        <f t="shared" si="340"/>
        <v>15148.941119424057</v>
      </c>
      <c r="I892" s="249">
        <f t="shared" si="340"/>
        <v>16970.460331648002</v>
      </c>
      <c r="J892" s="249">
        <f t="shared" si="340"/>
        <v>21135.228089343396</v>
      </c>
      <c r="K892" s="249">
        <f t="shared" si="340"/>
        <v>25374.47365306834</v>
      </c>
      <c r="L892" s="249">
        <f t="shared" si="340"/>
        <v>29687.525559910093</v>
      </c>
      <c r="M892" s="249">
        <f t="shared" si="340"/>
        <v>34068.342323814242</v>
      </c>
      <c r="N892" s="249">
        <f t="shared" si="340"/>
        <v>38509.496729600003</v>
      </c>
      <c r="O892" s="249">
        <f t="shared" si="340"/>
        <v>39785.885905920222</v>
      </c>
      <c r="P892" s="249">
        <f t="shared" si="340"/>
        <v>41069.569107840172</v>
      </c>
      <c r="Q892" s="249">
        <f t="shared" si="340"/>
        <v>42359.561997280121</v>
      </c>
      <c r="R892" s="249">
        <f t="shared" si="340"/>
        <v>43655.045258880069</v>
      </c>
      <c r="S892" s="249">
        <f t="shared" si="340"/>
        <v>44955.281901600007</v>
      </c>
      <c r="T892" s="249">
        <f t="shared" si="340"/>
        <v>46259.173840320225</v>
      </c>
      <c r="U892" s="249">
        <f t="shared" si="340"/>
        <v>47565.922066880172</v>
      </c>
      <c r="V892" s="249">
        <f t="shared" si="340"/>
        <v>48875.615639040116</v>
      </c>
      <c r="W892" s="249">
        <f t="shared" si="340"/>
        <v>50188.762477280063</v>
      </c>
      <c r="X892" s="249">
        <f t="shared" si="340"/>
        <v>51505.629648000016</v>
      </c>
      <c r="Y892" s="249">
        <f t="shared" si="340"/>
        <v>52825.874868000246</v>
      </c>
      <c r="Z892" s="249">
        <f t="shared" si="340"/>
        <v>54148.692956800187</v>
      </c>
      <c r="AA892" s="249">
        <f t="shared" si="340"/>
        <v>55473.346522560125</v>
      </c>
      <c r="AB892" s="249">
        <f t="shared" si="340"/>
        <v>56798.92791360007</v>
      </c>
      <c r="AC892" s="249">
        <f t="shared" si="340"/>
        <v>58124.527287200013</v>
      </c>
      <c r="AD892" s="249">
        <f t="shared" si="340"/>
        <v>59449.487892480247</v>
      </c>
      <c r="AE892" s="249">
        <f t="shared" si="340"/>
        <v>60773.156906400196</v>
      </c>
      <c r="AF892" s="249">
        <f t="shared" si="340"/>
        <v>62094.663203520133</v>
      </c>
      <c r="AG892" s="249">
        <f t="shared" si="340"/>
        <v>63413.105571680077</v>
      </c>
      <c r="AH892" s="249">
        <f t="shared" si="340"/>
        <v>64727.575958400004</v>
      </c>
    </row>
    <row r="893" spans="2:34" x14ac:dyDescent="0.25">
      <c r="B893" s="256" t="s">
        <v>314</v>
      </c>
      <c r="C893" s="249">
        <f t="shared" ref="C893:AH893" si="341">C507*C$575</f>
        <v>24071.084722080002</v>
      </c>
      <c r="D893" s="249">
        <f t="shared" si="341"/>
        <v>24397.132764400005</v>
      </c>
      <c r="E893" s="249">
        <f t="shared" si="341"/>
        <v>29668.180850879598</v>
      </c>
      <c r="F893" s="249">
        <f t="shared" si="341"/>
        <v>35068.602458736292</v>
      </c>
      <c r="G893" s="249">
        <f t="shared" si="341"/>
        <v>40596.748627071443</v>
      </c>
      <c r="H893" s="249">
        <f t="shared" si="341"/>
        <v>46249.525951200165</v>
      </c>
      <c r="I893" s="249">
        <f t="shared" si="341"/>
        <v>52023.422730400001</v>
      </c>
      <c r="J893" s="249">
        <f t="shared" si="341"/>
        <v>65012.005148990116</v>
      </c>
      <c r="K893" s="249">
        <f t="shared" si="341"/>
        <v>78283.773988990579</v>
      </c>
      <c r="L893" s="249">
        <f t="shared" si="341"/>
        <v>91832.912302207042</v>
      </c>
      <c r="M893" s="249">
        <f t="shared" si="341"/>
        <v>105653.61246809553</v>
      </c>
      <c r="N893" s="249">
        <f t="shared" si="341"/>
        <v>119739.592368</v>
      </c>
      <c r="O893" s="249">
        <f t="shared" si="341"/>
        <v>124040.13501880068</v>
      </c>
      <c r="P893" s="249">
        <f t="shared" si="341"/>
        <v>128383.05942000051</v>
      </c>
      <c r="Q893" s="249">
        <f t="shared" si="341"/>
        <v>132763.47438860036</v>
      </c>
      <c r="R893" s="249">
        <f t="shared" si="341"/>
        <v>137175.34204880017</v>
      </c>
      <c r="S893" s="249">
        <f t="shared" si="341"/>
        <v>141613.33784399999</v>
      </c>
      <c r="T893" s="249">
        <f t="shared" si="341"/>
        <v>146073.37262760071</v>
      </c>
      <c r="U893" s="249">
        <f t="shared" si="341"/>
        <v>150553.08043820053</v>
      </c>
      <c r="V893" s="249">
        <f t="shared" si="341"/>
        <v>155050.95344640035</v>
      </c>
      <c r="W893" s="249">
        <f t="shared" si="341"/>
        <v>159566.50227980019</v>
      </c>
      <c r="X893" s="249">
        <f t="shared" si="341"/>
        <v>164098.82543999999</v>
      </c>
      <c r="Y893" s="249">
        <f t="shared" si="341"/>
        <v>168645.52001220072</v>
      </c>
      <c r="Z893" s="249">
        <f t="shared" si="341"/>
        <v>173203.53336000058</v>
      </c>
      <c r="AA893" s="249">
        <f t="shared" si="341"/>
        <v>177770.63789760042</v>
      </c>
      <c r="AB893" s="249">
        <f t="shared" si="341"/>
        <v>182344.6490184002</v>
      </c>
      <c r="AC893" s="249">
        <f t="shared" si="341"/>
        <v>186923.26150299996</v>
      </c>
      <c r="AD893" s="249">
        <f t="shared" si="341"/>
        <v>191504.46527520075</v>
      </c>
      <c r="AE893" s="249">
        <f t="shared" si="341"/>
        <v>196085.80543860057</v>
      </c>
      <c r="AF893" s="249">
        <f t="shared" si="341"/>
        <v>200664.0135412004</v>
      </c>
      <c r="AG893" s="249">
        <f t="shared" si="341"/>
        <v>205235.43727060017</v>
      </c>
      <c r="AH893" s="249">
        <f t="shared" si="341"/>
        <v>209796.824292</v>
      </c>
    </row>
    <row r="894" spans="2:34" x14ac:dyDescent="0.25">
      <c r="B894" s="256" t="s">
        <v>409</v>
      </c>
      <c r="C894" s="249">
        <f t="shared" ref="C894:AH894" si="342">C508*C$575</f>
        <v>9327.6661180320007</v>
      </c>
      <c r="D894" s="249">
        <f t="shared" si="342"/>
        <v>9317.5313781599998</v>
      </c>
      <c r="E894" s="249">
        <f t="shared" si="342"/>
        <v>11166.382828799848</v>
      </c>
      <c r="F894" s="249">
        <f t="shared" si="342"/>
        <v>13007.724340195311</v>
      </c>
      <c r="G894" s="249">
        <f t="shared" si="342"/>
        <v>14840.072063922997</v>
      </c>
      <c r="H894" s="249">
        <f t="shared" si="342"/>
        <v>16661.896999948858</v>
      </c>
      <c r="I894" s="249">
        <f t="shared" si="342"/>
        <v>18471.635582880001</v>
      </c>
      <c r="J894" s="249">
        <f t="shared" si="342"/>
        <v>22750.912639333743</v>
      </c>
      <c r="K894" s="249">
        <f t="shared" si="342"/>
        <v>27000.76347496271</v>
      </c>
      <c r="L894" s="249">
        <f t="shared" si="342"/>
        <v>31218.080804198074</v>
      </c>
      <c r="M894" s="249">
        <f t="shared" si="342"/>
        <v>35400.370787711829</v>
      </c>
      <c r="N894" s="249">
        <f t="shared" si="342"/>
        <v>39545.469868799999</v>
      </c>
      <c r="O894" s="249">
        <f t="shared" si="342"/>
        <v>40380.990257400226</v>
      </c>
      <c r="P894" s="249">
        <f t="shared" si="342"/>
        <v>41200.462674000162</v>
      </c>
      <c r="Q894" s="249">
        <f t="shared" si="342"/>
        <v>42004.066009200113</v>
      </c>
      <c r="R894" s="249">
        <f t="shared" si="342"/>
        <v>42792.194089920049</v>
      </c>
      <c r="S894" s="249">
        <f t="shared" si="342"/>
        <v>43565.2176492</v>
      </c>
      <c r="T894" s="249">
        <f t="shared" si="342"/>
        <v>44323.273965840213</v>
      </c>
      <c r="U894" s="249">
        <f t="shared" si="342"/>
        <v>45066.384073200163</v>
      </c>
      <c r="V894" s="249">
        <f t="shared" si="342"/>
        <v>45794.760071040102</v>
      </c>
      <c r="W894" s="249">
        <f t="shared" si="342"/>
        <v>46508.580047160045</v>
      </c>
      <c r="X894" s="249">
        <f t="shared" si="342"/>
        <v>47208.027815999994</v>
      </c>
      <c r="Y894" s="249">
        <f t="shared" si="342"/>
        <v>47893.346625960214</v>
      </c>
      <c r="Z894" s="249">
        <f t="shared" si="342"/>
        <v>48564.720104160158</v>
      </c>
      <c r="AA894" s="249">
        <f t="shared" si="342"/>
        <v>49222.388849760107</v>
      </c>
      <c r="AB894" s="249">
        <f t="shared" si="342"/>
        <v>49866.560226000052</v>
      </c>
      <c r="AC894" s="249">
        <f t="shared" si="342"/>
        <v>50497.4270922</v>
      </c>
      <c r="AD894" s="249">
        <f t="shared" si="342"/>
        <v>51115.084366080213</v>
      </c>
      <c r="AE894" s="249">
        <f t="shared" si="342"/>
        <v>51719.665874400147</v>
      </c>
      <c r="AF894" s="249">
        <f t="shared" si="342"/>
        <v>52311.445559280095</v>
      </c>
      <c r="AG894" s="249">
        <f t="shared" si="342"/>
        <v>52890.756341880049</v>
      </c>
      <c r="AH894" s="249">
        <f t="shared" si="342"/>
        <v>53457.766408799987</v>
      </c>
    </row>
    <row r="895" spans="2:34" x14ac:dyDescent="0.25">
      <c r="B895" s="256" t="s">
        <v>442</v>
      </c>
      <c r="C895" s="249">
        <f t="shared" ref="C895:AH895" si="343">C509*C$575</f>
        <v>5885.6972002560005</v>
      </c>
      <c r="D895" s="249">
        <f t="shared" si="343"/>
        <v>5868.7351072640013</v>
      </c>
      <c r="E895" s="249">
        <f t="shared" si="343"/>
        <v>7022.6021021951055</v>
      </c>
      <c r="F895" s="249">
        <f t="shared" si="343"/>
        <v>8170.9938709504695</v>
      </c>
      <c r="G895" s="249">
        <f t="shared" si="343"/>
        <v>9313.8283398142739</v>
      </c>
      <c r="H895" s="249">
        <f t="shared" si="343"/>
        <v>10450.584404006437</v>
      </c>
      <c r="I895" s="249">
        <f t="shared" si="343"/>
        <v>11580.585099263999</v>
      </c>
      <c r="J895" s="249">
        <f t="shared" si="343"/>
        <v>14259.769449471589</v>
      </c>
      <c r="K895" s="249">
        <f t="shared" si="343"/>
        <v>16922.298616038097</v>
      </c>
      <c r="L895" s="249">
        <f t="shared" si="343"/>
        <v>19567.569690726199</v>
      </c>
      <c r="M895" s="249">
        <f t="shared" si="343"/>
        <v>22195.379098291101</v>
      </c>
      <c r="N895" s="249">
        <f t="shared" si="343"/>
        <v>24805.497939200002</v>
      </c>
      <c r="O895" s="249">
        <f t="shared" si="343"/>
        <v>25345.016129920146</v>
      </c>
      <c r="P895" s="249">
        <f t="shared" si="343"/>
        <v>25878.615268800106</v>
      </c>
      <c r="Q895" s="249">
        <f t="shared" si="343"/>
        <v>26406.075457440074</v>
      </c>
      <c r="R895" s="249">
        <f t="shared" si="343"/>
        <v>26927.034661120037</v>
      </c>
      <c r="S895" s="249">
        <f t="shared" si="343"/>
        <v>27441.181706400002</v>
      </c>
      <c r="T895" s="249">
        <f t="shared" si="343"/>
        <v>27948.275612160141</v>
      </c>
      <c r="U895" s="249">
        <f t="shared" si="343"/>
        <v>28447.916494880104</v>
      </c>
      <c r="V895" s="249">
        <f t="shared" si="343"/>
        <v>28939.793556480068</v>
      </c>
      <c r="W895" s="249">
        <f t="shared" si="343"/>
        <v>29423.386735680037</v>
      </c>
      <c r="X895" s="249">
        <f t="shared" si="343"/>
        <v>29898.287328000002</v>
      </c>
      <c r="Y895" s="249">
        <f t="shared" si="343"/>
        <v>30364.151128320133</v>
      </c>
      <c r="Z895" s="249">
        <f t="shared" si="343"/>
        <v>30820.742035200099</v>
      </c>
      <c r="AA895" s="249">
        <f t="shared" si="343"/>
        <v>31267.581902560069</v>
      </c>
      <c r="AB895" s="249">
        <f t="shared" si="343"/>
        <v>31704.35336352004</v>
      </c>
      <c r="AC895" s="249">
        <f t="shared" si="343"/>
        <v>32130.582651199995</v>
      </c>
      <c r="AD895" s="249">
        <f t="shared" si="343"/>
        <v>32546.126816000131</v>
      </c>
      <c r="AE895" s="249">
        <f t="shared" si="343"/>
        <v>32950.783914240099</v>
      </c>
      <c r="AF895" s="249">
        <f t="shared" si="343"/>
        <v>33344.555572480058</v>
      </c>
      <c r="AG895" s="249">
        <f t="shared" si="343"/>
        <v>33727.575606560044</v>
      </c>
      <c r="AH895" s="249">
        <f t="shared" si="343"/>
        <v>34099.875734399997</v>
      </c>
    </row>
    <row r="896" spans="2:34" x14ac:dyDescent="0.25">
      <c r="B896" s="256" t="s">
        <v>306</v>
      </c>
      <c r="C896" s="249">
        <f t="shared" ref="C896:AH896" si="344">C510*C$575</f>
        <v>38512.425735504003</v>
      </c>
      <c r="D896" s="249">
        <f t="shared" si="344"/>
        <v>38545.402239791998</v>
      </c>
      <c r="E896" s="249">
        <f t="shared" si="344"/>
        <v>46286.962386738567</v>
      </c>
      <c r="F896" s="249">
        <f t="shared" si="344"/>
        <v>54027.476295408458</v>
      </c>
      <c r="G896" s="249">
        <f t="shared" si="344"/>
        <v>61762.609850802364</v>
      </c>
      <c r="H896" s="249">
        <f t="shared" si="344"/>
        <v>69487.261175261039</v>
      </c>
      <c r="I896" s="249">
        <f t="shared" si="344"/>
        <v>77196.353050944002</v>
      </c>
      <c r="J896" s="249">
        <f t="shared" si="344"/>
        <v>95286.995065610055</v>
      </c>
      <c r="K896" s="249">
        <f t="shared" si="344"/>
        <v>113343.74031726514</v>
      </c>
      <c r="L896" s="249">
        <f t="shared" si="344"/>
        <v>131356.45493752183</v>
      </c>
      <c r="M896" s="249">
        <f t="shared" si="344"/>
        <v>149314.38022033853</v>
      </c>
      <c r="N896" s="249">
        <f t="shared" si="344"/>
        <v>167205.82104000001</v>
      </c>
      <c r="O896" s="249">
        <f t="shared" si="344"/>
        <v>171161.01600372093</v>
      </c>
      <c r="P896" s="249">
        <f t="shared" si="344"/>
        <v>175069.13746896072</v>
      </c>
      <c r="Q896" s="249">
        <f t="shared" si="344"/>
        <v>178919.14522716051</v>
      </c>
      <c r="R896" s="249">
        <f t="shared" si="344"/>
        <v>182696.59428768023</v>
      </c>
      <c r="S896" s="249">
        <f t="shared" si="344"/>
        <v>186389.03738699999</v>
      </c>
      <c r="T896" s="249">
        <f t="shared" si="344"/>
        <v>189988.65768024093</v>
      </c>
      <c r="U896" s="249">
        <f t="shared" si="344"/>
        <v>193492.35111492072</v>
      </c>
      <c r="V896" s="249">
        <f t="shared" si="344"/>
        <v>196897.99852800049</v>
      </c>
      <c r="W896" s="249">
        <f t="shared" si="344"/>
        <v>200206.05951276026</v>
      </c>
      <c r="X896" s="249">
        <f t="shared" si="344"/>
        <v>203416.36572599999</v>
      </c>
      <c r="Y896" s="249">
        <f t="shared" si="344"/>
        <v>206525.26305792094</v>
      </c>
      <c r="Z896" s="249">
        <f t="shared" si="344"/>
        <v>209528.49365136071</v>
      </c>
      <c r="AA896" s="249">
        <f t="shared" si="344"/>
        <v>212425.06419972045</v>
      </c>
      <c r="AB896" s="249">
        <f t="shared" si="344"/>
        <v>215214.73223976025</v>
      </c>
      <c r="AC896" s="249">
        <f t="shared" si="344"/>
        <v>217896.98546880001</v>
      </c>
      <c r="AD896" s="249">
        <f t="shared" si="344"/>
        <v>220471.64336736093</v>
      </c>
      <c r="AE896" s="249">
        <f t="shared" si="344"/>
        <v>222936.62648832065</v>
      </c>
      <c r="AF896" s="249">
        <f t="shared" si="344"/>
        <v>225286.65114336042</v>
      </c>
      <c r="AG896" s="249">
        <f t="shared" si="344"/>
        <v>227514.86037072024</v>
      </c>
      <c r="AH896" s="249">
        <f t="shared" si="344"/>
        <v>229616.48335679999</v>
      </c>
    </row>
    <row r="897" spans="2:34" x14ac:dyDescent="0.25">
      <c r="B897" s="256" t="s">
        <v>410</v>
      </c>
      <c r="C897" s="249">
        <f t="shared" ref="C897:AH897" si="345">C511*C$575</f>
        <v>1310.8565896640002</v>
      </c>
      <c r="D897" s="249">
        <f t="shared" si="345"/>
        <v>1307.8430763040003</v>
      </c>
      <c r="E897" s="249">
        <f t="shared" si="345"/>
        <v>1565.5453166399789</v>
      </c>
      <c r="F897" s="249">
        <f t="shared" si="345"/>
        <v>1821.5461782336156</v>
      </c>
      <c r="G897" s="249">
        <f t="shared" si="345"/>
        <v>2075.6288956159719</v>
      </c>
      <c r="H897" s="249">
        <f t="shared" si="345"/>
        <v>2327.5316384064081</v>
      </c>
      <c r="I897" s="249">
        <f t="shared" si="345"/>
        <v>2576.9724753280002</v>
      </c>
      <c r="J897" s="249">
        <f t="shared" si="345"/>
        <v>3169.6995660031093</v>
      </c>
      <c r="K897" s="249">
        <f t="shared" si="345"/>
        <v>3756.6185972223316</v>
      </c>
      <c r="L897" s="249">
        <f t="shared" si="345"/>
        <v>4337.2133283583553</v>
      </c>
      <c r="M897" s="249">
        <f t="shared" si="345"/>
        <v>4911.0066718335775</v>
      </c>
      <c r="N897" s="249">
        <f t="shared" si="345"/>
        <v>5477.5646400000005</v>
      </c>
      <c r="O897" s="249">
        <f t="shared" si="345"/>
        <v>5584.2372476800319</v>
      </c>
      <c r="P897" s="249">
        <f t="shared" si="345"/>
        <v>5687.929679040024</v>
      </c>
      <c r="Q897" s="249">
        <f t="shared" si="345"/>
        <v>5788.6845392400155</v>
      </c>
      <c r="R897" s="249">
        <f t="shared" si="345"/>
        <v>5886.5490851200093</v>
      </c>
      <c r="S897" s="249">
        <f t="shared" si="345"/>
        <v>5981.5884402000011</v>
      </c>
      <c r="T897" s="249">
        <f t="shared" si="345"/>
        <v>6073.8115554400301</v>
      </c>
      <c r="U897" s="249">
        <f t="shared" si="345"/>
        <v>6163.208352200023</v>
      </c>
      <c r="V897" s="249">
        <f t="shared" si="345"/>
        <v>6249.9160550400156</v>
      </c>
      <c r="W897" s="249">
        <f t="shared" si="345"/>
        <v>6334.076857360008</v>
      </c>
      <c r="X897" s="249">
        <f t="shared" si="345"/>
        <v>6415.7750180000003</v>
      </c>
      <c r="Y897" s="249">
        <f t="shared" si="345"/>
        <v>6495.1103366400293</v>
      </c>
      <c r="Z897" s="249">
        <f t="shared" si="345"/>
        <v>6572.108890880022</v>
      </c>
      <c r="AA897" s="249">
        <f t="shared" si="345"/>
        <v>6646.7803012400145</v>
      </c>
      <c r="AB897" s="249">
        <f t="shared" si="345"/>
        <v>6719.1310166400071</v>
      </c>
      <c r="AC897" s="249">
        <f t="shared" si="345"/>
        <v>6789.1676622000004</v>
      </c>
      <c r="AD897" s="249">
        <f t="shared" si="345"/>
        <v>6856.8968630400286</v>
      </c>
      <c r="AE897" s="249">
        <f t="shared" si="345"/>
        <v>6922.3531896000213</v>
      </c>
      <c r="AF897" s="249">
        <f t="shared" si="345"/>
        <v>6985.5074279200135</v>
      </c>
      <c r="AG897" s="249">
        <f t="shared" si="345"/>
        <v>7046.3231398400067</v>
      </c>
      <c r="AH897" s="249">
        <f t="shared" si="345"/>
        <v>7104.7561344000005</v>
      </c>
    </row>
    <row r="898" spans="2:34" x14ac:dyDescent="0.25">
      <c r="B898" s="256" t="s">
        <v>411</v>
      </c>
      <c r="C898" s="249">
        <f t="shared" ref="C898:AH898" si="346">C512*C$575</f>
        <v>8872.0658932799997</v>
      </c>
      <c r="D898" s="249">
        <f t="shared" si="346"/>
        <v>8813.9363851200014</v>
      </c>
      <c r="E898" s="249">
        <f t="shared" si="346"/>
        <v>10516.296023423856</v>
      </c>
      <c r="F898" s="249">
        <f t="shared" si="346"/>
        <v>12207.151813920105</v>
      </c>
      <c r="G898" s="249">
        <f t="shared" si="346"/>
        <v>13887.109627391814</v>
      </c>
      <c r="H898" s="249">
        <f t="shared" si="346"/>
        <v>15553.297350432056</v>
      </c>
      <c r="I898" s="249">
        <f t="shared" si="346"/>
        <v>17201.991058559997</v>
      </c>
      <c r="J898" s="249">
        <f t="shared" si="346"/>
        <v>21138.862330559386</v>
      </c>
      <c r="K898" s="249">
        <f t="shared" si="346"/>
        <v>25034.129638751543</v>
      </c>
      <c r="L898" s="249">
        <f t="shared" si="346"/>
        <v>28886.800242047695</v>
      </c>
      <c r="M898" s="249">
        <f t="shared" si="346"/>
        <v>32697.170789087842</v>
      </c>
      <c r="N898" s="249">
        <f t="shared" si="346"/>
        <v>36465.735264000003</v>
      </c>
      <c r="O898" s="249">
        <f t="shared" si="346"/>
        <v>37180.924816800209</v>
      </c>
      <c r="P898" s="249">
        <f t="shared" si="346"/>
        <v>37883.943946800158</v>
      </c>
      <c r="Q898" s="249">
        <f t="shared" si="346"/>
        <v>38574.980449800096</v>
      </c>
      <c r="R898" s="249">
        <f t="shared" si="346"/>
        <v>39254.41454880005</v>
      </c>
      <c r="S898" s="249">
        <f t="shared" si="346"/>
        <v>39922.655301000006</v>
      </c>
      <c r="T898" s="249">
        <f t="shared" si="346"/>
        <v>40579.675615200198</v>
      </c>
      <c r="U898" s="249">
        <f t="shared" si="346"/>
        <v>41225.313143400148</v>
      </c>
      <c r="V898" s="249">
        <f t="shared" si="346"/>
        <v>41859.530236800092</v>
      </c>
      <c r="W898" s="249">
        <f t="shared" si="346"/>
        <v>42482.237305200055</v>
      </c>
      <c r="X898" s="249">
        <f t="shared" si="346"/>
        <v>43093.443959999997</v>
      </c>
      <c r="Y898" s="249">
        <f t="shared" si="346"/>
        <v>43693.063250400199</v>
      </c>
      <c r="Z898" s="249">
        <f t="shared" si="346"/>
        <v>44281.170772800142</v>
      </c>
      <c r="AA898" s="249">
        <f t="shared" si="346"/>
        <v>44857.906863600096</v>
      </c>
      <c r="AB898" s="249">
        <f t="shared" si="346"/>
        <v>45423.470822400042</v>
      </c>
      <c r="AC898" s="249">
        <f t="shared" si="346"/>
        <v>45978.108461999989</v>
      </c>
      <c r="AD898" s="249">
        <f t="shared" si="346"/>
        <v>46521.844084800185</v>
      </c>
      <c r="AE898" s="249">
        <f t="shared" si="346"/>
        <v>47054.595072600132</v>
      </c>
      <c r="AF898" s="249">
        <f t="shared" si="346"/>
        <v>47576.13329160009</v>
      </c>
      <c r="AG898" s="249">
        <f t="shared" si="346"/>
        <v>48086.099335200037</v>
      </c>
      <c r="AH898" s="249">
        <f t="shared" si="346"/>
        <v>48584.234591999993</v>
      </c>
    </row>
    <row r="899" spans="2:34" x14ac:dyDescent="0.25">
      <c r="B899" s="256" t="s">
        <v>412</v>
      </c>
      <c r="C899" s="249">
        <f t="shared" ref="C899:AH899" si="347">C513*C$575</f>
        <v>60981.606548480006</v>
      </c>
      <c r="D899" s="249">
        <f t="shared" si="347"/>
        <v>61007.609134079998</v>
      </c>
      <c r="E899" s="249">
        <f t="shared" si="347"/>
        <v>73197.874767666217</v>
      </c>
      <c r="F899" s="249">
        <f t="shared" si="347"/>
        <v>85335.436588237499</v>
      </c>
      <c r="G899" s="249">
        <f t="shared" si="347"/>
        <v>97407.574565681876</v>
      </c>
      <c r="H899" s="249">
        <f t="shared" si="347"/>
        <v>109410.86187694118</v>
      </c>
      <c r="I899" s="249">
        <f t="shared" si="347"/>
        <v>121344.896694272</v>
      </c>
      <c r="J899" s="249">
        <f t="shared" si="347"/>
        <v>149526.25724128849</v>
      </c>
      <c r="K899" s="249">
        <f t="shared" si="347"/>
        <v>177549.97569719996</v>
      </c>
      <c r="L899" s="249">
        <f t="shared" si="347"/>
        <v>205402.25332264748</v>
      </c>
      <c r="M899" s="249">
        <f t="shared" si="347"/>
        <v>233071.31107358614</v>
      </c>
      <c r="N899" s="249">
        <f t="shared" si="347"/>
        <v>260548.44144639999</v>
      </c>
      <c r="O899" s="249">
        <f t="shared" si="347"/>
        <v>266267.06103872147</v>
      </c>
      <c r="P899" s="249">
        <f t="shared" si="347"/>
        <v>271920.87737472111</v>
      </c>
      <c r="Q899" s="249">
        <f t="shared" si="347"/>
        <v>277518.78247168072</v>
      </c>
      <c r="R899" s="249">
        <f t="shared" si="347"/>
        <v>283071.57210112037</v>
      </c>
      <c r="S899" s="249">
        <f t="shared" si="347"/>
        <v>288589.27573439997</v>
      </c>
      <c r="T899" s="249">
        <f t="shared" si="347"/>
        <v>294078.61635584146</v>
      </c>
      <c r="U899" s="249">
        <f t="shared" si="347"/>
        <v>299545.03722304112</v>
      </c>
      <c r="V899" s="249">
        <f t="shared" si="347"/>
        <v>304995.96859392064</v>
      </c>
      <c r="W899" s="249">
        <f t="shared" si="347"/>
        <v>310438.54436672037</v>
      </c>
      <c r="X899" s="249">
        <f t="shared" si="347"/>
        <v>315878.809152</v>
      </c>
      <c r="Y899" s="249">
        <f t="shared" si="347"/>
        <v>321322.10560320143</v>
      </c>
      <c r="Z899" s="249">
        <f t="shared" si="347"/>
        <v>326771.20992256101</v>
      </c>
      <c r="AA899" s="249">
        <f t="shared" si="347"/>
        <v>332225.43201280077</v>
      </c>
      <c r="AB899" s="249">
        <f t="shared" si="347"/>
        <v>337681.60747776035</v>
      </c>
      <c r="AC899" s="249">
        <f t="shared" si="347"/>
        <v>343136.47118080006</v>
      </c>
      <c r="AD899" s="249">
        <f t="shared" si="347"/>
        <v>348590.02748416143</v>
      </c>
      <c r="AE899" s="249">
        <f t="shared" si="347"/>
        <v>354041.52403776109</v>
      </c>
      <c r="AF899" s="249">
        <f t="shared" si="347"/>
        <v>359484.61700864072</v>
      </c>
      <c r="AG899" s="249">
        <f t="shared" si="347"/>
        <v>364910.63717184035</v>
      </c>
      <c r="AH899" s="249">
        <f t="shared" si="347"/>
        <v>370311.8786304</v>
      </c>
    </row>
    <row r="900" spans="2:34" x14ac:dyDescent="0.25">
      <c r="B900" s="256" t="s">
        <v>207</v>
      </c>
      <c r="C900" s="249">
        <f t="shared" ref="C900:AH900" si="348">C514*C$575</f>
        <v>1798.2780022080001</v>
      </c>
      <c r="D900" s="249">
        <f t="shared" si="348"/>
        <v>1844.6017969440004</v>
      </c>
      <c r="E900" s="249">
        <f t="shared" si="348"/>
        <v>2268.9461340863691</v>
      </c>
      <c r="F900" s="249">
        <f t="shared" si="348"/>
        <v>2711.6935521984233</v>
      </c>
      <c r="G900" s="249">
        <f t="shared" si="348"/>
        <v>3172.9140914687569</v>
      </c>
      <c r="H900" s="249">
        <f t="shared" si="348"/>
        <v>3652.9058001024132</v>
      </c>
      <c r="I900" s="249">
        <f t="shared" si="348"/>
        <v>4151.9935005119996</v>
      </c>
      <c r="J900" s="249">
        <f t="shared" si="348"/>
        <v>5242.5310594174489</v>
      </c>
      <c r="K900" s="249">
        <f t="shared" si="348"/>
        <v>6377.5811032126849</v>
      </c>
      <c r="L900" s="249">
        <f t="shared" si="348"/>
        <v>7557.3971472383218</v>
      </c>
      <c r="M900" s="249">
        <f t="shared" si="348"/>
        <v>8782.2311266367597</v>
      </c>
      <c r="N900" s="249">
        <f t="shared" si="348"/>
        <v>10052.334288</v>
      </c>
      <c r="O900" s="249">
        <f t="shared" si="348"/>
        <v>10516.359455280059</v>
      </c>
      <c r="P900" s="249">
        <f t="shared" si="348"/>
        <v>10991.489231520045</v>
      </c>
      <c r="Q900" s="249">
        <f t="shared" si="348"/>
        <v>11477.790939240032</v>
      </c>
      <c r="R900" s="249">
        <f t="shared" si="348"/>
        <v>11975.325151680016</v>
      </c>
      <c r="S900" s="249">
        <f t="shared" si="348"/>
        <v>12484.1371014</v>
      </c>
      <c r="T900" s="249">
        <f t="shared" si="348"/>
        <v>13004.164465920063</v>
      </c>
      <c r="U900" s="249">
        <f t="shared" si="348"/>
        <v>13535.405465040049</v>
      </c>
      <c r="V900" s="249">
        <f t="shared" si="348"/>
        <v>14077.874355840035</v>
      </c>
      <c r="W900" s="249">
        <f t="shared" si="348"/>
        <v>14631.620209920018</v>
      </c>
      <c r="X900" s="249">
        <f t="shared" si="348"/>
        <v>15196.610736000002</v>
      </c>
      <c r="Y900" s="249">
        <f t="shared" si="348"/>
        <v>15772.806181440072</v>
      </c>
      <c r="Z900" s="249">
        <f t="shared" si="348"/>
        <v>16360.004625120055</v>
      </c>
      <c r="AA900" s="249">
        <f t="shared" si="348"/>
        <v>16957.851575040037</v>
      </c>
      <c r="AB900" s="249">
        <f t="shared" si="348"/>
        <v>17565.828110640021</v>
      </c>
      <c r="AC900" s="249">
        <f t="shared" si="348"/>
        <v>18183.520931399999</v>
      </c>
      <c r="AD900" s="249">
        <f t="shared" si="348"/>
        <v>18810.565220160079</v>
      </c>
      <c r="AE900" s="249">
        <f t="shared" si="348"/>
        <v>19446.726454920063</v>
      </c>
      <c r="AF900" s="249">
        <f t="shared" si="348"/>
        <v>20091.705500160042</v>
      </c>
      <c r="AG900" s="249">
        <f t="shared" si="348"/>
        <v>20745.229938840021</v>
      </c>
      <c r="AH900" s="249">
        <f t="shared" si="348"/>
        <v>21406.983328800001</v>
      </c>
    </row>
    <row r="901" spans="2:34" x14ac:dyDescent="0.25">
      <c r="B901" s="256" t="s">
        <v>342</v>
      </c>
      <c r="C901" s="249">
        <f t="shared" ref="C901:AH901" si="349">C515*C$575</f>
        <v>17.556949536000005</v>
      </c>
      <c r="D901" s="249">
        <f t="shared" si="349"/>
        <v>17.675914368000004</v>
      </c>
      <c r="E901" s="249">
        <f t="shared" si="349"/>
        <v>21.352259980799712</v>
      </c>
      <c r="F901" s="249">
        <f t="shared" si="349"/>
        <v>25.058911718400214</v>
      </c>
      <c r="G901" s="249">
        <f t="shared" si="349"/>
        <v>28.80411071999961</v>
      </c>
      <c r="H901" s="249">
        <f t="shared" si="349"/>
        <v>32.578087248000124</v>
      </c>
      <c r="I901" s="249">
        <f t="shared" si="349"/>
        <v>36.379977312000008</v>
      </c>
      <c r="J901" s="249">
        <f t="shared" si="349"/>
        <v>45.123242303998701</v>
      </c>
      <c r="K901" s="249">
        <f t="shared" si="349"/>
        <v>53.939371449599022</v>
      </c>
      <c r="L901" s="249">
        <f t="shared" si="349"/>
        <v>62.802705100799358</v>
      </c>
      <c r="M901" s="249">
        <f t="shared" si="349"/>
        <v>71.727315609599685</v>
      </c>
      <c r="N901" s="249">
        <f t="shared" si="349"/>
        <v>80.664628800000017</v>
      </c>
      <c r="O901" s="249">
        <f t="shared" si="349"/>
        <v>82.930039080000469</v>
      </c>
      <c r="P901" s="249">
        <f t="shared" si="349"/>
        <v>85.181796000000361</v>
      </c>
      <c r="Q901" s="249">
        <f t="shared" si="349"/>
        <v>87.424270080000241</v>
      </c>
      <c r="R901" s="249">
        <f t="shared" si="349"/>
        <v>89.630624160000139</v>
      </c>
      <c r="S901" s="249">
        <f t="shared" si="349"/>
        <v>91.818846000000022</v>
      </c>
      <c r="T901" s="249">
        <f t="shared" si="349"/>
        <v>93.993847920000476</v>
      </c>
      <c r="U901" s="249">
        <f t="shared" si="349"/>
        <v>96.15093432000036</v>
      </c>
      <c r="V901" s="249">
        <f t="shared" si="349"/>
        <v>98.283386880000251</v>
      </c>
      <c r="W901" s="249">
        <f t="shared" si="349"/>
        <v>100.38759360000012</v>
      </c>
      <c r="X901" s="249">
        <f t="shared" si="349"/>
        <v>102.45076800000001</v>
      </c>
      <c r="Y901" s="249">
        <f t="shared" si="349"/>
        <v>104.50899396000047</v>
      </c>
      <c r="Z901" s="249">
        <f t="shared" si="349"/>
        <v>106.53940752000035</v>
      </c>
      <c r="AA901" s="249">
        <f t="shared" si="349"/>
        <v>108.54612636000024</v>
      </c>
      <c r="AB901" s="249">
        <f t="shared" si="349"/>
        <v>110.52785016000014</v>
      </c>
      <c r="AC901" s="249">
        <f t="shared" si="349"/>
        <v>112.48327860000002</v>
      </c>
      <c r="AD901" s="249">
        <f t="shared" si="349"/>
        <v>114.39088416000047</v>
      </c>
      <c r="AE901" s="249">
        <f t="shared" si="349"/>
        <v>116.27298900000038</v>
      </c>
      <c r="AF901" s="249">
        <f t="shared" si="349"/>
        <v>118.11593976000023</v>
      </c>
      <c r="AG901" s="249">
        <f t="shared" si="349"/>
        <v>119.92439592000012</v>
      </c>
      <c r="AH901" s="249">
        <f t="shared" si="349"/>
        <v>121.70128320000003</v>
      </c>
    </row>
    <row r="902" spans="2:34" x14ac:dyDescent="0.25">
      <c r="B902" s="256" t="s">
        <v>343</v>
      </c>
      <c r="C902" s="249">
        <f t="shared" ref="C902:AH902" si="350">C516*C$575</f>
        <v>9.417598400000001</v>
      </c>
      <c r="D902" s="249">
        <f t="shared" si="350"/>
        <v>9.4605660800000013</v>
      </c>
      <c r="E902" s="249">
        <f t="shared" si="350"/>
        <v>11.400407423999845</v>
      </c>
      <c r="F902" s="249">
        <f t="shared" si="350"/>
        <v>13.351758336000115</v>
      </c>
      <c r="G902" s="249">
        <f t="shared" si="350"/>
        <v>15.313475071999791</v>
      </c>
      <c r="H902" s="249">
        <f t="shared" si="350"/>
        <v>17.284042944000063</v>
      </c>
      <c r="I902" s="249">
        <f t="shared" si="350"/>
        <v>19.259927680000004</v>
      </c>
      <c r="J902" s="249">
        <f t="shared" si="350"/>
        <v>23.844421887999317</v>
      </c>
      <c r="K902" s="249">
        <f t="shared" si="350"/>
        <v>28.44090995199949</v>
      </c>
      <c r="L902" s="249">
        <f t="shared" si="350"/>
        <v>33.04952627199966</v>
      </c>
      <c r="M902" s="249">
        <f t="shared" si="350"/>
        <v>37.661809919999833</v>
      </c>
      <c r="N902" s="249">
        <f t="shared" si="350"/>
        <v>42.278208000000006</v>
      </c>
      <c r="O902" s="249">
        <f t="shared" si="350"/>
        <v>43.376032000000244</v>
      </c>
      <c r="P902" s="249">
        <f t="shared" si="350"/>
        <v>44.461737600000184</v>
      </c>
      <c r="Q902" s="249">
        <f t="shared" si="350"/>
        <v>45.536724800000123</v>
      </c>
      <c r="R902" s="249">
        <f t="shared" si="350"/>
        <v>46.597196800000063</v>
      </c>
      <c r="S902" s="249">
        <f t="shared" si="350"/>
        <v>47.640348000000003</v>
      </c>
      <c r="T902" s="249">
        <f t="shared" si="350"/>
        <v>48.670944000000247</v>
      </c>
      <c r="U902" s="249">
        <f t="shared" si="350"/>
        <v>49.682684800000189</v>
      </c>
      <c r="V902" s="249">
        <f t="shared" si="350"/>
        <v>50.68008960000013</v>
      </c>
      <c r="W902" s="249">
        <f t="shared" si="350"/>
        <v>51.661562400000065</v>
      </c>
      <c r="X902" s="249">
        <f t="shared" si="350"/>
        <v>52.622360000000008</v>
      </c>
      <c r="Y902" s="249">
        <f t="shared" si="350"/>
        <v>53.570848800000242</v>
      </c>
      <c r="Z902" s="249">
        <f t="shared" si="350"/>
        <v>54.494585600000192</v>
      </c>
      <c r="AA902" s="249">
        <f t="shared" si="350"/>
        <v>55.405733600000126</v>
      </c>
      <c r="AB902" s="249">
        <f t="shared" si="350"/>
        <v>56.293272000000059</v>
      </c>
      <c r="AC902" s="249">
        <f t="shared" si="350"/>
        <v>57.159872000000007</v>
      </c>
      <c r="AD902" s="249">
        <f t="shared" si="350"/>
        <v>58.011296000000243</v>
      </c>
      <c r="AE902" s="249">
        <f t="shared" si="350"/>
        <v>58.838455200000176</v>
      </c>
      <c r="AF902" s="249">
        <f t="shared" si="350"/>
        <v>59.64529760000012</v>
      </c>
      <c r="AG902" s="249">
        <f t="shared" si="350"/>
        <v>60.431812000000058</v>
      </c>
      <c r="AH902" s="249">
        <f t="shared" si="350"/>
        <v>61.194672000000011</v>
      </c>
    </row>
    <row r="903" spans="2:34" x14ac:dyDescent="0.25">
      <c r="B903" s="256" t="s">
        <v>345</v>
      </c>
      <c r="C903" s="249">
        <f t="shared" ref="C903:AH903" si="351">C517*C$575</f>
        <v>29.994591088000004</v>
      </c>
      <c r="D903" s="249">
        <f t="shared" si="351"/>
        <v>30.090601551999999</v>
      </c>
      <c r="E903" s="249">
        <f t="shared" si="351"/>
        <v>36.213519724799511</v>
      </c>
      <c r="F903" s="249">
        <f t="shared" si="351"/>
        <v>42.356562124800362</v>
      </c>
      <c r="G903" s="249">
        <f t="shared" si="351"/>
        <v>48.517721753599346</v>
      </c>
      <c r="H903" s="249">
        <f t="shared" si="351"/>
        <v>54.698625907200189</v>
      </c>
      <c r="I903" s="249">
        <f t="shared" si="351"/>
        <v>60.896128480000009</v>
      </c>
      <c r="J903" s="249">
        <f t="shared" si="351"/>
        <v>75.332126003197828</v>
      </c>
      <c r="K903" s="249">
        <f t="shared" si="351"/>
        <v>89.787368070398372</v>
      </c>
      <c r="L903" s="249">
        <f t="shared" si="351"/>
        <v>104.28556131839892</v>
      </c>
      <c r="M903" s="249">
        <f t="shared" si="351"/>
        <v>118.79027318399946</v>
      </c>
      <c r="N903" s="249">
        <f t="shared" si="351"/>
        <v>133.29794720000001</v>
      </c>
      <c r="O903" s="249">
        <f t="shared" si="351"/>
        <v>136.71016876000078</v>
      </c>
      <c r="P903" s="249">
        <f t="shared" si="351"/>
        <v>140.11761456000056</v>
      </c>
      <c r="Q903" s="249">
        <f t="shared" si="351"/>
        <v>143.47910104000039</v>
      </c>
      <c r="R903" s="249">
        <f t="shared" si="351"/>
        <v>146.8002588800002</v>
      </c>
      <c r="S903" s="249">
        <f t="shared" si="351"/>
        <v>150.09152400000002</v>
      </c>
      <c r="T903" s="249">
        <f t="shared" si="351"/>
        <v>153.32925344000077</v>
      </c>
      <c r="U903" s="249">
        <f t="shared" si="351"/>
        <v>156.51701428000058</v>
      </c>
      <c r="V903" s="249">
        <f t="shared" si="351"/>
        <v>159.6575481600004</v>
      </c>
      <c r="W903" s="249">
        <f t="shared" si="351"/>
        <v>162.7612910000002</v>
      </c>
      <c r="X903" s="249">
        <f t="shared" si="351"/>
        <v>165.80583799999999</v>
      </c>
      <c r="Y903" s="249">
        <f t="shared" si="351"/>
        <v>168.76863696000075</v>
      </c>
      <c r="Z903" s="249">
        <f t="shared" si="351"/>
        <v>171.70531664000055</v>
      </c>
      <c r="AA903" s="249">
        <f t="shared" si="351"/>
        <v>174.56360900000035</v>
      </c>
      <c r="AB903" s="249">
        <f t="shared" si="351"/>
        <v>177.38764560000018</v>
      </c>
      <c r="AC903" s="249">
        <f t="shared" si="351"/>
        <v>180.14402560000002</v>
      </c>
      <c r="AD903" s="249">
        <f t="shared" si="351"/>
        <v>182.83000736000074</v>
      </c>
      <c r="AE903" s="249">
        <f t="shared" si="351"/>
        <v>185.45965284000056</v>
      </c>
      <c r="AF903" s="249">
        <f t="shared" si="351"/>
        <v>188.02939496000033</v>
      </c>
      <c r="AG903" s="249">
        <f t="shared" si="351"/>
        <v>190.54076668000022</v>
      </c>
      <c r="AH903" s="249">
        <f t="shared" si="351"/>
        <v>193.00791840000002</v>
      </c>
    </row>
    <row r="904" spans="2:34" x14ac:dyDescent="0.25">
      <c r="B904" s="256" t="s">
        <v>397</v>
      </c>
      <c r="C904" s="249">
        <f t="shared" ref="C904:AH904" si="352">C518*C$575</f>
        <v>43.590664623999999</v>
      </c>
      <c r="D904" s="249">
        <f t="shared" si="352"/>
        <v>43.881942880000004</v>
      </c>
      <c r="E904" s="249">
        <f t="shared" si="352"/>
        <v>53.118537830399283</v>
      </c>
      <c r="F904" s="249">
        <f t="shared" si="352"/>
        <v>62.620932483200527</v>
      </c>
      <c r="G904" s="249">
        <f t="shared" si="352"/>
        <v>72.39023267839903</v>
      </c>
      <c r="H904" s="249">
        <f t="shared" si="352"/>
        <v>82.396049932800295</v>
      </c>
      <c r="I904" s="249">
        <f t="shared" si="352"/>
        <v>92.591098528000018</v>
      </c>
      <c r="J904" s="249">
        <f t="shared" si="352"/>
        <v>115.55880298239668</v>
      </c>
      <c r="K904" s="249">
        <f t="shared" si="352"/>
        <v>138.97239366399748</v>
      </c>
      <c r="L904" s="249">
        <f t="shared" si="352"/>
        <v>162.81706577919829</v>
      </c>
      <c r="M904" s="249">
        <f t="shared" si="352"/>
        <v>187.11926717439914</v>
      </c>
      <c r="N904" s="249">
        <f t="shared" si="352"/>
        <v>211.90586880000001</v>
      </c>
      <c r="O904" s="249">
        <f t="shared" si="352"/>
        <v>219.42810500000121</v>
      </c>
      <c r="P904" s="249">
        <f t="shared" si="352"/>
        <v>227.08409976000092</v>
      </c>
      <c r="Q904" s="249">
        <f t="shared" si="352"/>
        <v>234.8601502800006</v>
      </c>
      <c r="R904" s="249">
        <f t="shared" si="352"/>
        <v>242.76543984000031</v>
      </c>
      <c r="S904" s="249">
        <f t="shared" si="352"/>
        <v>250.831557</v>
      </c>
      <c r="T904" s="249">
        <f t="shared" si="352"/>
        <v>259.01426816000128</v>
      </c>
      <c r="U904" s="249">
        <f t="shared" si="352"/>
        <v>267.34768608000098</v>
      </c>
      <c r="V904" s="249">
        <f t="shared" si="352"/>
        <v>275.81226624000061</v>
      </c>
      <c r="W904" s="249">
        <f t="shared" si="352"/>
        <v>284.41490812000035</v>
      </c>
      <c r="X904" s="249">
        <f t="shared" si="352"/>
        <v>293.15457800000001</v>
      </c>
      <c r="Y904" s="249">
        <f t="shared" si="352"/>
        <v>302.04353628000132</v>
      </c>
      <c r="Z904" s="249">
        <f t="shared" si="352"/>
        <v>311.03490496000103</v>
      </c>
      <c r="AA904" s="249">
        <f t="shared" si="352"/>
        <v>320.15322888000065</v>
      </c>
      <c r="AB904" s="249">
        <f t="shared" si="352"/>
        <v>329.35098096000036</v>
      </c>
      <c r="AC904" s="249">
        <f t="shared" si="352"/>
        <v>338.61806439999998</v>
      </c>
      <c r="AD904" s="249">
        <f t="shared" si="352"/>
        <v>347.95726784000141</v>
      </c>
      <c r="AE904" s="249">
        <f t="shared" si="352"/>
        <v>357.34572924000111</v>
      </c>
      <c r="AF904" s="249">
        <f t="shared" si="352"/>
        <v>366.77727032000064</v>
      </c>
      <c r="AG904" s="249">
        <f t="shared" si="352"/>
        <v>376.21289820000038</v>
      </c>
      <c r="AH904" s="249">
        <f t="shared" si="352"/>
        <v>385.68333600000005</v>
      </c>
    </row>
    <row r="905" spans="2:34" x14ac:dyDescent="0.25">
      <c r="B905" s="256" t="s">
        <v>224</v>
      </c>
      <c r="C905" s="249">
        <f t="shared" ref="C905:AH905" si="353">C519*C$575</f>
        <v>48.432250368000005</v>
      </c>
      <c r="D905" s="249">
        <f t="shared" si="353"/>
        <v>49.358563775999997</v>
      </c>
      <c r="E905" s="249">
        <f t="shared" si="353"/>
        <v>60.366175948799174</v>
      </c>
      <c r="F905" s="249">
        <f t="shared" si="353"/>
        <v>71.78773512960062</v>
      </c>
      <c r="G905" s="249">
        <f t="shared" si="353"/>
        <v>83.647744819198877</v>
      </c>
      <c r="H905" s="249">
        <f t="shared" si="353"/>
        <v>95.97985228800033</v>
      </c>
      <c r="I905" s="249">
        <f t="shared" si="353"/>
        <v>108.81356083200001</v>
      </c>
      <c r="J905" s="249">
        <f t="shared" si="353"/>
        <v>137.14758236159605</v>
      </c>
      <c r="K905" s="249">
        <f t="shared" si="353"/>
        <v>166.67099504639697</v>
      </c>
      <c r="L905" s="249">
        <f t="shared" si="353"/>
        <v>197.41757736959795</v>
      </c>
      <c r="M905" s="249">
        <f t="shared" si="353"/>
        <v>229.41331729919898</v>
      </c>
      <c r="N905" s="249">
        <f t="shared" si="353"/>
        <v>262.66256640000006</v>
      </c>
      <c r="O905" s="249">
        <f t="shared" si="353"/>
        <v>274.91899248000152</v>
      </c>
      <c r="P905" s="249">
        <f t="shared" si="353"/>
        <v>287.53522560000124</v>
      </c>
      <c r="Q905" s="249">
        <f t="shared" si="353"/>
        <v>300.52029888000084</v>
      </c>
      <c r="R905" s="249">
        <f t="shared" si="353"/>
        <v>313.87599936000043</v>
      </c>
      <c r="S905" s="249">
        <f t="shared" si="353"/>
        <v>327.59821440000002</v>
      </c>
      <c r="T905" s="249">
        <f t="shared" si="353"/>
        <v>341.70784992000171</v>
      </c>
      <c r="U905" s="249">
        <f t="shared" si="353"/>
        <v>356.16850416000125</v>
      </c>
      <c r="V905" s="249">
        <f t="shared" si="353"/>
        <v>370.99890432000092</v>
      </c>
      <c r="W905" s="249">
        <f t="shared" si="353"/>
        <v>386.21545200000043</v>
      </c>
      <c r="X905" s="249">
        <f t="shared" si="353"/>
        <v>401.80859999999996</v>
      </c>
      <c r="Y905" s="249">
        <f t="shared" si="353"/>
        <v>417.79634112000184</v>
      </c>
      <c r="Z905" s="249">
        <f t="shared" si="353"/>
        <v>434.14428096000148</v>
      </c>
      <c r="AA905" s="249">
        <f t="shared" si="353"/>
        <v>450.87337440000096</v>
      </c>
      <c r="AB905" s="249">
        <f t="shared" si="353"/>
        <v>468.01652256000051</v>
      </c>
      <c r="AC905" s="249">
        <f t="shared" si="353"/>
        <v>485.52934319999997</v>
      </c>
      <c r="AD905" s="249">
        <f t="shared" si="353"/>
        <v>503.44745472000204</v>
      </c>
      <c r="AE905" s="249">
        <f t="shared" si="353"/>
        <v>521.75161584000148</v>
      </c>
      <c r="AF905" s="249">
        <f t="shared" si="353"/>
        <v>540.45215712000106</v>
      </c>
      <c r="AG905" s="249">
        <f t="shared" si="353"/>
        <v>559.51079184000059</v>
      </c>
      <c r="AH905" s="249">
        <f t="shared" si="353"/>
        <v>578.94661440000004</v>
      </c>
    </row>
    <row r="906" spans="2:34" x14ac:dyDescent="0.25">
      <c r="B906" s="256" t="s">
        <v>271</v>
      </c>
      <c r="C906" s="249">
        <f t="shared" ref="C906:AH906" si="354">C520*C$575</f>
        <v>21211.397006304</v>
      </c>
      <c r="D906" s="249">
        <f t="shared" si="354"/>
        <v>21548.948140192002</v>
      </c>
      <c r="E906" s="249">
        <f t="shared" si="354"/>
        <v>26250.03929241564</v>
      </c>
      <c r="F906" s="249">
        <f t="shared" si="354"/>
        <v>31061.997216723463</v>
      </c>
      <c r="G906" s="249">
        <f t="shared" si="354"/>
        <v>35979.264498994708</v>
      </c>
      <c r="H906" s="249">
        <f t="shared" si="354"/>
        <v>40997.330289734549</v>
      </c>
      <c r="I906" s="249">
        <f t="shared" si="354"/>
        <v>46112.377487744001</v>
      </c>
      <c r="J906" s="249">
        <f t="shared" si="354"/>
        <v>57610.022702487935</v>
      </c>
      <c r="K906" s="249">
        <f t="shared" si="354"/>
        <v>69341.339829131553</v>
      </c>
      <c r="L906" s="249">
        <f t="shared" si="354"/>
        <v>81295.855589221552</v>
      </c>
      <c r="M906" s="249">
        <f t="shared" si="354"/>
        <v>93461.104032178759</v>
      </c>
      <c r="N906" s="249">
        <f t="shared" si="354"/>
        <v>105824.27064320003</v>
      </c>
      <c r="O906" s="249">
        <f t="shared" si="354"/>
        <v>109508.58857024062</v>
      </c>
      <c r="P906" s="249">
        <f t="shared" si="354"/>
        <v>113209.80467664049</v>
      </c>
      <c r="Q906" s="249">
        <f t="shared" si="354"/>
        <v>116922.37650328032</v>
      </c>
      <c r="R906" s="249">
        <f t="shared" si="354"/>
        <v>120638.96064000016</v>
      </c>
      <c r="S906" s="249">
        <f t="shared" si="354"/>
        <v>124353.75317760001</v>
      </c>
      <c r="T906" s="249">
        <f t="shared" si="354"/>
        <v>128062.18533312064</v>
      </c>
      <c r="U906" s="249">
        <f t="shared" si="354"/>
        <v>131763.93752656048</v>
      </c>
      <c r="V906" s="249">
        <f t="shared" si="354"/>
        <v>135462.93312384034</v>
      </c>
      <c r="W906" s="249">
        <f t="shared" si="354"/>
        <v>139166.32708384018</v>
      </c>
      <c r="X906" s="249">
        <f t="shared" si="354"/>
        <v>142879.26955600001</v>
      </c>
      <c r="Y906" s="249">
        <f t="shared" si="354"/>
        <v>146602.34385792067</v>
      </c>
      <c r="Z906" s="249">
        <f t="shared" si="354"/>
        <v>150332.20657728048</v>
      </c>
      <c r="AA906" s="249">
        <f t="shared" si="354"/>
        <v>154065.03762296037</v>
      </c>
      <c r="AB906" s="249">
        <f t="shared" si="354"/>
        <v>157795.46260128016</v>
      </c>
      <c r="AC906" s="249">
        <f t="shared" si="354"/>
        <v>161518.13793280002</v>
      </c>
      <c r="AD906" s="249">
        <f t="shared" si="354"/>
        <v>165230.76243968066</v>
      </c>
      <c r="AE906" s="249">
        <f t="shared" si="354"/>
        <v>168930.77033184053</v>
      </c>
      <c r="AF906" s="249">
        <f t="shared" si="354"/>
        <v>172612.04316608034</v>
      </c>
      <c r="AG906" s="249">
        <f t="shared" si="354"/>
        <v>176267.24614408016</v>
      </c>
      <c r="AH906" s="249">
        <f t="shared" si="354"/>
        <v>179889.83541119998</v>
      </c>
    </row>
    <row r="907" spans="2:34" x14ac:dyDescent="0.25">
      <c r="B907" s="256" t="s">
        <v>246</v>
      </c>
      <c r="C907" s="249">
        <f t="shared" ref="C907:AH907" si="355">C521*C$575</f>
        <v>8227.9679883520002</v>
      </c>
      <c r="D907" s="249">
        <f t="shared" si="355"/>
        <v>8453.9432812799987</v>
      </c>
      <c r="E907" s="249">
        <f t="shared" si="355"/>
        <v>10418.816548761459</v>
      </c>
      <c r="F907" s="249">
        <f t="shared" si="355"/>
        <v>12478.573608793708</v>
      </c>
      <c r="G907" s="249">
        <f t="shared" si="355"/>
        <v>14635.138418073402</v>
      </c>
      <c r="H907" s="249">
        <f t="shared" si="355"/>
        <v>16891.026570432059</v>
      </c>
      <c r="I907" s="249">
        <f t="shared" si="355"/>
        <v>19248.901493247999</v>
      </c>
      <c r="J907" s="249">
        <f t="shared" si="355"/>
        <v>24371.174429592895</v>
      </c>
      <c r="K907" s="249">
        <f t="shared" si="355"/>
        <v>29733.005704729057</v>
      </c>
      <c r="L907" s="249">
        <f t="shared" si="355"/>
        <v>35339.659504844429</v>
      </c>
      <c r="M907" s="249">
        <f t="shared" si="355"/>
        <v>41196.698326246209</v>
      </c>
      <c r="N907" s="249">
        <f t="shared" si="355"/>
        <v>47309.767187199992</v>
      </c>
      <c r="O907" s="249">
        <f t="shared" si="355"/>
        <v>49662.714972640279</v>
      </c>
      <c r="P907" s="249">
        <f t="shared" si="355"/>
        <v>52090.076855040206</v>
      </c>
      <c r="Q907" s="249">
        <f t="shared" si="355"/>
        <v>54593.312587520137</v>
      </c>
      <c r="R907" s="249">
        <f t="shared" si="355"/>
        <v>57173.900143360064</v>
      </c>
      <c r="S907" s="249">
        <f t="shared" si="355"/>
        <v>59833.108238399996</v>
      </c>
      <c r="T907" s="249">
        <f t="shared" si="355"/>
        <v>62572.109658240312</v>
      </c>
      <c r="U907" s="249">
        <f t="shared" si="355"/>
        <v>65391.473014560237</v>
      </c>
      <c r="V907" s="249">
        <f t="shared" si="355"/>
        <v>68291.162580480159</v>
      </c>
      <c r="W907" s="249">
        <f t="shared" si="355"/>
        <v>71270.626702240086</v>
      </c>
      <c r="X907" s="249">
        <f t="shared" si="355"/>
        <v>74329.433583999999</v>
      </c>
      <c r="Y907" s="249">
        <f t="shared" si="355"/>
        <v>77467.576969440328</v>
      </c>
      <c r="Z907" s="249">
        <f t="shared" si="355"/>
        <v>80685.346734720268</v>
      </c>
      <c r="AA907" s="249">
        <f t="shared" si="355"/>
        <v>83982.779923840179</v>
      </c>
      <c r="AB907" s="249">
        <f t="shared" si="355"/>
        <v>87359.750916480087</v>
      </c>
      <c r="AC907" s="249">
        <f t="shared" si="355"/>
        <v>90816.257901599995</v>
      </c>
      <c r="AD907" s="249">
        <f t="shared" si="355"/>
        <v>94352.166917120383</v>
      </c>
      <c r="AE907" s="249">
        <f t="shared" si="355"/>
        <v>97967.176836480285</v>
      </c>
      <c r="AF907" s="249">
        <f t="shared" si="355"/>
        <v>101660.4439894402</v>
      </c>
      <c r="AG907" s="249">
        <f t="shared" si="355"/>
        <v>105430.9136372801</v>
      </c>
      <c r="AH907" s="249">
        <f t="shared" si="355"/>
        <v>109277.65968</v>
      </c>
    </row>
    <row r="908" spans="2:34" x14ac:dyDescent="0.25">
      <c r="B908" s="256" t="s">
        <v>444</v>
      </c>
      <c r="C908" s="249">
        <f t="shared" ref="C908:AH908" si="356">C522*C$575</f>
        <v>932.943992256</v>
      </c>
      <c r="D908" s="249">
        <f t="shared" si="356"/>
        <v>929.23677424000016</v>
      </c>
      <c r="E908" s="249">
        <f t="shared" si="356"/>
        <v>1110.0018222527849</v>
      </c>
      <c r="F908" s="249">
        <f t="shared" si="356"/>
        <v>1288.3719295776109</v>
      </c>
      <c r="G908" s="249">
        <f t="shared" si="356"/>
        <v>1464.2539956735802</v>
      </c>
      <c r="H908" s="249">
        <f t="shared" si="356"/>
        <v>1637.770920912006</v>
      </c>
      <c r="I908" s="249">
        <f t="shared" si="356"/>
        <v>1809.1004832960002</v>
      </c>
      <c r="J908" s="249">
        <f t="shared" si="356"/>
        <v>2220.723634598336</v>
      </c>
      <c r="K908" s="249">
        <f t="shared" si="356"/>
        <v>2627.2885183167523</v>
      </c>
      <c r="L908" s="249">
        <f t="shared" si="356"/>
        <v>3028.6885198079685</v>
      </c>
      <c r="M908" s="249">
        <f t="shared" si="356"/>
        <v>3424.6822329791848</v>
      </c>
      <c r="N908" s="249">
        <f t="shared" si="356"/>
        <v>3815.0006815999996</v>
      </c>
      <c r="O908" s="249">
        <f t="shared" si="356"/>
        <v>3884.9164632800221</v>
      </c>
      <c r="P908" s="249">
        <f t="shared" si="356"/>
        <v>3953.1693852000162</v>
      </c>
      <c r="Q908" s="249">
        <f t="shared" si="356"/>
        <v>4019.7482688400105</v>
      </c>
      <c r="R908" s="249">
        <f t="shared" si="356"/>
        <v>4084.6421668800053</v>
      </c>
      <c r="S908" s="249">
        <f t="shared" si="356"/>
        <v>4147.8453918000005</v>
      </c>
      <c r="T908" s="249">
        <f t="shared" si="356"/>
        <v>4209.3557934400214</v>
      </c>
      <c r="U908" s="249">
        <f t="shared" si="356"/>
        <v>4269.1944919200159</v>
      </c>
      <c r="V908" s="249">
        <f t="shared" si="356"/>
        <v>4327.3853817600102</v>
      </c>
      <c r="W908" s="249">
        <f t="shared" si="356"/>
        <v>4383.9941006400049</v>
      </c>
      <c r="X908" s="249">
        <f t="shared" si="356"/>
        <v>4439.0741020000005</v>
      </c>
      <c r="Y908" s="249">
        <f t="shared" si="356"/>
        <v>4492.645881720021</v>
      </c>
      <c r="Z908" s="249">
        <f t="shared" si="356"/>
        <v>4544.736501760015</v>
      </c>
      <c r="AA908" s="249">
        <f t="shared" si="356"/>
        <v>4595.3928610400098</v>
      </c>
      <c r="AB908" s="249">
        <f t="shared" si="356"/>
        <v>4644.6933016800049</v>
      </c>
      <c r="AC908" s="249">
        <f t="shared" si="356"/>
        <v>4692.6903870000006</v>
      </c>
      <c r="AD908" s="249">
        <f t="shared" si="356"/>
        <v>4739.4248428800202</v>
      </c>
      <c r="AE908" s="249">
        <f t="shared" si="356"/>
        <v>4784.8964959200139</v>
      </c>
      <c r="AF908" s="249">
        <f t="shared" si="356"/>
        <v>4829.0752092000102</v>
      </c>
      <c r="AG908" s="249">
        <f t="shared" si="356"/>
        <v>4871.9133439600055</v>
      </c>
      <c r="AH908" s="249">
        <f t="shared" si="356"/>
        <v>4913.3444880000006</v>
      </c>
    </row>
    <row r="909" spans="2:34" x14ac:dyDescent="0.25">
      <c r="B909" s="256" t="s">
        <v>208</v>
      </c>
      <c r="C909" s="249">
        <f t="shared" ref="C909:AH909" si="357">C523*C$575</f>
        <v>16.725439920000003</v>
      </c>
      <c r="D909" s="249">
        <f t="shared" si="357"/>
        <v>16.827940800000004</v>
      </c>
      <c r="E909" s="249">
        <f t="shared" si="357"/>
        <v>20.310575039999726</v>
      </c>
      <c r="F909" s="249">
        <f t="shared" si="357"/>
        <v>23.820964944000206</v>
      </c>
      <c r="G909" s="249">
        <f t="shared" si="357"/>
        <v>27.35510630399963</v>
      </c>
      <c r="H909" s="249">
        <f t="shared" si="357"/>
        <v>30.911561712000111</v>
      </c>
      <c r="I909" s="249">
        <f t="shared" si="357"/>
        <v>34.491973920000007</v>
      </c>
      <c r="J909" s="249">
        <f t="shared" si="357"/>
        <v>42.755745599998775</v>
      </c>
      <c r="K909" s="249">
        <f t="shared" si="357"/>
        <v>51.072957311999076</v>
      </c>
      <c r="L909" s="249">
        <f t="shared" si="357"/>
        <v>59.431446143999388</v>
      </c>
      <c r="M909" s="249">
        <f t="shared" si="357"/>
        <v>67.844071391999691</v>
      </c>
      <c r="N909" s="249">
        <f t="shared" si="357"/>
        <v>76.288272000000006</v>
      </c>
      <c r="O909" s="249">
        <f t="shared" si="357"/>
        <v>78.422733600000441</v>
      </c>
      <c r="P909" s="249">
        <f t="shared" si="357"/>
        <v>80.547188400000337</v>
      </c>
      <c r="Q909" s="249">
        <f t="shared" si="357"/>
        <v>82.686523200000224</v>
      </c>
      <c r="R909" s="249">
        <f t="shared" si="357"/>
        <v>84.804244800000106</v>
      </c>
      <c r="S909" s="249">
        <f t="shared" si="357"/>
        <v>86.935842000000008</v>
      </c>
      <c r="T909" s="249">
        <f t="shared" si="357"/>
        <v>89.052559200000445</v>
      </c>
      <c r="U909" s="249">
        <f t="shared" si="357"/>
        <v>91.15283400000034</v>
      </c>
      <c r="V909" s="249">
        <f t="shared" si="357"/>
        <v>93.253852800000232</v>
      </c>
      <c r="W909" s="249">
        <f t="shared" si="357"/>
        <v>95.333351400000112</v>
      </c>
      <c r="X909" s="249">
        <f t="shared" si="357"/>
        <v>97.397040000000018</v>
      </c>
      <c r="Y909" s="249">
        <f t="shared" si="357"/>
        <v>99.444583800000458</v>
      </c>
      <c r="Z909" s="249">
        <f t="shared" si="357"/>
        <v>101.47088640000034</v>
      </c>
      <c r="AA909" s="249">
        <f t="shared" si="357"/>
        <v>103.47646860000023</v>
      </c>
      <c r="AB909" s="249">
        <f t="shared" si="357"/>
        <v>105.45195600000011</v>
      </c>
      <c r="AC909" s="249">
        <f t="shared" si="357"/>
        <v>107.40067800000001</v>
      </c>
      <c r="AD909" s="249">
        <f t="shared" si="357"/>
        <v>109.31487840000045</v>
      </c>
      <c r="AE909" s="249">
        <f t="shared" si="357"/>
        <v>111.21498000000037</v>
      </c>
      <c r="AF909" s="249">
        <f t="shared" si="357"/>
        <v>113.07334320000022</v>
      </c>
      <c r="AG909" s="249">
        <f t="shared" si="357"/>
        <v>114.89668260000013</v>
      </c>
      <c r="AH909" s="249">
        <f t="shared" si="357"/>
        <v>116.69007600000003</v>
      </c>
    </row>
    <row r="910" spans="2:34" x14ac:dyDescent="0.25">
      <c r="B910" s="256" t="s">
        <v>247</v>
      </c>
      <c r="C910" s="249">
        <f t="shared" ref="C910:AH910" si="358">C524*C$575</f>
        <v>2996.021103392</v>
      </c>
      <c r="D910" s="249">
        <f t="shared" si="358"/>
        <v>3058.8227601599997</v>
      </c>
      <c r="E910" s="249">
        <f t="shared" si="358"/>
        <v>3746.2161856895486</v>
      </c>
      <c r="F910" s="249">
        <f t="shared" si="358"/>
        <v>4459.217032972836</v>
      </c>
      <c r="G910" s="249">
        <f t="shared" si="358"/>
        <v>5197.9528394751287</v>
      </c>
      <c r="H910" s="249">
        <f t="shared" si="358"/>
        <v>5962.5993814272197</v>
      </c>
      <c r="I910" s="249">
        <f t="shared" si="358"/>
        <v>6753.2920954879992</v>
      </c>
      <c r="J910" s="249">
        <f t="shared" si="358"/>
        <v>8497.6686374141555</v>
      </c>
      <c r="K910" s="249">
        <f t="shared" si="358"/>
        <v>10302.944554239812</v>
      </c>
      <c r="L910" s="249">
        <f t="shared" si="358"/>
        <v>12169.36337720307</v>
      </c>
      <c r="M910" s="249">
        <f t="shared" si="358"/>
        <v>14097.079362316736</v>
      </c>
      <c r="N910" s="249">
        <f t="shared" si="358"/>
        <v>16086.277628799999</v>
      </c>
      <c r="O910" s="249">
        <f t="shared" si="358"/>
        <v>16778.38707464009</v>
      </c>
      <c r="P910" s="249">
        <f t="shared" si="358"/>
        <v>17484.98365488007</v>
      </c>
      <c r="Q910" s="249">
        <f t="shared" si="358"/>
        <v>18205.849924960046</v>
      </c>
      <c r="R910" s="249">
        <f t="shared" si="358"/>
        <v>18940.68724768002</v>
      </c>
      <c r="S910" s="249">
        <f t="shared" si="358"/>
        <v>19689.2197848</v>
      </c>
      <c r="T910" s="249">
        <f t="shared" si="358"/>
        <v>20451.179033760098</v>
      </c>
      <c r="U910" s="249">
        <f t="shared" si="358"/>
        <v>21226.373766720073</v>
      </c>
      <c r="V910" s="249">
        <f t="shared" si="358"/>
        <v>22014.628427520045</v>
      </c>
      <c r="W910" s="249">
        <f t="shared" si="358"/>
        <v>22815.820768720023</v>
      </c>
      <c r="X910" s="249">
        <f t="shared" si="358"/>
        <v>23629.784111999994</v>
      </c>
      <c r="Y910" s="249">
        <f t="shared" si="358"/>
        <v>24456.218361360108</v>
      </c>
      <c r="Z910" s="249">
        <f t="shared" si="358"/>
        <v>25294.773071360079</v>
      </c>
      <c r="AA910" s="249">
        <f t="shared" si="358"/>
        <v>26144.891897360048</v>
      </c>
      <c r="AB910" s="249">
        <f t="shared" si="358"/>
        <v>27005.941386720024</v>
      </c>
      <c r="AC910" s="249">
        <f t="shared" si="358"/>
        <v>27877.2872532</v>
      </c>
      <c r="AD910" s="249">
        <f t="shared" si="358"/>
        <v>28758.482103680111</v>
      </c>
      <c r="AE910" s="249">
        <f t="shared" si="358"/>
        <v>29649.057163200083</v>
      </c>
      <c r="AF910" s="249">
        <f t="shared" si="358"/>
        <v>30548.572832800059</v>
      </c>
      <c r="AG910" s="249">
        <f t="shared" si="358"/>
        <v>31456.546624800027</v>
      </c>
      <c r="AH910" s="249">
        <f t="shared" si="358"/>
        <v>32372.543399999995</v>
      </c>
    </row>
    <row r="911" spans="2:34" x14ac:dyDescent="0.25">
      <c r="B911" s="256" t="s">
        <v>413</v>
      </c>
      <c r="C911" s="249">
        <f t="shared" ref="C911:AH911" si="359">C525*C$575</f>
        <v>2086.4994522239999</v>
      </c>
      <c r="D911" s="249">
        <f t="shared" si="359"/>
        <v>2087.5054203360005</v>
      </c>
      <c r="E911" s="249">
        <f t="shared" si="359"/>
        <v>2505.5034090623662</v>
      </c>
      <c r="F911" s="249">
        <f t="shared" si="359"/>
        <v>2922.801999510425</v>
      </c>
      <c r="G911" s="249">
        <f t="shared" si="359"/>
        <v>3339.0641101567553</v>
      </c>
      <c r="H911" s="249">
        <f t="shared" si="359"/>
        <v>3753.9949476096135</v>
      </c>
      <c r="I911" s="249">
        <f t="shared" si="359"/>
        <v>4167.3347419199999</v>
      </c>
      <c r="J911" s="249">
        <f t="shared" si="359"/>
        <v>5139.7914566142526</v>
      </c>
      <c r="K911" s="249">
        <f t="shared" si="359"/>
        <v>6108.3630627134889</v>
      </c>
      <c r="L911" s="249">
        <f t="shared" si="359"/>
        <v>7072.2530977279266</v>
      </c>
      <c r="M911" s="249">
        <f t="shared" si="359"/>
        <v>8030.6031913919633</v>
      </c>
      <c r="N911" s="249">
        <f t="shared" si="359"/>
        <v>8982.6221344000005</v>
      </c>
      <c r="O911" s="249">
        <f t="shared" si="359"/>
        <v>9183.8383238800525</v>
      </c>
      <c r="P911" s="249">
        <f t="shared" si="359"/>
        <v>9381.4665554400399</v>
      </c>
      <c r="Q911" s="249">
        <f t="shared" si="359"/>
        <v>9575.5016756400255</v>
      </c>
      <c r="R911" s="249">
        <f t="shared" si="359"/>
        <v>9766.0731854400146</v>
      </c>
      <c r="S911" s="249">
        <f t="shared" si="359"/>
        <v>9953.2062702000003</v>
      </c>
      <c r="T911" s="249">
        <f t="shared" si="359"/>
        <v>10136.969753280051</v>
      </c>
      <c r="U911" s="249">
        <f t="shared" si="359"/>
        <v>10317.360060520039</v>
      </c>
      <c r="V911" s="249">
        <f t="shared" si="359"/>
        <v>10494.586903680025</v>
      </c>
      <c r="W911" s="249">
        <f t="shared" si="359"/>
        <v>10668.860285440012</v>
      </c>
      <c r="X911" s="249">
        <f t="shared" si="359"/>
        <v>10840.381564000001</v>
      </c>
      <c r="Y911" s="249">
        <f t="shared" si="359"/>
        <v>11009.28713928005</v>
      </c>
      <c r="Z911" s="249">
        <f t="shared" si="359"/>
        <v>11175.644255360037</v>
      </c>
      <c r="AA911" s="249">
        <f t="shared" si="359"/>
        <v>11339.601489240024</v>
      </c>
      <c r="AB911" s="249">
        <f t="shared" si="359"/>
        <v>11501.287884720012</v>
      </c>
      <c r="AC911" s="249">
        <f t="shared" si="359"/>
        <v>11660.757262000001</v>
      </c>
      <c r="AD911" s="249">
        <f t="shared" si="359"/>
        <v>11818.168837440049</v>
      </c>
      <c r="AE911" s="249">
        <f t="shared" si="359"/>
        <v>11973.497675040038</v>
      </c>
      <c r="AF911" s="249">
        <f t="shared" si="359"/>
        <v>12126.780181360025</v>
      </c>
      <c r="AG911" s="249">
        <f t="shared" si="359"/>
        <v>12278.041043040012</v>
      </c>
      <c r="AH911" s="249">
        <f t="shared" si="359"/>
        <v>12427.222159200001</v>
      </c>
    </row>
    <row r="912" spans="2:34" x14ac:dyDescent="0.25">
      <c r="B912" s="256" t="s">
        <v>445</v>
      </c>
      <c r="C912" s="249">
        <f t="shared" ref="C912:AH912" si="360">C526*C$575</f>
        <v>571.41366998400008</v>
      </c>
      <c r="D912" s="249">
        <f t="shared" si="360"/>
        <v>571.49009107200004</v>
      </c>
      <c r="E912" s="249">
        <f t="shared" si="360"/>
        <v>685.71916536959077</v>
      </c>
      <c r="F912" s="249">
        <f t="shared" si="360"/>
        <v>799.73937368640691</v>
      </c>
      <c r="G912" s="249">
        <f t="shared" si="360"/>
        <v>913.47632916478756</v>
      </c>
      <c r="H912" s="249">
        <f t="shared" si="360"/>
        <v>1026.8434395648037</v>
      </c>
      <c r="I912" s="249">
        <f t="shared" si="360"/>
        <v>1139.7556520640003</v>
      </c>
      <c r="J912" s="249">
        <f t="shared" si="360"/>
        <v>1405.5677352575594</v>
      </c>
      <c r="K912" s="249">
        <f t="shared" si="360"/>
        <v>1670.3673884351695</v>
      </c>
      <c r="L912" s="249">
        <f t="shared" si="360"/>
        <v>1934.0158440959799</v>
      </c>
      <c r="M912" s="249">
        <f t="shared" si="360"/>
        <v>2196.43845004799</v>
      </c>
      <c r="N912" s="249">
        <f t="shared" si="360"/>
        <v>2457.5714352</v>
      </c>
      <c r="O912" s="249">
        <f t="shared" si="360"/>
        <v>2513.7588031200144</v>
      </c>
      <c r="P912" s="249">
        <f t="shared" si="360"/>
        <v>2569.4025940800107</v>
      </c>
      <c r="Q912" s="249">
        <f t="shared" si="360"/>
        <v>2624.5156863600073</v>
      </c>
      <c r="R912" s="249">
        <f t="shared" si="360"/>
        <v>2679.1245835200034</v>
      </c>
      <c r="S912" s="249">
        <f t="shared" si="360"/>
        <v>2733.2289270000001</v>
      </c>
      <c r="T912" s="249">
        <f t="shared" si="360"/>
        <v>2786.8530391200143</v>
      </c>
      <c r="U912" s="249">
        <f t="shared" si="360"/>
        <v>2839.9698187200106</v>
      </c>
      <c r="V912" s="249">
        <f t="shared" si="360"/>
        <v>2892.5953113600076</v>
      </c>
      <c r="W912" s="249">
        <f t="shared" si="360"/>
        <v>2944.6791393600038</v>
      </c>
      <c r="X912" s="249">
        <f t="shared" si="360"/>
        <v>2996.2468800000006</v>
      </c>
      <c r="Y912" s="249">
        <f t="shared" si="360"/>
        <v>3047.2495002000142</v>
      </c>
      <c r="Z912" s="249">
        <f t="shared" si="360"/>
        <v>3097.6769304000104</v>
      </c>
      <c r="AA912" s="249">
        <f t="shared" si="360"/>
        <v>3147.5304255600067</v>
      </c>
      <c r="AB912" s="249">
        <f t="shared" si="360"/>
        <v>3196.7445484800037</v>
      </c>
      <c r="AC912" s="249">
        <f t="shared" si="360"/>
        <v>3245.2844292</v>
      </c>
      <c r="AD912" s="249">
        <f t="shared" si="360"/>
        <v>3293.0953574400137</v>
      </c>
      <c r="AE912" s="249">
        <f t="shared" si="360"/>
        <v>3340.2305793600103</v>
      </c>
      <c r="AF912" s="249">
        <f t="shared" si="360"/>
        <v>3386.6253151200067</v>
      </c>
      <c r="AG912" s="249">
        <f t="shared" si="360"/>
        <v>3432.3294344400038</v>
      </c>
      <c r="AH912" s="249">
        <f t="shared" si="360"/>
        <v>3477.3112944000004</v>
      </c>
    </row>
    <row r="913" spans="2:34" x14ac:dyDescent="0.25">
      <c r="B913" s="256" t="s">
        <v>382</v>
      </c>
      <c r="C913" s="249">
        <f t="shared" ref="C913:AH913" si="361">C527*C$575</f>
        <v>117.577699056</v>
      </c>
      <c r="D913" s="249">
        <f t="shared" si="361"/>
        <v>120.57181660800001</v>
      </c>
      <c r="E913" s="249">
        <f t="shared" si="361"/>
        <v>148.29175958399799</v>
      </c>
      <c r="F913" s="249">
        <f t="shared" si="361"/>
        <v>177.22634146560145</v>
      </c>
      <c r="G913" s="249">
        <f t="shared" si="361"/>
        <v>207.38974556159718</v>
      </c>
      <c r="H913" s="249">
        <f t="shared" si="361"/>
        <v>238.81346303040081</v>
      </c>
      <c r="I913" s="249">
        <f t="shared" si="361"/>
        <v>271.52680838399999</v>
      </c>
      <c r="J913" s="249">
        <f t="shared" si="361"/>
        <v>342.98763609599013</v>
      </c>
      <c r="K913" s="249">
        <f t="shared" si="361"/>
        <v>417.48402159359239</v>
      </c>
      <c r="L913" s="249">
        <f t="shared" si="361"/>
        <v>495.07918225919474</v>
      </c>
      <c r="M913" s="249">
        <f t="shared" si="361"/>
        <v>575.84800327679727</v>
      </c>
      <c r="N913" s="249">
        <f t="shared" si="361"/>
        <v>659.86500959999989</v>
      </c>
      <c r="O913" s="249">
        <f t="shared" si="361"/>
        <v>691.24764096000376</v>
      </c>
      <c r="P913" s="249">
        <f t="shared" si="361"/>
        <v>723.57198480000284</v>
      </c>
      <c r="Q913" s="249">
        <f t="shared" si="361"/>
        <v>756.88461540000196</v>
      </c>
      <c r="R913" s="249">
        <f t="shared" si="361"/>
        <v>791.18799408000098</v>
      </c>
      <c r="S913" s="249">
        <f t="shared" si="361"/>
        <v>826.51240080000002</v>
      </c>
      <c r="T913" s="249">
        <f t="shared" si="361"/>
        <v>862.86651696000411</v>
      </c>
      <c r="U913" s="249">
        <f t="shared" si="361"/>
        <v>900.26364132000322</v>
      </c>
      <c r="V913" s="249">
        <f t="shared" si="361"/>
        <v>938.69203968000227</v>
      </c>
      <c r="W913" s="249">
        <f t="shared" si="361"/>
        <v>978.13013256000113</v>
      </c>
      <c r="X913" s="249">
        <f t="shared" si="361"/>
        <v>1018.5419159999999</v>
      </c>
      <c r="Y913" s="249">
        <f t="shared" si="361"/>
        <v>1059.9487977600045</v>
      </c>
      <c r="Z913" s="249">
        <f t="shared" si="361"/>
        <v>1102.3403601600035</v>
      </c>
      <c r="AA913" s="249">
        <f t="shared" si="361"/>
        <v>1145.7197514000025</v>
      </c>
      <c r="AB913" s="249">
        <f t="shared" si="361"/>
        <v>1190.089661760001</v>
      </c>
      <c r="AC913" s="249">
        <f t="shared" si="361"/>
        <v>1235.4386813999997</v>
      </c>
      <c r="AD913" s="249">
        <f t="shared" si="361"/>
        <v>1281.7721145600051</v>
      </c>
      <c r="AE913" s="249">
        <f t="shared" si="361"/>
        <v>1329.0907626000039</v>
      </c>
      <c r="AF913" s="249">
        <f t="shared" si="361"/>
        <v>1377.3916490400024</v>
      </c>
      <c r="AG913" s="249">
        <f t="shared" si="361"/>
        <v>1426.7037564000013</v>
      </c>
      <c r="AH913" s="249">
        <f t="shared" si="361"/>
        <v>1477.0369871999997</v>
      </c>
    </row>
    <row r="914" spans="2:34" x14ac:dyDescent="0.25">
      <c r="B914" s="256" t="s">
        <v>230</v>
      </c>
      <c r="C914" s="249">
        <f t="shared" ref="C914:AH914" si="362">C528*C$575</f>
        <v>31979.372307903999</v>
      </c>
      <c r="D914" s="249">
        <f t="shared" si="362"/>
        <v>32389.187313280006</v>
      </c>
      <c r="E914" s="249">
        <f t="shared" si="362"/>
        <v>39347.585423461867</v>
      </c>
      <c r="F914" s="249">
        <f t="shared" si="362"/>
        <v>46451.515391411594</v>
      </c>
      <c r="G914" s="249">
        <f t="shared" si="362"/>
        <v>53696.087548722477</v>
      </c>
      <c r="H914" s="249">
        <f t="shared" si="362"/>
        <v>61078.035708749019</v>
      </c>
      <c r="I914" s="249">
        <f t="shared" si="362"/>
        <v>68594.596544767992</v>
      </c>
      <c r="J914" s="249">
        <f t="shared" si="362"/>
        <v>85583.741490685541</v>
      </c>
      <c r="K914" s="249">
        <f t="shared" si="362"/>
        <v>102888.19947194694</v>
      </c>
      <c r="L914" s="249">
        <f t="shared" si="362"/>
        <v>120498.95549009794</v>
      </c>
      <c r="M914" s="249">
        <f t="shared" si="362"/>
        <v>138407.66324421056</v>
      </c>
      <c r="N914" s="249">
        <f t="shared" si="362"/>
        <v>156606.14009599999</v>
      </c>
      <c r="O914" s="249">
        <f t="shared" si="362"/>
        <v>161970.80454800089</v>
      </c>
      <c r="P914" s="249">
        <f t="shared" si="362"/>
        <v>167378.58050592069</v>
      </c>
      <c r="Q914" s="249">
        <f t="shared" si="362"/>
        <v>172826.57790944047</v>
      </c>
      <c r="R914" s="249">
        <f t="shared" si="362"/>
        <v>178311.23355584024</v>
      </c>
      <c r="S914" s="249">
        <f t="shared" si="362"/>
        <v>183829.24869119999</v>
      </c>
      <c r="T914" s="249">
        <f t="shared" si="362"/>
        <v>189377.97787776092</v>
      </c>
      <c r="U914" s="249">
        <f t="shared" si="362"/>
        <v>194955.45819904073</v>
      </c>
      <c r="V914" s="249">
        <f t="shared" si="362"/>
        <v>200559.73932288049</v>
      </c>
      <c r="W914" s="249">
        <f t="shared" si="362"/>
        <v>206189.21099056024</v>
      </c>
      <c r="X914" s="249">
        <f t="shared" si="362"/>
        <v>211841.90820800001</v>
      </c>
      <c r="Y914" s="249">
        <f t="shared" si="362"/>
        <v>217515.40125168097</v>
      </c>
      <c r="Z914" s="249">
        <f t="shared" si="362"/>
        <v>223206.72069696072</v>
      </c>
      <c r="AA914" s="249">
        <f t="shared" si="362"/>
        <v>228912.53092736047</v>
      </c>
      <c r="AB914" s="249">
        <f t="shared" si="362"/>
        <v>234629.18789184027</v>
      </c>
      <c r="AC914" s="249">
        <f t="shared" si="362"/>
        <v>240353.09378080003</v>
      </c>
      <c r="AD914" s="249">
        <f t="shared" si="362"/>
        <v>246081.29543424104</v>
      </c>
      <c r="AE914" s="249">
        <f t="shared" si="362"/>
        <v>251810.6871369608</v>
      </c>
      <c r="AF914" s="249">
        <f t="shared" si="362"/>
        <v>257537.2671939205</v>
      </c>
      <c r="AG914" s="249">
        <f t="shared" si="362"/>
        <v>263256.59696112026</v>
      </c>
      <c r="AH914" s="249">
        <f t="shared" si="362"/>
        <v>268964.58469439996</v>
      </c>
    </row>
    <row r="915" spans="2:34" x14ac:dyDescent="0.25">
      <c r="B915" s="256" t="s">
        <v>446</v>
      </c>
      <c r="C915" s="249">
        <f t="shared" ref="C915:AH915" si="363">C529*C$575</f>
        <v>47246.025976672005</v>
      </c>
      <c r="D915" s="249">
        <f t="shared" si="363"/>
        <v>47264.223115568006</v>
      </c>
      <c r="E915" s="249">
        <f t="shared" si="363"/>
        <v>56705.45618286643</v>
      </c>
      <c r="F915" s="249">
        <f t="shared" si="363"/>
        <v>66119.478355997358</v>
      </c>
      <c r="G915" s="249">
        <f t="shared" si="363"/>
        <v>75500.642365541382</v>
      </c>
      <c r="H915" s="249">
        <f t="shared" si="363"/>
        <v>84849.769463414705</v>
      </c>
      <c r="I915" s="249">
        <f t="shared" si="363"/>
        <v>94169.202097824003</v>
      </c>
      <c r="J915" s="249">
        <f t="shared" si="363"/>
        <v>116132.56915026865</v>
      </c>
      <c r="K915" s="249">
        <f t="shared" si="363"/>
        <v>138021.9693819175</v>
      </c>
      <c r="L915" s="249">
        <f t="shared" si="363"/>
        <v>159831.12901396313</v>
      </c>
      <c r="M915" s="249">
        <f t="shared" si="363"/>
        <v>181555.36107544877</v>
      </c>
      <c r="N915" s="249">
        <f t="shared" si="363"/>
        <v>203190.74209439996</v>
      </c>
      <c r="O915" s="249">
        <f t="shared" si="363"/>
        <v>207898.59827244116</v>
      </c>
      <c r="P915" s="249">
        <f t="shared" si="363"/>
        <v>212571.90620064083</v>
      </c>
      <c r="Q915" s="249">
        <f t="shared" si="363"/>
        <v>217209.01679996058</v>
      </c>
      <c r="R915" s="249">
        <f t="shared" si="363"/>
        <v>221807.44370576029</v>
      </c>
      <c r="S915" s="249">
        <f t="shared" si="363"/>
        <v>226364.63847119999</v>
      </c>
      <c r="T915" s="249">
        <f t="shared" si="363"/>
        <v>230878.48689520115</v>
      </c>
      <c r="U915" s="249">
        <f t="shared" si="363"/>
        <v>235347.41483688087</v>
      </c>
      <c r="V915" s="249">
        <f t="shared" si="363"/>
        <v>239769.58224576057</v>
      </c>
      <c r="W915" s="249">
        <f t="shared" si="363"/>
        <v>244143.15830128029</v>
      </c>
      <c r="X915" s="249">
        <f t="shared" si="363"/>
        <v>248465.54566</v>
      </c>
      <c r="Y915" s="249">
        <f t="shared" si="363"/>
        <v>252733.86162012111</v>
      </c>
      <c r="Z915" s="249">
        <f t="shared" si="363"/>
        <v>256943.77042672079</v>
      </c>
      <c r="AA915" s="249">
        <f t="shared" si="363"/>
        <v>261088.75377844059</v>
      </c>
      <c r="AB915" s="249">
        <f t="shared" si="363"/>
        <v>265160.79680832027</v>
      </c>
      <c r="AC915" s="249">
        <f t="shared" si="363"/>
        <v>269152.43404939998</v>
      </c>
      <c r="AD915" s="249">
        <f t="shared" si="363"/>
        <v>273059.19008928112</v>
      </c>
      <c r="AE915" s="249">
        <f t="shared" si="363"/>
        <v>276876.10285704082</v>
      </c>
      <c r="AF915" s="249">
        <f t="shared" si="363"/>
        <v>280593.98957120051</v>
      </c>
      <c r="AG915" s="249">
        <f t="shared" si="363"/>
        <v>284202.50623844028</v>
      </c>
      <c r="AH915" s="249">
        <f t="shared" si="363"/>
        <v>287692.70346240001</v>
      </c>
    </row>
    <row r="916" spans="2:34" x14ac:dyDescent="0.25">
      <c r="B916" s="256" t="s">
        <v>294</v>
      </c>
      <c r="C916" s="249">
        <f t="shared" ref="C916:AH916" si="364">C530*C$575</f>
        <v>2322.7516971519999</v>
      </c>
      <c r="D916" s="249">
        <f t="shared" si="364"/>
        <v>2332.5024959999996</v>
      </c>
      <c r="E916" s="249">
        <f t="shared" si="364"/>
        <v>2809.9902575615611</v>
      </c>
      <c r="F916" s="249">
        <f t="shared" si="364"/>
        <v>3290.2989493248278</v>
      </c>
      <c r="G916" s="249">
        <f t="shared" si="364"/>
        <v>3773.0893694975484</v>
      </c>
      <c r="H916" s="249">
        <f t="shared" si="364"/>
        <v>4258.0349955072143</v>
      </c>
      <c r="I916" s="249">
        <f t="shared" si="364"/>
        <v>4744.8346196479997</v>
      </c>
      <c r="J916" s="249">
        <f t="shared" si="364"/>
        <v>5874.3686475774302</v>
      </c>
      <c r="K916" s="249">
        <f t="shared" si="364"/>
        <v>7008.2237734910714</v>
      </c>
      <c r="L916" s="249">
        <f t="shared" si="364"/>
        <v>8145.7820573695135</v>
      </c>
      <c r="M916" s="249">
        <f t="shared" si="364"/>
        <v>9286.5622306815567</v>
      </c>
      <c r="N916" s="249">
        <f t="shared" si="364"/>
        <v>10430.101324799998</v>
      </c>
      <c r="O916" s="249">
        <f t="shared" si="364"/>
        <v>10708.761254080058</v>
      </c>
      <c r="P916" s="249">
        <f t="shared" si="364"/>
        <v>10986.459254400042</v>
      </c>
      <c r="Q916" s="249">
        <f t="shared" si="364"/>
        <v>11262.869737600029</v>
      </c>
      <c r="R916" s="249">
        <f t="shared" si="364"/>
        <v>11537.584945920011</v>
      </c>
      <c r="S916" s="249">
        <f t="shared" si="364"/>
        <v>11810.212099199996</v>
      </c>
      <c r="T916" s="249">
        <f t="shared" si="364"/>
        <v>12080.50897472006</v>
      </c>
      <c r="U916" s="249">
        <f t="shared" si="364"/>
        <v>12348.302329600043</v>
      </c>
      <c r="V916" s="249">
        <f t="shared" si="364"/>
        <v>12613.346933760029</v>
      </c>
      <c r="W916" s="249">
        <f t="shared" si="364"/>
        <v>12875.407336960012</v>
      </c>
      <c r="X916" s="249">
        <f t="shared" si="364"/>
        <v>13134.255855999998</v>
      </c>
      <c r="Y916" s="249">
        <f t="shared" si="364"/>
        <v>13389.678589440058</v>
      </c>
      <c r="Z916" s="249">
        <f t="shared" si="364"/>
        <v>13641.444444160043</v>
      </c>
      <c r="AA916" s="249">
        <f t="shared" si="364"/>
        <v>13889.286712320029</v>
      </c>
      <c r="AB916" s="249">
        <f t="shared" si="364"/>
        <v>14132.930042880012</v>
      </c>
      <c r="AC916" s="249">
        <f t="shared" si="364"/>
        <v>14372.118147199995</v>
      </c>
      <c r="AD916" s="249">
        <f t="shared" si="364"/>
        <v>14606.655168000059</v>
      </c>
      <c r="AE916" s="249">
        <f t="shared" si="364"/>
        <v>14836.425594240041</v>
      </c>
      <c r="AF916" s="249">
        <f t="shared" si="364"/>
        <v>15061.351802880028</v>
      </c>
      <c r="AG916" s="249">
        <f t="shared" si="364"/>
        <v>15281.424724480012</v>
      </c>
      <c r="AH916" s="249">
        <f t="shared" si="364"/>
        <v>15496.640025599998</v>
      </c>
    </row>
    <row r="917" spans="2:34" x14ac:dyDescent="0.25">
      <c r="B917" s="256" t="s">
        <v>255</v>
      </c>
      <c r="C917" s="249">
        <f t="shared" ref="C917:AH917" si="365">C531*C$575</f>
        <v>11107.46620728</v>
      </c>
      <c r="D917" s="249">
        <f t="shared" si="365"/>
        <v>11376.254349359999</v>
      </c>
      <c r="E917" s="249">
        <f t="shared" si="365"/>
        <v>13981.538428127809</v>
      </c>
      <c r="F917" s="249">
        <f t="shared" si="365"/>
        <v>16705.036809888141</v>
      </c>
      <c r="G917" s="249">
        <f t="shared" si="365"/>
        <v>19549.428731519729</v>
      </c>
      <c r="H917" s="249">
        <f t="shared" si="365"/>
        <v>22516.686611568071</v>
      </c>
      <c r="I917" s="249">
        <f t="shared" si="365"/>
        <v>25608.532145759997</v>
      </c>
      <c r="J917" s="249">
        <f t="shared" si="365"/>
        <v>32358.897115583062</v>
      </c>
      <c r="K917" s="249">
        <f t="shared" si="365"/>
        <v>39400.818384095284</v>
      </c>
      <c r="L917" s="249">
        <f t="shared" si="365"/>
        <v>46739.268707711504</v>
      </c>
      <c r="M917" s="249">
        <f t="shared" si="365"/>
        <v>54379.344372383748</v>
      </c>
      <c r="N917" s="249">
        <f t="shared" si="365"/>
        <v>62325.982967999997</v>
      </c>
      <c r="O917" s="249">
        <f t="shared" si="365"/>
        <v>65296.013454000356</v>
      </c>
      <c r="P917" s="249">
        <f t="shared" si="365"/>
        <v>68349.39428520028</v>
      </c>
      <c r="Q917" s="249">
        <f t="shared" si="365"/>
        <v>71486.158004400189</v>
      </c>
      <c r="R917" s="249">
        <f t="shared" si="365"/>
        <v>74706.17573760009</v>
      </c>
      <c r="S917" s="249">
        <f t="shared" si="365"/>
        <v>78009.249689999982</v>
      </c>
      <c r="T917" s="249">
        <f t="shared" si="365"/>
        <v>81395.388942000383</v>
      </c>
      <c r="U917" s="249">
        <f t="shared" si="365"/>
        <v>84864.5482044003</v>
      </c>
      <c r="V917" s="249">
        <f t="shared" si="365"/>
        <v>88416.368265600206</v>
      </c>
      <c r="W917" s="249">
        <f t="shared" si="365"/>
        <v>92050.392285600101</v>
      </c>
      <c r="X917" s="249">
        <f t="shared" si="365"/>
        <v>95766.180569999997</v>
      </c>
      <c r="Y917" s="249">
        <f t="shared" si="365"/>
        <v>99563.375937600431</v>
      </c>
      <c r="Z917" s="249">
        <f t="shared" si="365"/>
        <v>103441.81511040032</v>
      </c>
      <c r="AA917" s="249">
        <f t="shared" si="365"/>
        <v>107401.35517080021</v>
      </c>
      <c r="AB917" s="249">
        <f t="shared" si="365"/>
        <v>111441.91659480009</v>
      </c>
      <c r="AC917" s="249">
        <f t="shared" si="365"/>
        <v>115563.44193899998</v>
      </c>
      <c r="AD917" s="249">
        <f t="shared" si="365"/>
        <v>119765.75735040047</v>
      </c>
      <c r="AE917" s="249">
        <f t="shared" si="365"/>
        <v>124048.65175200035</v>
      </c>
      <c r="AF917" s="249">
        <f t="shared" si="365"/>
        <v>128411.85558000025</v>
      </c>
      <c r="AG917" s="249">
        <f t="shared" si="365"/>
        <v>132855.12380460012</v>
      </c>
      <c r="AH917" s="249">
        <f t="shared" si="365"/>
        <v>137378.25313199998</v>
      </c>
    </row>
    <row r="918" spans="2:34" x14ac:dyDescent="0.25">
      <c r="B918" s="256" t="s">
        <v>371</v>
      </c>
      <c r="C918" s="249">
        <f t="shared" ref="C918:AH918" si="366">C532*C$575</f>
        <v>251.16741961600007</v>
      </c>
      <c r="D918" s="249">
        <f t="shared" si="366"/>
        <v>253.44466028800002</v>
      </c>
      <c r="E918" s="249">
        <f t="shared" si="366"/>
        <v>306.81080824319582</v>
      </c>
      <c r="F918" s="249">
        <f t="shared" si="366"/>
        <v>360.99436074240299</v>
      </c>
      <c r="G918" s="249">
        <f t="shared" si="366"/>
        <v>415.96040959999431</v>
      </c>
      <c r="H918" s="249">
        <f t="shared" si="366"/>
        <v>471.6749971008017</v>
      </c>
      <c r="I918" s="249">
        <f t="shared" si="366"/>
        <v>528.10727616000008</v>
      </c>
      <c r="J918" s="249">
        <f t="shared" si="366"/>
        <v>656.91274063358105</v>
      </c>
      <c r="K918" s="249">
        <f t="shared" si="366"/>
        <v>787.3918294527856</v>
      </c>
      <c r="L918" s="249">
        <f t="shared" si="366"/>
        <v>919.44404070399037</v>
      </c>
      <c r="M918" s="249">
        <f t="shared" si="366"/>
        <v>1052.9718328319952</v>
      </c>
      <c r="N918" s="249">
        <f t="shared" si="366"/>
        <v>1187.8982816</v>
      </c>
      <c r="O918" s="249">
        <f t="shared" si="366"/>
        <v>1224.9486884800067</v>
      </c>
      <c r="P918" s="249">
        <f t="shared" si="366"/>
        <v>1262.0579832000053</v>
      </c>
      <c r="Q918" s="249">
        <f t="shared" si="366"/>
        <v>1299.2249448000034</v>
      </c>
      <c r="R918" s="249">
        <f t="shared" si="366"/>
        <v>1336.3841110400015</v>
      </c>
      <c r="S918" s="249">
        <f t="shared" si="366"/>
        <v>1373.5630944</v>
      </c>
      <c r="T918" s="249">
        <f t="shared" si="366"/>
        <v>1410.7140896000071</v>
      </c>
      <c r="U918" s="249">
        <f t="shared" si="366"/>
        <v>1447.7934708000055</v>
      </c>
      <c r="V918" s="249">
        <f t="shared" si="366"/>
        <v>1484.7985612800037</v>
      </c>
      <c r="W918" s="249">
        <f t="shared" si="366"/>
        <v>1521.7237728000018</v>
      </c>
      <c r="X918" s="249">
        <f t="shared" si="366"/>
        <v>1558.5225679999999</v>
      </c>
      <c r="Y918" s="249">
        <f t="shared" si="366"/>
        <v>1595.1894525600071</v>
      </c>
      <c r="Z918" s="249">
        <f t="shared" si="366"/>
        <v>1631.7178051200056</v>
      </c>
      <c r="AA918" s="249">
        <f t="shared" si="366"/>
        <v>1668.0772425600037</v>
      </c>
      <c r="AB918" s="249">
        <f t="shared" si="366"/>
        <v>1704.2518454400019</v>
      </c>
      <c r="AC918" s="249">
        <f t="shared" si="366"/>
        <v>1740.2312356</v>
      </c>
      <c r="AD918" s="249">
        <f t="shared" si="366"/>
        <v>1775.9637100800071</v>
      </c>
      <c r="AE918" s="249">
        <f t="shared" si="366"/>
        <v>1811.4756134400054</v>
      </c>
      <c r="AF918" s="249">
        <f t="shared" si="366"/>
        <v>1846.7748819200035</v>
      </c>
      <c r="AG918" s="249">
        <f t="shared" si="366"/>
        <v>1881.826999920002</v>
      </c>
      <c r="AH918" s="249">
        <f t="shared" si="366"/>
        <v>1916.6273184000001</v>
      </c>
    </row>
    <row r="919" spans="2:34" x14ac:dyDescent="0.25">
      <c r="B919" s="256" t="s">
        <v>428</v>
      </c>
      <c r="C919" s="249">
        <f t="shared" ref="C919:AH919" si="367">C533*C$575</f>
        <v>2112.6201599360002</v>
      </c>
      <c r="D919" s="249">
        <f t="shared" si="367"/>
        <v>2125.8559379200001</v>
      </c>
      <c r="E919" s="249">
        <f t="shared" si="367"/>
        <v>2566.4073946367648</v>
      </c>
      <c r="F919" s="249">
        <f t="shared" si="367"/>
        <v>3011.473822156825</v>
      </c>
      <c r="G919" s="249">
        <f t="shared" si="367"/>
        <v>3460.8418617343523</v>
      </c>
      <c r="H919" s="249">
        <f t="shared" si="367"/>
        <v>3914.3714493312136</v>
      </c>
      <c r="I919" s="249">
        <f t="shared" si="367"/>
        <v>4371.9307723520005</v>
      </c>
      <c r="J919" s="249">
        <f t="shared" si="367"/>
        <v>5425.625963929444</v>
      </c>
      <c r="K919" s="249">
        <f t="shared" si="367"/>
        <v>6488.8034621694815</v>
      </c>
      <c r="L919" s="249">
        <f t="shared" si="367"/>
        <v>7560.8849412095215</v>
      </c>
      <c r="M919" s="249">
        <f t="shared" si="367"/>
        <v>8641.0663136511612</v>
      </c>
      <c r="N919" s="249">
        <f t="shared" si="367"/>
        <v>9728.5512896</v>
      </c>
      <c r="O919" s="249">
        <f t="shared" si="367"/>
        <v>10011.951480960055</v>
      </c>
      <c r="P919" s="249">
        <f t="shared" si="367"/>
        <v>10295.36988480004</v>
      </c>
      <c r="Q919" s="249">
        <f t="shared" si="367"/>
        <v>10579.019010560029</v>
      </c>
      <c r="R919" s="249">
        <f t="shared" si="367"/>
        <v>10863.276927360013</v>
      </c>
      <c r="S919" s="249">
        <f t="shared" si="367"/>
        <v>11148.485119200001</v>
      </c>
      <c r="T919" s="249">
        <f t="shared" si="367"/>
        <v>11434.740528640055</v>
      </c>
      <c r="U919" s="249">
        <f t="shared" si="367"/>
        <v>11722.078894240043</v>
      </c>
      <c r="V919" s="249">
        <f t="shared" si="367"/>
        <v>12010.809507840027</v>
      </c>
      <c r="W919" s="249">
        <f t="shared" si="367"/>
        <v>12301.231342400017</v>
      </c>
      <c r="X919" s="249">
        <f t="shared" si="367"/>
        <v>12593.655360000001</v>
      </c>
      <c r="Y919" s="249">
        <f t="shared" si="367"/>
        <v>12888.229273920057</v>
      </c>
      <c r="Z919" s="249">
        <f t="shared" si="367"/>
        <v>13185.021449600041</v>
      </c>
      <c r="AA919" s="249">
        <f t="shared" si="367"/>
        <v>13484.048703840028</v>
      </c>
      <c r="AB919" s="249">
        <f t="shared" si="367"/>
        <v>13785.284747520016</v>
      </c>
      <c r="AC919" s="249">
        <f t="shared" si="367"/>
        <v>14088.6663632</v>
      </c>
      <c r="AD919" s="249">
        <f t="shared" si="367"/>
        <v>14394.204464640057</v>
      </c>
      <c r="AE919" s="249">
        <f t="shared" si="367"/>
        <v>14701.910446080043</v>
      </c>
      <c r="AF919" s="249">
        <f t="shared" si="367"/>
        <v>15011.51363712003</v>
      </c>
      <c r="AG919" s="249">
        <f t="shared" si="367"/>
        <v>15322.675985760014</v>
      </c>
      <c r="AH919" s="249">
        <f t="shared" si="367"/>
        <v>15635.091014400001</v>
      </c>
    </row>
    <row r="920" spans="2:34" x14ac:dyDescent="0.25">
      <c r="B920" s="256" t="s">
        <v>456</v>
      </c>
      <c r="C920" s="249">
        <f t="shared" ref="C920:AH920" si="368">C534*C$575</f>
        <v>4710.81506352</v>
      </c>
      <c r="D920" s="249">
        <f t="shared" si="368"/>
        <v>4745.5001417600006</v>
      </c>
      <c r="E920" s="249">
        <f t="shared" si="368"/>
        <v>5734.6556040959222</v>
      </c>
      <c r="F920" s="249">
        <f t="shared" si="368"/>
        <v>6735.0671987200558</v>
      </c>
      <c r="G920" s="249">
        <f t="shared" si="368"/>
        <v>7746.2789427198941</v>
      </c>
      <c r="H920" s="249">
        <f t="shared" si="368"/>
        <v>8768.1516724800294</v>
      </c>
      <c r="I920" s="249">
        <f t="shared" si="368"/>
        <v>9800.5993017599994</v>
      </c>
      <c r="J920" s="249">
        <f t="shared" si="368"/>
        <v>12172.310468351649</v>
      </c>
      <c r="K920" s="249">
        <f t="shared" si="368"/>
        <v>14569.505812991734</v>
      </c>
      <c r="L920" s="249">
        <f t="shared" si="368"/>
        <v>16990.87037849582</v>
      </c>
      <c r="M920" s="249">
        <f t="shared" si="368"/>
        <v>19434.26709004791</v>
      </c>
      <c r="N920" s="249">
        <f t="shared" si="368"/>
        <v>21897.311775999995</v>
      </c>
      <c r="O920" s="249">
        <f t="shared" si="368"/>
        <v>22552.104136400125</v>
      </c>
      <c r="P920" s="249">
        <f t="shared" si="368"/>
        <v>23207.054556000094</v>
      </c>
      <c r="Q920" s="249">
        <f t="shared" si="368"/>
        <v>23862.223111600055</v>
      </c>
      <c r="R920" s="249">
        <f t="shared" si="368"/>
        <v>24517.829846400029</v>
      </c>
      <c r="S920" s="249">
        <f t="shared" si="368"/>
        <v>25174.011006000001</v>
      </c>
      <c r="T920" s="249">
        <f t="shared" si="368"/>
        <v>25830.773980800124</v>
      </c>
      <c r="U920" s="249">
        <f t="shared" si="368"/>
        <v>26487.853074000093</v>
      </c>
      <c r="V920" s="249">
        <f t="shared" si="368"/>
        <v>27145.421721600062</v>
      </c>
      <c r="W920" s="249">
        <f t="shared" si="368"/>
        <v>27803.735369200025</v>
      </c>
      <c r="X920" s="249">
        <f t="shared" si="368"/>
        <v>28463.034919999995</v>
      </c>
      <c r="Y920" s="249">
        <f t="shared" si="368"/>
        <v>29123.283004800131</v>
      </c>
      <c r="Z920" s="249">
        <f t="shared" si="368"/>
        <v>29784.511390400097</v>
      </c>
      <c r="AA920" s="249">
        <f t="shared" si="368"/>
        <v>30446.747671600064</v>
      </c>
      <c r="AB920" s="249">
        <f t="shared" si="368"/>
        <v>31110.048885600027</v>
      </c>
      <c r="AC920" s="249">
        <f t="shared" si="368"/>
        <v>31774.421051999994</v>
      </c>
      <c r="AD920" s="249">
        <f t="shared" si="368"/>
        <v>32439.950054400128</v>
      </c>
      <c r="AE920" s="249">
        <f t="shared" si="368"/>
        <v>33106.573491600102</v>
      </c>
      <c r="AF920" s="249">
        <f t="shared" si="368"/>
        <v>33773.858965600062</v>
      </c>
      <c r="AG920" s="249">
        <f t="shared" si="368"/>
        <v>34441.203980000035</v>
      </c>
      <c r="AH920" s="249">
        <f t="shared" si="368"/>
        <v>35108.152415999997</v>
      </c>
    </row>
    <row r="921" spans="2:34" x14ac:dyDescent="0.25">
      <c r="B921" s="256" t="s">
        <v>274</v>
      </c>
      <c r="C921" s="249">
        <f t="shared" ref="C921:AH921" si="369">C535*C$575</f>
        <v>9793.3395699840021</v>
      </c>
      <c r="D921" s="249">
        <f t="shared" si="369"/>
        <v>10040.336928784</v>
      </c>
      <c r="E921" s="249">
        <f t="shared" si="369"/>
        <v>12581.988831897432</v>
      </c>
      <c r="F921" s="249">
        <f t="shared" si="369"/>
        <v>15553.751015017733</v>
      </c>
      <c r="G921" s="249">
        <f t="shared" si="369"/>
        <v>18944.689904332539</v>
      </c>
      <c r="H921" s="249">
        <f t="shared" si="369"/>
        <v>22631.716049212882</v>
      </c>
      <c r="I921" s="249">
        <f t="shared" si="369"/>
        <v>26461.867044672003</v>
      </c>
      <c r="J921" s="249">
        <f t="shared" si="369"/>
        <v>34049.86185729182</v>
      </c>
      <c r="K921" s="249">
        <f t="shared" si="369"/>
        <v>41904.297851768846</v>
      </c>
      <c r="L921" s="249">
        <f t="shared" si="369"/>
        <v>49939.790249394682</v>
      </c>
      <c r="M921" s="249">
        <f t="shared" si="369"/>
        <v>58147.76369209573</v>
      </c>
      <c r="N921" s="249">
        <f t="shared" si="369"/>
        <v>66542.031219199998</v>
      </c>
      <c r="O921" s="249">
        <f t="shared" si="369"/>
        <v>69442.506693040385</v>
      </c>
      <c r="P921" s="249">
        <f t="shared" si="369"/>
        <v>72214.447356240285</v>
      </c>
      <c r="Q921" s="249">
        <f t="shared" si="369"/>
        <v>74894.806310520202</v>
      </c>
      <c r="R921" s="249">
        <f t="shared" si="369"/>
        <v>77540.797671040098</v>
      </c>
      <c r="S921" s="249">
        <f t="shared" si="369"/>
        <v>80200.067907600023</v>
      </c>
      <c r="T921" s="249">
        <f t="shared" si="369"/>
        <v>82894.24415416042</v>
      </c>
      <c r="U921" s="249">
        <f t="shared" si="369"/>
        <v>85623.715162960303</v>
      </c>
      <c r="V921" s="249">
        <f t="shared" si="369"/>
        <v>88391.318937600197</v>
      </c>
      <c r="W921" s="249">
        <f t="shared" si="369"/>
        <v>91190.909837720115</v>
      </c>
      <c r="X921" s="249">
        <f t="shared" si="369"/>
        <v>94017.920804000009</v>
      </c>
      <c r="Y921" s="249">
        <f t="shared" si="369"/>
        <v>96879.563396280428</v>
      </c>
      <c r="Z921" s="249">
        <f t="shared" si="369"/>
        <v>99784.535587360326</v>
      </c>
      <c r="AA921" s="249">
        <f t="shared" si="369"/>
        <v>102728.62215304023</v>
      </c>
      <c r="AB921" s="249">
        <f t="shared" si="369"/>
        <v>105703.62506064012</v>
      </c>
      <c r="AC921" s="249">
        <f t="shared" si="369"/>
        <v>108702.297704</v>
      </c>
      <c r="AD921" s="249">
        <f t="shared" si="369"/>
        <v>111722.79959008045</v>
      </c>
      <c r="AE921" s="249">
        <f t="shared" si="369"/>
        <v>114764.59529592034</v>
      </c>
      <c r="AF921" s="249">
        <f t="shared" si="369"/>
        <v>117822.00357608023</v>
      </c>
      <c r="AG921" s="249">
        <f t="shared" si="369"/>
        <v>120888.14113376012</v>
      </c>
      <c r="AH921" s="249">
        <f t="shared" si="369"/>
        <v>123956.68242</v>
      </c>
    </row>
    <row r="922" spans="2:34" x14ac:dyDescent="0.25">
      <c r="B922" s="256" t="s">
        <v>282</v>
      </c>
      <c r="C922" s="249">
        <f t="shared" ref="C922:AH922" si="370">C536*C$575</f>
        <v>1958.6079209440002</v>
      </c>
      <c r="D922" s="249">
        <f t="shared" si="370"/>
        <v>2004.1256381760004</v>
      </c>
      <c r="E922" s="249">
        <f t="shared" si="370"/>
        <v>2458.4030423999666</v>
      </c>
      <c r="F922" s="249">
        <f t="shared" si="370"/>
        <v>2929.2799702656257</v>
      </c>
      <c r="G922" s="249">
        <f t="shared" si="370"/>
        <v>3416.3894542335538</v>
      </c>
      <c r="H922" s="249">
        <f t="shared" si="370"/>
        <v>3919.6704731328145</v>
      </c>
      <c r="I922" s="249">
        <f t="shared" si="370"/>
        <v>4439.2326297280015</v>
      </c>
      <c r="J922" s="249">
        <f t="shared" si="370"/>
        <v>5584.3853646590396</v>
      </c>
      <c r="K922" s="249">
        <f t="shared" si="370"/>
        <v>6767.7358032958782</v>
      </c>
      <c r="L922" s="249">
        <f t="shared" si="370"/>
        <v>7989.9994698495184</v>
      </c>
      <c r="M922" s="249">
        <f t="shared" si="370"/>
        <v>9252.9659897791589</v>
      </c>
      <c r="N922" s="249">
        <f t="shared" si="370"/>
        <v>10558.808664000002</v>
      </c>
      <c r="O922" s="249">
        <f t="shared" si="370"/>
        <v>11017.043358600062</v>
      </c>
      <c r="P922" s="249">
        <f t="shared" si="370"/>
        <v>11488.934911440047</v>
      </c>
      <c r="Q922" s="249">
        <f t="shared" si="370"/>
        <v>11975.290670840033</v>
      </c>
      <c r="R922" s="249">
        <f t="shared" si="370"/>
        <v>12476.839689600018</v>
      </c>
      <c r="S922" s="249">
        <f t="shared" si="370"/>
        <v>12994.141365000001</v>
      </c>
      <c r="T922" s="249">
        <f t="shared" si="370"/>
        <v>13527.691827520068</v>
      </c>
      <c r="U922" s="249">
        <f t="shared" si="370"/>
        <v>14077.453551040053</v>
      </c>
      <c r="V922" s="249">
        <f t="shared" si="370"/>
        <v>14642.471846400038</v>
      </c>
      <c r="W922" s="249">
        <f t="shared" si="370"/>
        <v>15221.137818320023</v>
      </c>
      <c r="X922" s="249">
        <f t="shared" si="370"/>
        <v>15811.992676000005</v>
      </c>
      <c r="Y922" s="249">
        <f t="shared" si="370"/>
        <v>16414.680663600077</v>
      </c>
      <c r="Z922" s="249">
        <f t="shared" si="370"/>
        <v>17028.89645600006</v>
      </c>
      <c r="AA922" s="249">
        <f t="shared" si="370"/>
        <v>17653.074896520036</v>
      </c>
      <c r="AB922" s="249">
        <f t="shared" si="370"/>
        <v>18285.40561824002</v>
      </c>
      <c r="AC922" s="249">
        <f t="shared" si="370"/>
        <v>18924.395479000003</v>
      </c>
      <c r="AD922" s="249">
        <f t="shared" si="370"/>
        <v>19569.113748800079</v>
      </c>
      <c r="AE922" s="249">
        <f t="shared" si="370"/>
        <v>20219.447506680062</v>
      </c>
      <c r="AF922" s="249">
        <f t="shared" si="370"/>
        <v>20875.967067440044</v>
      </c>
      <c r="AG922" s="249">
        <f t="shared" si="370"/>
        <v>21539.739972680025</v>
      </c>
      <c r="AH922" s="249">
        <f t="shared" si="370"/>
        <v>22211.7803184</v>
      </c>
    </row>
    <row r="923" spans="2:34" x14ac:dyDescent="0.25">
      <c r="B923" s="256" t="s">
        <v>316</v>
      </c>
      <c r="C923" s="249">
        <f t="shared" ref="C923:AH923" si="371">C537*C$575</f>
        <v>26109.035870352007</v>
      </c>
      <c r="D923" s="249">
        <f t="shared" si="371"/>
        <v>26174.433350176005</v>
      </c>
      <c r="E923" s="249">
        <f t="shared" si="371"/>
        <v>31477.208271897172</v>
      </c>
      <c r="F923" s="249">
        <f t="shared" si="371"/>
        <v>36790.269074182717</v>
      </c>
      <c r="G923" s="249">
        <f t="shared" si="371"/>
        <v>42108.799059788231</v>
      </c>
      <c r="H923" s="249">
        <f t="shared" si="371"/>
        <v>47428.581368678577</v>
      </c>
      <c r="I923" s="249">
        <f t="shared" si="371"/>
        <v>52745.573737088009</v>
      </c>
      <c r="J923" s="249">
        <f t="shared" si="371"/>
        <v>65168.866688138929</v>
      </c>
      <c r="K923" s="249">
        <f t="shared" si="371"/>
        <v>77584.887676939397</v>
      </c>
      <c r="L923" s="249">
        <f t="shared" si="371"/>
        <v>89983.624117093481</v>
      </c>
      <c r="M923" s="249">
        <f t="shared" si="371"/>
        <v>102355.53772513234</v>
      </c>
      <c r="N923" s="249">
        <f t="shared" si="371"/>
        <v>114691.37330720002</v>
      </c>
      <c r="O923" s="249">
        <f t="shared" si="371"/>
        <v>117469.66836988067</v>
      </c>
      <c r="P923" s="249">
        <f t="shared" si="371"/>
        <v>120212.56312800049</v>
      </c>
      <c r="Q923" s="249">
        <f t="shared" si="371"/>
        <v>122918.12298968034</v>
      </c>
      <c r="R923" s="249">
        <f t="shared" si="371"/>
        <v>125584.26043152016</v>
      </c>
      <c r="S923" s="249">
        <f t="shared" si="371"/>
        <v>128208.95123040001</v>
      </c>
      <c r="T923" s="249">
        <f t="shared" si="371"/>
        <v>130790.54411720067</v>
      </c>
      <c r="U923" s="249">
        <f t="shared" si="371"/>
        <v>133327.12345344049</v>
      </c>
      <c r="V923" s="249">
        <f t="shared" si="371"/>
        <v>135815.96166144035</v>
      </c>
      <c r="W923" s="249">
        <f t="shared" si="371"/>
        <v>138254.11766264017</v>
      </c>
      <c r="X923" s="249">
        <f t="shared" si="371"/>
        <v>140638.90521000003</v>
      </c>
      <c r="Y923" s="249">
        <f t="shared" si="371"/>
        <v>142968.34251156068</v>
      </c>
      <c r="Z923" s="249">
        <f t="shared" si="371"/>
        <v>145241.18259664049</v>
      </c>
      <c r="AA923" s="249">
        <f t="shared" si="371"/>
        <v>147455.97746624035</v>
      </c>
      <c r="AB923" s="249">
        <f t="shared" si="371"/>
        <v>149611.64848848016</v>
      </c>
      <c r="AC923" s="249">
        <f t="shared" si="371"/>
        <v>151707.2510096</v>
      </c>
      <c r="AD923" s="249">
        <f t="shared" si="371"/>
        <v>153741.94292800067</v>
      </c>
      <c r="AE923" s="249">
        <f t="shared" si="371"/>
        <v>155715.06784464049</v>
      </c>
      <c r="AF923" s="249">
        <f t="shared" si="371"/>
        <v>157626.36734112032</v>
      </c>
      <c r="AG923" s="249">
        <f t="shared" si="371"/>
        <v>159475.93532848018</v>
      </c>
      <c r="AH923" s="249">
        <f t="shared" si="371"/>
        <v>161264.07212640005</v>
      </c>
    </row>
    <row r="924" spans="2:34" x14ac:dyDescent="0.25">
      <c r="B924" s="256" t="s">
        <v>317</v>
      </c>
      <c r="C924" s="249">
        <f t="shared" ref="C924:AH924" si="372">C538*C$575</f>
        <v>396.39817728000003</v>
      </c>
      <c r="D924" s="249">
        <f t="shared" si="372"/>
        <v>404.16048444799998</v>
      </c>
      <c r="E924" s="249">
        <f t="shared" si="372"/>
        <v>494.34818159999332</v>
      </c>
      <c r="F924" s="249">
        <f t="shared" si="372"/>
        <v>587.70719904960504</v>
      </c>
      <c r="G924" s="249">
        <f t="shared" si="372"/>
        <v>684.23416481279071</v>
      </c>
      <c r="H924" s="249">
        <f t="shared" si="372"/>
        <v>783.9463679712029</v>
      </c>
      <c r="I924" s="249">
        <f t="shared" si="372"/>
        <v>886.83730979200016</v>
      </c>
      <c r="J924" s="249">
        <f t="shared" si="372"/>
        <v>1114.5395204607678</v>
      </c>
      <c r="K924" s="249">
        <f t="shared" si="372"/>
        <v>1349.5941863039754</v>
      </c>
      <c r="L924" s="249">
        <f t="shared" si="372"/>
        <v>1591.9178580479836</v>
      </c>
      <c r="M924" s="249">
        <f t="shared" si="372"/>
        <v>1841.4001372031914</v>
      </c>
      <c r="N924" s="249">
        <f t="shared" si="372"/>
        <v>2097.9058351999997</v>
      </c>
      <c r="O924" s="249">
        <f t="shared" si="372"/>
        <v>2184.4149510400121</v>
      </c>
      <c r="P924" s="249">
        <f t="shared" si="372"/>
        <v>2272.1895604800093</v>
      </c>
      <c r="Q924" s="249">
        <f t="shared" si="372"/>
        <v>2361.2028076000065</v>
      </c>
      <c r="R924" s="249">
        <f t="shared" si="372"/>
        <v>2451.3722587200032</v>
      </c>
      <c r="S924" s="249">
        <f t="shared" si="372"/>
        <v>2542.6195452000002</v>
      </c>
      <c r="T924" s="249">
        <f t="shared" si="372"/>
        <v>2634.9280736800129</v>
      </c>
      <c r="U924" s="249">
        <f t="shared" si="372"/>
        <v>2728.2436991600098</v>
      </c>
      <c r="V924" s="249">
        <f t="shared" si="372"/>
        <v>2822.572919040007</v>
      </c>
      <c r="W924" s="249">
        <f t="shared" si="372"/>
        <v>2917.8995731200034</v>
      </c>
      <c r="X924" s="249">
        <f t="shared" si="372"/>
        <v>3014.262146</v>
      </c>
      <c r="Y924" s="249">
        <f t="shared" si="372"/>
        <v>3111.5959635600143</v>
      </c>
      <c r="Z924" s="249">
        <f t="shared" si="372"/>
        <v>3209.89925984001</v>
      </c>
      <c r="AA924" s="249">
        <f t="shared" si="372"/>
        <v>3309.2712951200074</v>
      </c>
      <c r="AB924" s="249">
        <f t="shared" si="372"/>
        <v>3409.7669474400036</v>
      </c>
      <c r="AC924" s="249">
        <f t="shared" si="372"/>
        <v>3511.4540230000002</v>
      </c>
      <c r="AD924" s="249">
        <f t="shared" si="372"/>
        <v>3614.3747382400147</v>
      </c>
      <c r="AE924" s="249">
        <f t="shared" si="372"/>
        <v>3718.4593210800113</v>
      </c>
      <c r="AF924" s="249">
        <f t="shared" si="372"/>
        <v>3823.662722880008</v>
      </c>
      <c r="AG924" s="249">
        <f t="shared" si="372"/>
        <v>3929.8511305200041</v>
      </c>
      <c r="AH924" s="249">
        <f t="shared" si="372"/>
        <v>4036.9785624000006</v>
      </c>
    </row>
    <row r="925" spans="2:34" x14ac:dyDescent="0.25">
      <c r="B925" s="256" t="s">
        <v>248</v>
      </c>
      <c r="C925" s="249">
        <f t="shared" ref="C925:AH925" si="373">C539*C$575</f>
        <v>2894.0017929760002</v>
      </c>
      <c r="D925" s="249">
        <f t="shared" si="373"/>
        <v>2964.3176851679991</v>
      </c>
      <c r="E925" s="249">
        <f t="shared" si="373"/>
        <v>3642.9038921855499</v>
      </c>
      <c r="F925" s="249">
        <f t="shared" si="373"/>
        <v>4351.6108009472364</v>
      </c>
      <c r="G925" s="249">
        <f t="shared" si="373"/>
        <v>5091.1745194239302</v>
      </c>
      <c r="H925" s="249">
        <f t="shared" si="373"/>
        <v>5862.3716884320202</v>
      </c>
      <c r="I925" s="249">
        <f t="shared" si="373"/>
        <v>6665.9965655360002</v>
      </c>
      <c r="J925" s="249">
        <f t="shared" si="373"/>
        <v>8422.1174369917571</v>
      </c>
      <c r="K925" s="249">
        <f t="shared" si="373"/>
        <v>10254.509166137414</v>
      </c>
      <c r="L925" s="249">
        <f t="shared" si="373"/>
        <v>12164.794025753472</v>
      </c>
      <c r="M925" s="249">
        <f t="shared" si="373"/>
        <v>14154.435164979133</v>
      </c>
      <c r="N925" s="249">
        <f t="shared" si="373"/>
        <v>16224.843499199998</v>
      </c>
      <c r="O925" s="249">
        <f t="shared" si="373"/>
        <v>17000.72428544009</v>
      </c>
      <c r="P925" s="249">
        <f t="shared" si="373"/>
        <v>17799.364475760074</v>
      </c>
      <c r="Q925" s="249">
        <f t="shared" si="373"/>
        <v>18620.781662000045</v>
      </c>
      <c r="R925" s="249">
        <f t="shared" si="373"/>
        <v>19464.965569280022</v>
      </c>
      <c r="S925" s="249">
        <f t="shared" si="373"/>
        <v>20331.832714199994</v>
      </c>
      <c r="T925" s="249">
        <f t="shared" si="373"/>
        <v>21221.3987815201</v>
      </c>
      <c r="U925" s="249">
        <f t="shared" si="373"/>
        <v>22133.721684200078</v>
      </c>
      <c r="V925" s="249">
        <f t="shared" si="373"/>
        <v>23068.592655360055</v>
      </c>
      <c r="W925" s="249">
        <f t="shared" si="373"/>
        <v>24025.885866640023</v>
      </c>
      <c r="X925" s="249">
        <f t="shared" si="373"/>
        <v>25005.354681999997</v>
      </c>
      <c r="Y925" s="249">
        <f t="shared" si="373"/>
        <v>26006.908145400113</v>
      </c>
      <c r="Z925" s="249">
        <f t="shared" si="373"/>
        <v>27030.483945920085</v>
      </c>
      <c r="AA925" s="249">
        <f t="shared" si="373"/>
        <v>28075.972640520056</v>
      </c>
      <c r="AB925" s="249">
        <f t="shared" si="373"/>
        <v>29143.183209840026</v>
      </c>
      <c r="AC925" s="249">
        <f t="shared" si="373"/>
        <v>30232.042717799995</v>
      </c>
      <c r="AD925" s="249">
        <f t="shared" si="373"/>
        <v>31342.393382720122</v>
      </c>
      <c r="AE925" s="249">
        <f t="shared" si="373"/>
        <v>32474.154756960099</v>
      </c>
      <c r="AF925" s="249">
        <f t="shared" si="373"/>
        <v>33627.300491680064</v>
      </c>
      <c r="AG925" s="249">
        <f t="shared" si="373"/>
        <v>34802.006349600029</v>
      </c>
      <c r="AH925" s="249">
        <f t="shared" si="373"/>
        <v>35998.287275999995</v>
      </c>
    </row>
    <row r="926" spans="2:34" x14ac:dyDescent="0.25">
      <c r="B926" s="256" t="s">
        <v>347</v>
      </c>
      <c r="C926" s="249">
        <f t="shared" ref="C926:AH926" si="374">C540*C$575</f>
        <v>442.50648630400008</v>
      </c>
      <c r="D926" s="249">
        <f t="shared" si="374"/>
        <v>443.94093705600005</v>
      </c>
      <c r="E926" s="249">
        <f t="shared" si="374"/>
        <v>534.20722414079285</v>
      </c>
      <c r="F926" s="249">
        <f t="shared" si="374"/>
        <v>624.66866250880537</v>
      </c>
      <c r="G926" s="249">
        <f t="shared" si="374"/>
        <v>715.22057087999042</v>
      </c>
      <c r="H926" s="249">
        <f t="shared" si="374"/>
        <v>805.77025873920286</v>
      </c>
      <c r="I926" s="249">
        <f t="shared" si="374"/>
        <v>896.26018310400013</v>
      </c>
      <c r="J926" s="249">
        <f t="shared" si="374"/>
        <v>1107.4800565759683</v>
      </c>
      <c r="K926" s="249">
        <f t="shared" si="374"/>
        <v>1318.5411344767763</v>
      </c>
      <c r="L926" s="249">
        <f t="shared" si="374"/>
        <v>1529.3026832383841</v>
      </c>
      <c r="M926" s="249">
        <f t="shared" si="374"/>
        <v>1739.6237706879922</v>
      </c>
      <c r="N926" s="249">
        <f t="shared" si="374"/>
        <v>1949.3792096000002</v>
      </c>
      <c r="O926" s="249">
        <f t="shared" si="374"/>
        <v>1996.7975537600114</v>
      </c>
      <c r="P926" s="249">
        <f t="shared" si="374"/>
        <v>2043.6969739200088</v>
      </c>
      <c r="Q926" s="249">
        <f t="shared" si="374"/>
        <v>2090.1117087200059</v>
      </c>
      <c r="R926" s="249">
        <f t="shared" si="374"/>
        <v>2136.0017958400031</v>
      </c>
      <c r="S926" s="249">
        <f t="shared" si="374"/>
        <v>2181.3804756000004</v>
      </c>
      <c r="T926" s="249">
        <f t="shared" si="374"/>
        <v>2226.2282323200116</v>
      </c>
      <c r="U926" s="249">
        <f t="shared" si="374"/>
        <v>2270.511516960009</v>
      </c>
      <c r="V926" s="249">
        <f t="shared" si="374"/>
        <v>2314.230846720006</v>
      </c>
      <c r="W926" s="249">
        <f t="shared" si="374"/>
        <v>2357.301090480003</v>
      </c>
      <c r="X926" s="249">
        <f t="shared" si="374"/>
        <v>2399.7114560000005</v>
      </c>
      <c r="Y926" s="249">
        <f t="shared" si="374"/>
        <v>2441.4103267200112</v>
      </c>
      <c r="Z926" s="249">
        <f t="shared" si="374"/>
        <v>2482.3961510400081</v>
      </c>
      <c r="AA926" s="249">
        <f t="shared" si="374"/>
        <v>2522.6054857600056</v>
      </c>
      <c r="AB926" s="249">
        <f t="shared" si="374"/>
        <v>2562.0019200000029</v>
      </c>
      <c r="AC926" s="249">
        <f t="shared" si="374"/>
        <v>2600.5598696000002</v>
      </c>
      <c r="AD926" s="249">
        <f t="shared" si="374"/>
        <v>2638.2578880000106</v>
      </c>
      <c r="AE926" s="249">
        <f t="shared" si="374"/>
        <v>2675.0377384800086</v>
      </c>
      <c r="AF926" s="249">
        <f t="shared" si="374"/>
        <v>2710.929108320006</v>
      </c>
      <c r="AG926" s="249">
        <f t="shared" si="374"/>
        <v>2745.9271703200029</v>
      </c>
      <c r="AH926" s="249">
        <f t="shared" si="374"/>
        <v>2780.0141328000004</v>
      </c>
    </row>
    <row r="927" spans="2:34" x14ac:dyDescent="0.25">
      <c r="B927" s="256" t="s">
        <v>256</v>
      </c>
      <c r="C927" s="249">
        <f t="shared" ref="C927:AH927" si="375">C541*C$575</f>
        <v>6201.570209647999</v>
      </c>
      <c r="D927" s="249">
        <f t="shared" si="375"/>
        <v>6267.2713019839994</v>
      </c>
      <c r="E927" s="249">
        <f t="shared" si="375"/>
        <v>7595.2709040382952</v>
      </c>
      <c r="F927" s="249">
        <f t="shared" si="375"/>
        <v>8943.4759636992749</v>
      </c>
      <c r="G927" s="249">
        <f t="shared" si="375"/>
        <v>10310.131651916659</v>
      </c>
      <c r="H927" s="249">
        <f t="shared" si="375"/>
        <v>11694.165726355241</v>
      </c>
      <c r="I927" s="249">
        <f t="shared" si="375"/>
        <v>13094.664606847999</v>
      </c>
      <c r="J927" s="249">
        <f t="shared" si="375"/>
        <v>16287.970131135529</v>
      </c>
      <c r="K927" s="249">
        <f t="shared" si="375"/>
        <v>19518.892211103641</v>
      </c>
      <c r="L927" s="249">
        <f t="shared" si="375"/>
        <v>22784.405853439759</v>
      </c>
      <c r="M927" s="249">
        <f t="shared" si="375"/>
        <v>26082.028249727879</v>
      </c>
      <c r="N927" s="249">
        <f t="shared" si="375"/>
        <v>29409.689478399996</v>
      </c>
      <c r="O927" s="249">
        <f t="shared" si="375"/>
        <v>30310.64919388017</v>
      </c>
      <c r="P927" s="249">
        <f t="shared" si="375"/>
        <v>31211.652946320126</v>
      </c>
      <c r="Q927" s="249">
        <f t="shared" si="375"/>
        <v>32113.256673520082</v>
      </c>
      <c r="R927" s="249">
        <f t="shared" si="375"/>
        <v>33016.271082080042</v>
      </c>
      <c r="S927" s="249">
        <f t="shared" si="375"/>
        <v>33921.397362600001</v>
      </c>
      <c r="T927" s="249">
        <f t="shared" si="375"/>
        <v>34828.737826080163</v>
      </c>
      <c r="U927" s="249">
        <f t="shared" si="375"/>
        <v>35738.440722600128</v>
      </c>
      <c r="V927" s="249">
        <f t="shared" si="375"/>
        <v>36650.703872640079</v>
      </c>
      <c r="W927" s="249">
        <f t="shared" si="375"/>
        <v>37565.821009640036</v>
      </c>
      <c r="X927" s="249">
        <f t="shared" si="375"/>
        <v>38483.864759999997</v>
      </c>
      <c r="Y927" s="249">
        <f t="shared" si="375"/>
        <v>39404.948213400166</v>
      </c>
      <c r="Z927" s="249">
        <f t="shared" si="375"/>
        <v>40328.723108960126</v>
      </c>
      <c r="AA927" s="249">
        <f t="shared" si="375"/>
        <v>41254.55004616009</v>
      </c>
      <c r="AB927" s="249">
        <f t="shared" si="375"/>
        <v>42181.388219520042</v>
      </c>
      <c r="AC927" s="249">
        <f t="shared" si="375"/>
        <v>43108.246451599996</v>
      </c>
      <c r="AD927" s="249">
        <f t="shared" si="375"/>
        <v>44034.635494080176</v>
      </c>
      <c r="AE927" s="249">
        <f t="shared" si="375"/>
        <v>44959.812655560134</v>
      </c>
      <c r="AF927" s="249">
        <f t="shared" si="375"/>
        <v>45882.510028960089</v>
      </c>
      <c r="AG927" s="249">
        <f t="shared" si="375"/>
        <v>46801.136692640037</v>
      </c>
      <c r="AH927" s="249">
        <f t="shared" si="375"/>
        <v>47714.161439999996</v>
      </c>
    </row>
    <row r="928" spans="2:34" x14ac:dyDescent="0.25">
      <c r="B928" s="256" t="s">
        <v>275</v>
      </c>
      <c r="C928" s="249">
        <f t="shared" ref="C928:AH928" si="376">C542*C$575</f>
        <v>38531.129696880009</v>
      </c>
      <c r="D928" s="249">
        <f t="shared" si="376"/>
        <v>38951.154703280001</v>
      </c>
      <c r="E928" s="249">
        <f t="shared" si="376"/>
        <v>47131.364633087367</v>
      </c>
      <c r="F928" s="249">
        <f t="shared" si="376"/>
        <v>55322.320194176471</v>
      </c>
      <c r="G928" s="249">
        <f t="shared" si="376"/>
        <v>63517.601533439134</v>
      </c>
      <c r="H928" s="249">
        <f t="shared" si="376"/>
        <v>71755.90733289627</v>
      </c>
      <c r="I928" s="249">
        <f t="shared" si="376"/>
        <v>80087.87945696</v>
      </c>
      <c r="J928" s="249">
        <f t="shared" si="376"/>
        <v>99389.059420285135</v>
      </c>
      <c r="K928" s="249">
        <f t="shared" si="376"/>
        <v>118926.52330582184</v>
      </c>
      <c r="L928" s="249">
        <f t="shared" si="376"/>
        <v>138716.39794790256</v>
      </c>
      <c r="M928" s="249">
        <f t="shared" si="376"/>
        <v>158754.07770134328</v>
      </c>
      <c r="N928" s="249">
        <f t="shared" si="376"/>
        <v>179028.83228</v>
      </c>
      <c r="O928" s="249">
        <f t="shared" si="376"/>
        <v>184605.23110840106</v>
      </c>
      <c r="P928" s="249">
        <f t="shared" si="376"/>
        <v>190267.0107996008</v>
      </c>
      <c r="Q928" s="249">
        <f t="shared" si="376"/>
        <v>195993.60983520054</v>
      </c>
      <c r="R928" s="249">
        <f t="shared" si="376"/>
        <v>201753.77329360027</v>
      </c>
      <c r="S928" s="249">
        <f t="shared" si="376"/>
        <v>207521.32493700003</v>
      </c>
      <c r="T928" s="249">
        <f t="shared" si="376"/>
        <v>213283.43881600109</v>
      </c>
      <c r="U928" s="249">
        <f t="shared" si="376"/>
        <v>219039.01143420083</v>
      </c>
      <c r="V928" s="249">
        <f t="shared" si="376"/>
        <v>224786.60094720052</v>
      </c>
      <c r="W928" s="249">
        <f t="shared" si="376"/>
        <v>230529.71086320031</v>
      </c>
      <c r="X928" s="249">
        <f t="shared" si="376"/>
        <v>236270.27835000004</v>
      </c>
      <c r="Y928" s="249">
        <f t="shared" si="376"/>
        <v>242003.1200568011</v>
      </c>
      <c r="Z928" s="249">
        <f t="shared" si="376"/>
        <v>247720.57235120083</v>
      </c>
      <c r="AA928" s="249">
        <f t="shared" si="376"/>
        <v>253420.20244080058</v>
      </c>
      <c r="AB928" s="249">
        <f t="shared" si="376"/>
        <v>259100.28354600028</v>
      </c>
      <c r="AC928" s="249">
        <f t="shared" si="376"/>
        <v>264758.709325</v>
      </c>
      <c r="AD928" s="249">
        <f t="shared" si="376"/>
        <v>270392.19935840112</v>
      </c>
      <c r="AE928" s="249">
        <f t="shared" si="376"/>
        <v>275996.53729800083</v>
      </c>
      <c r="AF928" s="249">
        <f t="shared" si="376"/>
        <v>281566.89525920054</v>
      </c>
      <c r="AG928" s="249">
        <f t="shared" si="376"/>
        <v>287097.82985520031</v>
      </c>
      <c r="AH928" s="249">
        <f t="shared" si="376"/>
        <v>292584.36978000001</v>
      </c>
    </row>
    <row r="929" spans="2:34" x14ac:dyDescent="0.25">
      <c r="B929" s="256" t="s">
        <v>283</v>
      </c>
      <c r="C929" s="249">
        <f t="shared" ref="C929:AH929" si="377">C543*C$575</f>
        <v>660.38055878400007</v>
      </c>
      <c r="D929" s="249">
        <f t="shared" si="377"/>
        <v>670.28199843200014</v>
      </c>
      <c r="E929" s="249">
        <f t="shared" si="377"/>
        <v>815.90712226558901</v>
      </c>
      <c r="F929" s="249">
        <f t="shared" si="377"/>
        <v>964.96341450880811</v>
      </c>
      <c r="G929" s="249">
        <f t="shared" si="377"/>
        <v>1117.2624774143849</v>
      </c>
      <c r="H929" s="249">
        <f t="shared" si="377"/>
        <v>1272.6288050112048</v>
      </c>
      <c r="I929" s="249">
        <f t="shared" si="377"/>
        <v>1430.896893568</v>
      </c>
      <c r="J929" s="249">
        <f t="shared" si="377"/>
        <v>1786.9366208767483</v>
      </c>
      <c r="K929" s="249">
        <f t="shared" si="377"/>
        <v>2149.7675966207607</v>
      </c>
      <c r="L929" s="249">
        <f t="shared" si="377"/>
        <v>2519.1501497343738</v>
      </c>
      <c r="M929" s="249">
        <f t="shared" si="377"/>
        <v>2894.9832141055867</v>
      </c>
      <c r="N929" s="249">
        <f t="shared" si="377"/>
        <v>3277.2363519999999</v>
      </c>
      <c r="O929" s="249">
        <f t="shared" si="377"/>
        <v>3391.1994948000183</v>
      </c>
      <c r="P929" s="249">
        <f t="shared" si="377"/>
        <v>3506.2497892800143</v>
      </c>
      <c r="Q929" s="249">
        <f t="shared" si="377"/>
        <v>3622.4914496000097</v>
      </c>
      <c r="R929" s="249">
        <f t="shared" si="377"/>
        <v>3740.0495158400049</v>
      </c>
      <c r="S929" s="249">
        <f t="shared" si="377"/>
        <v>3859.0196615999998</v>
      </c>
      <c r="T929" s="249">
        <f t="shared" si="377"/>
        <v>3979.4373054400194</v>
      </c>
      <c r="U929" s="249">
        <f t="shared" si="377"/>
        <v>4101.295549680015</v>
      </c>
      <c r="V929" s="249">
        <f t="shared" si="377"/>
        <v>4224.5310105600101</v>
      </c>
      <c r="W929" s="249">
        <f t="shared" si="377"/>
        <v>4349.0534746400053</v>
      </c>
      <c r="X929" s="249">
        <f t="shared" si="377"/>
        <v>4474.7478920000003</v>
      </c>
      <c r="Y929" s="249">
        <f t="shared" si="377"/>
        <v>4601.5631280000207</v>
      </c>
      <c r="Z929" s="249">
        <f t="shared" si="377"/>
        <v>4729.4191526400155</v>
      </c>
      <c r="AA929" s="249">
        <f t="shared" si="377"/>
        <v>4858.0764557600114</v>
      </c>
      <c r="AB929" s="249">
        <f t="shared" si="377"/>
        <v>4987.2244968000059</v>
      </c>
      <c r="AC929" s="249">
        <f t="shared" si="377"/>
        <v>5116.6161552000003</v>
      </c>
      <c r="AD929" s="249">
        <f t="shared" si="377"/>
        <v>5246.0753408000219</v>
      </c>
      <c r="AE929" s="249">
        <f t="shared" si="377"/>
        <v>5375.4770618400162</v>
      </c>
      <c r="AF929" s="249">
        <f t="shared" si="377"/>
        <v>5504.6629374400109</v>
      </c>
      <c r="AG929" s="249">
        <f t="shared" si="377"/>
        <v>5633.4400862400053</v>
      </c>
      <c r="AH929" s="249">
        <f t="shared" si="377"/>
        <v>5761.6352447999998</v>
      </c>
    </row>
    <row r="930" spans="2:34" x14ac:dyDescent="0.25">
      <c r="B930" s="256" t="s">
        <v>211</v>
      </c>
      <c r="C930" s="249">
        <f t="shared" ref="C930:AH930" si="378">C544*C$575</f>
        <v>12136.949971920001</v>
      </c>
      <c r="D930" s="249">
        <f t="shared" si="378"/>
        <v>12540.352559999999</v>
      </c>
      <c r="E930" s="249">
        <f t="shared" si="378"/>
        <v>15503.265368735789</v>
      </c>
      <c r="F930" s="249">
        <f t="shared" si="378"/>
        <v>18589.699046352154</v>
      </c>
      <c r="G930" s="249">
        <f t="shared" si="378"/>
        <v>21801.535701247703</v>
      </c>
      <c r="H930" s="249">
        <f t="shared" si="378"/>
        <v>25156.061066592087</v>
      </c>
      <c r="I930" s="249">
        <f t="shared" si="378"/>
        <v>28674.00180288</v>
      </c>
      <c r="J930" s="249">
        <f t="shared" si="378"/>
        <v>36333.267100990954</v>
      </c>
      <c r="K930" s="249">
        <f t="shared" si="378"/>
        <v>44376.889671295183</v>
      </c>
      <c r="L930" s="249">
        <f t="shared" si="378"/>
        <v>52812.98460211145</v>
      </c>
      <c r="M930" s="249">
        <f t="shared" si="378"/>
        <v>61639.162086015713</v>
      </c>
      <c r="N930" s="249">
        <f t="shared" si="378"/>
        <v>70850.003023999991</v>
      </c>
      <c r="O930" s="249">
        <f t="shared" si="378"/>
        <v>74420.988935600399</v>
      </c>
      <c r="P930" s="249">
        <f t="shared" si="378"/>
        <v>78092.409250800323</v>
      </c>
      <c r="Q930" s="249">
        <f t="shared" si="378"/>
        <v>81863.144949800204</v>
      </c>
      <c r="R930" s="249">
        <f t="shared" si="378"/>
        <v>85732.054126400108</v>
      </c>
      <c r="S930" s="249">
        <f t="shared" si="378"/>
        <v>89698.017581999986</v>
      </c>
      <c r="T930" s="249">
        <f t="shared" si="378"/>
        <v>93759.450642000462</v>
      </c>
      <c r="U930" s="249">
        <f t="shared" si="378"/>
        <v>97914.933366200348</v>
      </c>
      <c r="V930" s="249">
        <f t="shared" si="378"/>
        <v>102163.57649280025</v>
      </c>
      <c r="W930" s="249">
        <f t="shared" si="378"/>
        <v>106504.67942380012</v>
      </c>
      <c r="X930" s="249">
        <f t="shared" si="378"/>
        <v>110937.37336999997</v>
      </c>
      <c r="Y930" s="249">
        <f t="shared" si="378"/>
        <v>115460.21362740052</v>
      </c>
      <c r="Z930" s="249">
        <f t="shared" si="378"/>
        <v>120071.43782400037</v>
      </c>
      <c r="AA930" s="249">
        <f t="shared" si="378"/>
        <v>124769.44751760027</v>
      </c>
      <c r="AB930" s="249">
        <f t="shared" si="378"/>
        <v>129552.52578120012</v>
      </c>
      <c r="AC930" s="249">
        <f t="shared" si="378"/>
        <v>134418.86938699998</v>
      </c>
      <c r="AD930" s="249">
        <f t="shared" si="378"/>
        <v>139366.63457920056</v>
      </c>
      <c r="AE930" s="249">
        <f t="shared" si="378"/>
        <v>144393.83801880042</v>
      </c>
      <c r="AF930" s="249">
        <f t="shared" si="378"/>
        <v>149498.43158160028</v>
      </c>
      <c r="AG930" s="249">
        <f t="shared" si="378"/>
        <v>154678.24982080015</v>
      </c>
      <c r="AH930" s="249">
        <f t="shared" si="378"/>
        <v>159931.05898799998</v>
      </c>
    </row>
    <row r="931" spans="2:34" x14ac:dyDescent="0.25">
      <c r="B931" s="256" t="s">
        <v>414</v>
      </c>
      <c r="C931" s="249">
        <f t="shared" ref="C931:AH931" si="379">C545*C$575</f>
        <v>9373.8135012959992</v>
      </c>
      <c r="D931" s="249">
        <f t="shared" si="379"/>
        <v>9318.4394976479998</v>
      </c>
      <c r="E931" s="249">
        <f t="shared" si="379"/>
        <v>11113.875236620648</v>
      </c>
      <c r="F931" s="249">
        <f t="shared" si="379"/>
        <v>12884.243949696111</v>
      </c>
      <c r="G931" s="249">
        <f t="shared" si="379"/>
        <v>14629.116467251</v>
      </c>
      <c r="H931" s="249">
        <f t="shared" si="379"/>
        <v>16348.435899062459</v>
      </c>
      <c r="I931" s="249">
        <f t="shared" si="379"/>
        <v>18042.335670816003</v>
      </c>
      <c r="J931" s="249">
        <f t="shared" si="379"/>
        <v>22126.095622962566</v>
      </c>
      <c r="K931" s="249">
        <f t="shared" si="379"/>
        <v>26151.199847634725</v>
      </c>
      <c r="L931" s="249">
        <f t="shared" si="379"/>
        <v>30117.545996159686</v>
      </c>
      <c r="M931" s="249">
        <f t="shared" si="379"/>
        <v>34024.959768230241</v>
      </c>
      <c r="N931" s="249">
        <f t="shared" si="379"/>
        <v>37873.393291200002</v>
      </c>
      <c r="O931" s="249">
        <f t="shared" si="379"/>
        <v>38542.105797720222</v>
      </c>
      <c r="P931" s="249">
        <f t="shared" si="379"/>
        <v>39197.581113600158</v>
      </c>
      <c r="Q931" s="249">
        <f t="shared" si="379"/>
        <v>39840.246123960111</v>
      </c>
      <c r="R931" s="249">
        <f t="shared" si="379"/>
        <v>40470.560137920053</v>
      </c>
      <c r="S931" s="249">
        <f t="shared" si="379"/>
        <v>41088.906963000001</v>
      </c>
      <c r="T931" s="249">
        <f t="shared" si="379"/>
        <v>41695.631405280204</v>
      </c>
      <c r="U931" s="249">
        <f t="shared" si="379"/>
        <v>42290.878608480154</v>
      </c>
      <c r="V931" s="249">
        <f t="shared" si="379"/>
        <v>42874.637247360108</v>
      </c>
      <c r="W931" s="249">
        <f t="shared" si="379"/>
        <v>43446.686653440054</v>
      </c>
      <c r="X931" s="249">
        <f t="shared" si="379"/>
        <v>44006.883420000006</v>
      </c>
      <c r="Y931" s="249">
        <f t="shared" si="379"/>
        <v>44555.258048760195</v>
      </c>
      <c r="Z931" s="249">
        <f t="shared" si="379"/>
        <v>45091.844747040152</v>
      </c>
      <c r="AA931" s="249">
        <f t="shared" si="379"/>
        <v>45616.513957800104</v>
      </c>
      <c r="AB931" s="249">
        <f t="shared" si="379"/>
        <v>46129.042233360051</v>
      </c>
      <c r="AC931" s="249">
        <f t="shared" si="379"/>
        <v>46629.210665399994</v>
      </c>
      <c r="AD931" s="249">
        <f t="shared" si="379"/>
        <v>47116.922630400186</v>
      </c>
      <c r="AE931" s="249">
        <f t="shared" si="379"/>
        <v>47592.089680320154</v>
      </c>
      <c r="AF931" s="249">
        <f t="shared" si="379"/>
        <v>48054.513496080093</v>
      </c>
      <c r="AG931" s="249">
        <f t="shared" si="379"/>
        <v>48504.01783008004</v>
      </c>
      <c r="AH931" s="249">
        <f t="shared" si="379"/>
        <v>48940.386321600003</v>
      </c>
    </row>
    <row r="932" spans="2:34" x14ac:dyDescent="0.25">
      <c r="B932" s="256" t="s">
        <v>276</v>
      </c>
      <c r="C932" s="249">
        <f t="shared" ref="C932:AH932" si="380">C546*C$575</f>
        <v>10437.892007904</v>
      </c>
      <c r="D932" s="249">
        <f t="shared" si="380"/>
        <v>10565.953881599999</v>
      </c>
      <c r="E932" s="249">
        <f t="shared" si="380"/>
        <v>12808.216719878226</v>
      </c>
      <c r="F932" s="249">
        <f t="shared" si="380"/>
        <v>15078.571252819327</v>
      </c>
      <c r="G932" s="249">
        <f t="shared" si="380"/>
        <v>17375.152648959767</v>
      </c>
      <c r="H932" s="249">
        <f t="shared" si="380"/>
        <v>19700.597909894474</v>
      </c>
      <c r="I932" s="249">
        <f t="shared" si="380"/>
        <v>22058.037593664001</v>
      </c>
      <c r="J932" s="249">
        <f t="shared" si="380"/>
        <v>27446.036100709611</v>
      </c>
      <c r="K932" s="249">
        <f t="shared" si="380"/>
        <v>32909.9772178106</v>
      </c>
      <c r="L932" s="249">
        <f t="shared" si="380"/>
        <v>38432.457418162798</v>
      </c>
      <c r="M932" s="249">
        <f t="shared" si="380"/>
        <v>43980.704460723005</v>
      </c>
      <c r="N932" s="249">
        <f t="shared" si="380"/>
        <v>49518.565804800004</v>
      </c>
      <c r="O932" s="249">
        <f t="shared" si="380"/>
        <v>50894.106255160288</v>
      </c>
      <c r="P932" s="249">
        <f t="shared" si="380"/>
        <v>52203.470382000211</v>
      </c>
      <c r="Q932" s="249">
        <f t="shared" si="380"/>
        <v>53459.21261524014</v>
      </c>
      <c r="R932" s="249">
        <f t="shared" si="380"/>
        <v>54684.618730720067</v>
      </c>
      <c r="S932" s="249">
        <f t="shared" si="380"/>
        <v>55898.178283800007</v>
      </c>
      <c r="T932" s="249">
        <f t="shared" si="380"/>
        <v>57105.59741128028</v>
      </c>
      <c r="U932" s="249">
        <f t="shared" si="380"/>
        <v>58303.040321200206</v>
      </c>
      <c r="V932" s="249">
        <f t="shared" si="380"/>
        <v>59490.407034240154</v>
      </c>
      <c r="W932" s="249">
        <f t="shared" si="380"/>
        <v>60664.880363080068</v>
      </c>
      <c r="X932" s="249">
        <f t="shared" si="380"/>
        <v>61824.111084000018</v>
      </c>
      <c r="Y932" s="249">
        <f t="shared" si="380"/>
        <v>62973.30717900028</v>
      </c>
      <c r="Z932" s="249">
        <f t="shared" si="380"/>
        <v>64115.940403840221</v>
      </c>
      <c r="AA932" s="249">
        <f t="shared" si="380"/>
        <v>65245.41061384014</v>
      </c>
      <c r="AB932" s="249">
        <f t="shared" si="380"/>
        <v>66351.146824800075</v>
      </c>
      <c r="AC932" s="249">
        <f t="shared" si="380"/>
        <v>67427.232026000012</v>
      </c>
      <c r="AD932" s="249">
        <f t="shared" si="380"/>
        <v>68468.95964160029</v>
      </c>
      <c r="AE932" s="249">
        <f t="shared" si="380"/>
        <v>69484.416849000219</v>
      </c>
      <c r="AF932" s="249">
        <f t="shared" si="380"/>
        <v>70496.577409600141</v>
      </c>
      <c r="AG932" s="249">
        <f t="shared" si="380"/>
        <v>71538.141528240085</v>
      </c>
      <c r="AH932" s="249">
        <f t="shared" si="380"/>
        <v>72635.038684800005</v>
      </c>
    </row>
    <row r="933" spans="2:34" x14ac:dyDescent="0.25">
      <c r="B933" s="256" t="s">
        <v>429</v>
      </c>
      <c r="C933" s="249">
        <f t="shared" ref="C933:AH933" si="381">C547*C$575</f>
        <v>32579.791114127995</v>
      </c>
      <c r="D933" s="249">
        <f t="shared" si="381"/>
        <v>32751.466857791998</v>
      </c>
      <c r="E933" s="249">
        <f t="shared" si="381"/>
        <v>39487.662882085868</v>
      </c>
      <c r="F933" s="249">
        <f t="shared" si="381"/>
        <v>46265.353583433993</v>
      </c>
      <c r="G933" s="249">
        <f t="shared" si="381"/>
        <v>53081.580494207272</v>
      </c>
      <c r="H933" s="249">
        <f t="shared" si="381"/>
        <v>59939.009332589019</v>
      </c>
      <c r="I933" s="249">
        <f t="shared" si="381"/>
        <v>66841.858141439996</v>
      </c>
      <c r="J933" s="249">
        <f t="shared" si="381"/>
        <v>82833.571226877611</v>
      </c>
      <c r="K933" s="249">
        <f t="shared" si="381"/>
        <v>98935.077806071786</v>
      </c>
      <c r="L933" s="249">
        <f t="shared" si="381"/>
        <v>115143.03280273802</v>
      </c>
      <c r="M933" s="249">
        <f t="shared" si="381"/>
        <v>131450.60548316099</v>
      </c>
      <c r="N933" s="249">
        <f t="shared" si="381"/>
        <v>147850.34914079998</v>
      </c>
      <c r="O933" s="249">
        <f t="shared" si="381"/>
        <v>152027.80617168086</v>
      </c>
      <c r="P933" s="249">
        <f t="shared" si="381"/>
        <v>156216.32311320063</v>
      </c>
      <c r="Q933" s="249">
        <f t="shared" si="381"/>
        <v>160415.16438948043</v>
      </c>
      <c r="R933" s="249">
        <f t="shared" si="381"/>
        <v>164623.5207988802</v>
      </c>
      <c r="S933" s="249">
        <f t="shared" si="381"/>
        <v>168840.75440879998</v>
      </c>
      <c r="T933" s="249">
        <f t="shared" si="381"/>
        <v>173065.98270648086</v>
      </c>
      <c r="U933" s="249">
        <f t="shared" si="381"/>
        <v>177299.06027580061</v>
      </c>
      <c r="V933" s="249">
        <f t="shared" si="381"/>
        <v>181541.26911744039</v>
      </c>
      <c r="W933" s="249">
        <f t="shared" si="381"/>
        <v>185794.68244680023</v>
      </c>
      <c r="X933" s="249">
        <f t="shared" si="381"/>
        <v>190060.64131199996</v>
      </c>
      <c r="Y933" s="249">
        <f t="shared" si="381"/>
        <v>194339.36202804086</v>
      </c>
      <c r="Z933" s="249">
        <f t="shared" si="381"/>
        <v>198629.66139120067</v>
      </c>
      <c r="AA933" s="249">
        <f t="shared" si="381"/>
        <v>202929.41222532044</v>
      </c>
      <c r="AB933" s="249">
        <f t="shared" si="381"/>
        <v>207235.73211336019</v>
      </c>
      <c r="AC933" s="249">
        <f t="shared" si="381"/>
        <v>211545.74167979998</v>
      </c>
      <c r="AD933" s="249">
        <f t="shared" si="381"/>
        <v>215858.54545920086</v>
      </c>
      <c r="AE933" s="249">
        <f t="shared" si="381"/>
        <v>220172.95458432069</v>
      </c>
      <c r="AF933" s="249">
        <f t="shared" si="381"/>
        <v>224485.76470896043</v>
      </c>
      <c r="AG933" s="249">
        <f t="shared" si="381"/>
        <v>228793.0822680002</v>
      </c>
      <c r="AH933" s="249">
        <f t="shared" si="381"/>
        <v>233091.55131119996</v>
      </c>
    </row>
    <row r="934" spans="2:34" x14ac:dyDescent="0.25">
      <c r="B934" s="256" t="s">
        <v>212</v>
      </c>
      <c r="C934" s="249">
        <f t="shared" ref="C934:AH934" si="382">C548*C$575</f>
        <v>17311.613824528002</v>
      </c>
      <c r="D934" s="249">
        <f t="shared" si="382"/>
        <v>17827.556401424001</v>
      </c>
      <c r="E934" s="249">
        <f t="shared" si="382"/>
        <v>22024.902989068498</v>
      </c>
      <c r="F934" s="249">
        <f t="shared" si="382"/>
        <v>26447.852567942628</v>
      </c>
      <c r="G934" s="249">
        <f t="shared" si="382"/>
        <v>31103.647933797976</v>
      </c>
      <c r="H934" s="249">
        <f t="shared" si="382"/>
        <v>36000.419526432132</v>
      </c>
      <c r="I934" s="249">
        <f t="shared" si="382"/>
        <v>41146.523173567999</v>
      </c>
      <c r="J934" s="249">
        <f t="shared" si="382"/>
        <v>52253.296324542498</v>
      </c>
      <c r="K934" s="249">
        <f t="shared" si="382"/>
        <v>63946.548789093242</v>
      </c>
      <c r="L934" s="249">
        <f t="shared" si="382"/>
        <v>76243.949892991208</v>
      </c>
      <c r="M934" s="249">
        <f t="shared" si="382"/>
        <v>89163.141385413983</v>
      </c>
      <c r="N934" s="249">
        <f t="shared" si="382"/>
        <v>102721.54936479998</v>
      </c>
      <c r="O934" s="249">
        <f t="shared" si="382"/>
        <v>108176.98257524059</v>
      </c>
      <c r="P934" s="249">
        <f t="shared" si="382"/>
        <v>113829.40528512048</v>
      </c>
      <c r="Q934" s="249">
        <f t="shared" si="382"/>
        <v>119681.09228456031</v>
      </c>
      <c r="R934" s="249">
        <f t="shared" si="382"/>
        <v>125733.58742560016</v>
      </c>
      <c r="S934" s="249">
        <f t="shared" si="382"/>
        <v>131988.6841212</v>
      </c>
      <c r="T934" s="249">
        <f t="shared" si="382"/>
        <v>138448.93040360068</v>
      </c>
      <c r="U934" s="249">
        <f t="shared" si="382"/>
        <v>145117.24327760053</v>
      </c>
      <c r="V934" s="249">
        <f t="shared" si="382"/>
        <v>151996.11374592033</v>
      </c>
      <c r="W934" s="249">
        <f t="shared" si="382"/>
        <v>159088.00024152017</v>
      </c>
      <c r="X934" s="249">
        <f t="shared" si="382"/>
        <v>166395.353282</v>
      </c>
      <c r="Y934" s="249">
        <f t="shared" si="382"/>
        <v>173920.04189796079</v>
      </c>
      <c r="Z934" s="249">
        <f t="shared" si="382"/>
        <v>181664.27210672057</v>
      </c>
      <c r="AA934" s="249">
        <f t="shared" si="382"/>
        <v>189631.16836688036</v>
      </c>
      <c r="AB934" s="249">
        <f t="shared" si="382"/>
        <v>197824.2510348002</v>
      </c>
      <c r="AC934" s="249">
        <f t="shared" si="382"/>
        <v>206246.41709979999</v>
      </c>
      <c r="AD934" s="249">
        <f t="shared" si="382"/>
        <v>214900.48608448086</v>
      </c>
      <c r="AE934" s="249">
        <f t="shared" si="382"/>
        <v>223787.68801632067</v>
      </c>
      <c r="AF934" s="249">
        <f t="shared" si="382"/>
        <v>232907.45659024041</v>
      </c>
      <c r="AG934" s="249">
        <f t="shared" si="382"/>
        <v>242258.08789524023</v>
      </c>
      <c r="AH934" s="249">
        <f t="shared" si="382"/>
        <v>251838.555108</v>
      </c>
    </row>
    <row r="935" spans="2:34" x14ac:dyDescent="0.25">
      <c r="B935" s="256" t="s">
        <v>463</v>
      </c>
      <c r="C935" s="249">
        <f t="shared" ref="C935:AH935" si="383">C549*C$575</f>
        <v>232988.49131334407</v>
      </c>
      <c r="D935" s="249">
        <f t="shared" si="383"/>
        <v>234360.46616070403</v>
      </c>
      <c r="E935" s="249">
        <f t="shared" si="383"/>
        <v>282857.43080923782</v>
      </c>
      <c r="F935" s="249">
        <f t="shared" si="383"/>
        <v>331873.98091760924</v>
      </c>
      <c r="G935" s="249">
        <f t="shared" si="383"/>
        <v>381407.47085342213</v>
      </c>
      <c r="H935" s="249">
        <f t="shared" si="383"/>
        <v>431458.14106437279</v>
      </c>
      <c r="I935" s="249">
        <f t="shared" si="383"/>
        <v>482027.62483865611</v>
      </c>
      <c r="J935" s="249">
        <f t="shared" si="383"/>
        <v>598438.25654910272</v>
      </c>
      <c r="K935" s="249">
        <f t="shared" si="383"/>
        <v>716073.00405786862</v>
      </c>
      <c r="L935" s="249">
        <f t="shared" si="383"/>
        <v>834933.22812855453</v>
      </c>
      <c r="M935" s="249">
        <f t="shared" si="383"/>
        <v>955021.81075924064</v>
      </c>
      <c r="N935" s="249">
        <f t="shared" si="383"/>
        <v>1076337.5510784001</v>
      </c>
      <c r="O935" s="249">
        <f t="shared" si="383"/>
        <v>1109078.0480540863</v>
      </c>
      <c r="P935" s="249">
        <f t="shared" si="383"/>
        <v>1142093.2482086448</v>
      </c>
      <c r="Q935" s="249">
        <f t="shared" si="383"/>
        <v>1175333.5478976034</v>
      </c>
      <c r="R935" s="249">
        <f t="shared" si="383"/>
        <v>1208728.4319052817</v>
      </c>
      <c r="S935" s="249">
        <f t="shared" si="383"/>
        <v>1242218.6608104</v>
      </c>
      <c r="T935" s="249">
        <f t="shared" si="383"/>
        <v>1275774.0438976062</v>
      </c>
      <c r="U935" s="249">
        <f t="shared" si="383"/>
        <v>1309388.8312544047</v>
      </c>
      <c r="V935" s="249">
        <f t="shared" si="383"/>
        <v>1343056.6545177633</v>
      </c>
      <c r="W935" s="249">
        <f t="shared" si="383"/>
        <v>1376782.3279974419</v>
      </c>
      <c r="X935" s="249">
        <f t="shared" si="383"/>
        <v>1410569.6332000005</v>
      </c>
      <c r="Y935" s="249">
        <f t="shared" si="383"/>
        <v>1444410.4978680064</v>
      </c>
      <c r="Z935" s="249">
        <f t="shared" si="383"/>
        <v>1478295.4613856052</v>
      </c>
      <c r="AA935" s="249">
        <f t="shared" si="383"/>
        <v>1512229.6885384035</v>
      </c>
      <c r="AB935" s="249">
        <f t="shared" si="383"/>
        <v>1546223.4678009616</v>
      </c>
      <c r="AC935" s="249">
        <f t="shared" si="383"/>
        <v>1580287.7615096003</v>
      </c>
      <c r="AD935" s="249">
        <f t="shared" si="383"/>
        <v>1614427.7695436866</v>
      </c>
      <c r="AE935" s="249">
        <f t="shared" si="383"/>
        <v>1648650.5986204853</v>
      </c>
      <c r="AF935" s="249">
        <f t="shared" si="383"/>
        <v>1682973.6052979236</v>
      </c>
      <c r="AG935" s="249">
        <f t="shared" si="383"/>
        <v>1717418.4315745619</v>
      </c>
      <c r="AH935" s="249">
        <f t="shared" si="383"/>
        <v>1752005.6223072005</v>
      </c>
    </row>
    <row r="936" spans="2:34" x14ac:dyDescent="0.25">
      <c r="B936" s="256" t="s">
        <v>372</v>
      </c>
      <c r="C936" s="249">
        <f t="shared" ref="C936:AH936" si="384">C550*C$575</f>
        <v>1174.5514813760003</v>
      </c>
      <c r="D936" s="249">
        <f t="shared" si="384"/>
        <v>1178.6216761920002</v>
      </c>
      <c r="E936" s="249">
        <f t="shared" si="384"/>
        <v>1418.9977595903808</v>
      </c>
      <c r="F936" s="249">
        <f t="shared" si="384"/>
        <v>1660.6574676160142</v>
      </c>
      <c r="G936" s="249">
        <f t="shared" si="384"/>
        <v>1903.5178763263743</v>
      </c>
      <c r="H936" s="249">
        <f t="shared" si="384"/>
        <v>2147.5594422720078</v>
      </c>
      <c r="I936" s="249">
        <f t="shared" si="384"/>
        <v>2392.7723937280002</v>
      </c>
      <c r="J936" s="249">
        <f t="shared" si="384"/>
        <v>2962.4485602815148</v>
      </c>
      <c r="K936" s="249">
        <f t="shared" si="384"/>
        <v>3534.7699728639363</v>
      </c>
      <c r="L936" s="249">
        <f t="shared" si="384"/>
        <v>4109.5527979519575</v>
      </c>
      <c r="M936" s="249">
        <f t="shared" si="384"/>
        <v>4686.6022442367794</v>
      </c>
      <c r="N936" s="249">
        <f t="shared" si="384"/>
        <v>5265.683619200001</v>
      </c>
      <c r="O936" s="249">
        <f t="shared" si="384"/>
        <v>5408.6254835200307</v>
      </c>
      <c r="P936" s="249">
        <f t="shared" si="384"/>
        <v>5551.4788358400228</v>
      </c>
      <c r="Q936" s="249">
        <f t="shared" si="384"/>
        <v>5694.1678508800151</v>
      </c>
      <c r="R936" s="249">
        <f t="shared" si="384"/>
        <v>5836.6139004800089</v>
      </c>
      <c r="S936" s="249">
        <f t="shared" si="384"/>
        <v>5978.7604476000006</v>
      </c>
      <c r="T936" s="249">
        <f t="shared" si="384"/>
        <v>6120.5554545600316</v>
      </c>
      <c r="U936" s="249">
        <f t="shared" si="384"/>
        <v>6261.9224691200243</v>
      </c>
      <c r="V936" s="249">
        <f t="shared" si="384"/>
        <v>6402.8996620800153</v>
      </c>
      <c r="W936" s="249">
        <f t="shared" si="384"/>
        <v>6543.4206863200079</v>
      </c>
      <c r="X936" s="249">
        <f t="shared" si="384"/>
        <v>6683.5208359999997</v>
      </c>
      <c r="Y936" s="249">
        <f t="shared" si="384"/>
        <v>6823.1122629600313</v>
      </c>
      <c r="Z936" s="249">
        <f t="shared" si="384"/>
        <v>6962.2148086400239</v>
      </c>
      <c r="AA936" s="249">
        <f t="shared" si="384"/>
        <v>7100.7458249600149</v>
      </c>
      <c r="AB936" s="249">
        <f t="shared" si="384"/>
        <v>7238.7310910400083</v>
      </c>
      <c r="AC936" s="249">
        <f t="shared" si="384"/>
        <v>7376.110271200002</v>
      </c>
      <c r="AD936" s="249">
        <f t="shared" si="384"/>
        <v>7512.8917740800316</v>
      </c>
      <c r="AE936" s="249">
        <f t="shared" si="384"/>
        <v>7649.0455056000237</v>
      </c>
      <c r="AF936" s="249">
        <f t="shared" si="384"/>
        <v>7784.4285926400171</v>
      </c>
      <c r="AG936" s="249">
        <f t="shared" si="384"/>
        <v>7918.9997296000092</v>
      </c>
      <c r="AH936" s="249">
        <f t="shared" si="384"/>
        <v>8052.6137568000013</v>
      </c>
    </row>
    <row r="937" spans="2:34" x14ac:dyDescent="0.25">
      <c r="B937" s="256" t="s">
        <v>284</v>
      </c>
      <c r="C937" s="249">
        <f t="shared" ref="C937:AH937" si="385">C551*C$575</f>
        <v>6942.5190806399987</v>
      </c>
      <c r="D937" s="249">
        <f t="shared" si="385"/>
        <v>7045.1325127040009</v>
      </c>
      <c r="E937" s="249">
        <f t="shared" si="385"/>
        <v>8572.0113473278834</v>
      </c>
      <c r="F937" s="249">
        <f t="shared" si="385"/>
        <v>10132.205552268886</v>
      </c>
      <c r="G937" s="249">
        <f t="shared" si="385"/>
        <v>11723.57471999984</v>
      </c>
      <c r="H937" s="249">
        <f t="shared" si="385"/>
        <v>13344.778706688048</v>
      </c>
      <c r="I937" s="249">
        <f t="shared" si="385"/>
        <v>14994.762969472</v>
      </c>
      <c r="J937" s="249">
        <f t="shared" si="385"/>
        <v>18714.464454399462</v>
      </c>
      <c r="K937" s="249">
        <f t="shared" si="385"/>
        <v>22501.079059429994</v>
      </c>
      <c r="L937" s="249">
        <f t="shared" si="385"/>
        <v>26352.210095410923</v>
      </c>
      <c r="M937" s="249">
        <f t="shared" si="385"/>
        <v>30267.027292902265</v>
      </c>
      <c r="N937" s="249">
        <f t="shared" si="385"/>
        <v>34245.365440000001</v>
      </c>
      <c r="O937" s="249">
        <f t="shared" si="385"/>
        <v>35418.322024800196</v>
      </c>
      <c r="P937" s="249">
        <f t="shared" si="385"/>
        <v>36601.948743360146</v>
      </c>
      <c r="Q937" s="249">
        <f t="shared" si="385"/>
        <v>37796.663361600098</v>
      </c>
      <c r="R937" s="249">
        <f t="shared" si="385"/>
        <v>39002.779129600051</v>
      </c>
      <c r="S937" s="249">
        <f t="shared" si="385"/>
        <v>40220.346909599997</v>
      </c>
      <c r="T937" s="249">
        <f t="shared" si="385"/>
        <v>41449.485151360212</v>
      </c>
      <c r="U937" s="249">
        <f t="shared" si="385"/>
        <v>42689.618697440157</v>
      </c>
      <c r="V937" s="249">
        <f t="shared" si="385"/>
        <v>43939.032783360104</v>
      </c>
      <c r="W937" s="249">
        <f t="shared" si="385"/>
        <v>45195.260990880059</v>
      </c>
      <c r="X937" s="249">
        <f t="shared" si="385"/>
        <v>46455.987863999995</v>
      </c>
      <c r="Y937" s="249">
        <f t="shared" si="385"/>
        <v>47720.11653552021</v>
      </c>
      <c r="Z937" s="249">
        <f t="shared" si="385"/>
        <v>48986.592878080155</v>
      </c>
      <c r="AA937" s="249">
        <f t="shared" si="385"/>
        <v>50253.086998400104</v>
      </c>
      <c r="AB937" s="249">
        <f t="shared" si="385"/>
        <v>51516.83991168005</v>
      </c>
      <c r="AC937" s="249">
        <f t="shared" si="385"/>
        <v>52775.478870399995</v>
      </c>
      <c r="AD937" s="249">
        <f t="shared" si="385"/>
        <v>54027.348094720219</v>
      </c>
      <c r="AE937" s="249">
        <f t="shared" si="385"/>
        <v>55271.474544000164</v>
      </c>
      <c r="AF937" s="249">
        <f t="shared" si="385"/>
        <v>56507.098968320104</v>
      </c>
      <c r="AG937" s="249">
        <f t="shared" si="385"/>
        <v>57733.857781600062</v>
      </c>
      <c r="AH937" s="249">
        <f t="shared" si="385"/>
        <v>58951.448899200012</v>
      </c>
    </row>
    <row r="938" spans="2:34" x14ac:dyDescent="0.25">
      <c r="B938" s="256" t="s">
        <v>383</v>
      </c>
      <c r="C938" s="249">
        <f t="shared" ref="C938:AH938" si="386">C552*C$575</f>
        <v>42.376925184000001</v>
      </c>
      <c r="D938" s="249">
        <f t="shared" si="386"/>
        <v>43.403980799999999</v>
      </c>
      <c r="E938" s="249">
        <f t="shared" si="386"/>
        <v>53.325044121599284</v>
      </c>
      <c r="F938" s="249">
        <f t="shared" si="386"/>
        <v>63.670608691200542</v>
      </c>
      <c r="G938" s="249">
        <f t="shared" si="386"/>
        <v>74.442935500798995</v>
      </c>
      <c r="H938" s="249">
        <f t="shared" si="386"/>
        <v>85.653470822400294</v>
      </c>
      <c r="I938" s="249">
        <f t="shared" si="386"/>
        <v>97.307443200000009</v>
      </c>
      <c r="J938" s="249">
        <f t="shared" si="386"/>
        <v>122.82148454399648</v>
      </c>
      <c r="K938" s="249">
        <f t="shared" si="386"/>
        <v>149.38664632319731</v>
      </c>
      <c r="L938" s="249">
        <f t="shared" si="386"/>
        <v>177.02092799999815</v>
      </c>
      <c r="M938" s="249">
        <f t="shared" si="386"/>
        <v>205.72998942719909</v>
      </c>
      <c r="N938" s="249">
        <f t="shared" si="386"/>
        <v>235.54682880000004</v>
      </c>
      <c r="O938" s="249">
        <f t="shared" si="386"/>
        <v>246.51892224000142</v>
      </c>
      <c r="P938" s="249">
        <f t="shared" si="386"/>
        <v>257.79124224000105</v>
      </c>
      <c r="Q938" s="249">
        <f t="shared" si="386"/>
        <v>269.36421888000075</v>
      </c>
      <c r="R938" s="249">
        <f t="shared" si="386"/>
        <v>281.24946432000036</v>
      </c>
      <c r="S938" s="249">
        <f t="shared" si="386"/>
        <v>293.44066560000005</v>
      </c>
      <c r="T938" s="249">
        <f t="shared" si="386"/>
        <v>305.94471936000156</v>
      </c>
      <c r="U938" s="249">
        <f t="shared" si="386"/>
        <v>318.7558348800012</v>
      </c>
      <c r="V938" s="249">
        <f t="shared" si="386"/>
        <v>331.88290560000081</v>
      </c>
      <c r="W938" s="249">
        <f t="shared" si="386"/>
        <v>345.31348992000045</v>
      </c>
      <c r="X938" s="249">
        <f t="shared" si="386"/>
        <v>359.05612800000006</v>
      </c>
      <c r="Y938" s="249">
        <f t="shared" si="386"/>
        <v>373.10340096000169</v>
      </c>
      <c r="Z938" s="249">
        <f t="shared" si="386"/>
        <v>387.43910400000129</v>
      </c>
      <c r="AA938" s="249">
        <f t="shared" si="386"/>
        <v>402.1026048000009</v>
      </c>
      <c r="AB938" s="249">
        <f t="shared" si="386"/>
        <v>417.0515558400005</v>
      </c>
      <c r="AC938" s="249">
        <f t="shared" si="386"/>
        <v>432.31879679999997</v>
      </c>
      <c r="AD938" s="249">
        <f t="shared" si="386"/>
        <v>447.88101120000192</v>
      </c>
      <c r="AE938" s="249">
        <f t="shared" si="386"/>
        <v>463.74105600000138</v>
      </c>
      <c r="AF938" s="249">
        <f t="shared" si="386"/>
        <v>479.91349248000103</v>
      </c>
      <c r="AG938" s="249">
        <f t="shared" si="386"/>
        <v>496.35761664000057</v>
      </c>
      <c r="AH938" s="249">
        <f t="shared" si="386"/>
        <v>513.10080000000005</v>
      </c>
    </row>
    <row r="939" spans="2:34" x14ac:dyDescent="0.25">
      <c r="B939" s="256" t="s">
        <v>373</v>
      </c>
      <c r="C939" s="249">
        <f t="shared" ref="C939:AH939" si="387">C553*C$575</f>
        <v>16401.848587536002</v>
      </c>
      <c r="D939" s="249">
        <f t="shared" si="387"/>
        <v>16355.899438512</v>
      </c>
      <c r="E939" s="249">
        <f t="shared" si="387"/>
        <v>19812.751482297335</v>
      </c>
      <c r="F939" s="249">
        <f t="shared" si="387"/>
        <v>23567.465321366602</v>
      </c>
      <c r="G939" s="249">
        <f t="shared" si="387"/>
        <v>27624.114408806028</v>
      </c>
      <c r="H939" s="249">
        <f t="shared" si="387"/>
        <v>31882.020032736116</v>
      </c>
      <c r="I939" s="249">
        <f t="shared" si="387"/>
        <v>36214.807481183998</v>
      </c>
      <c r="J939" s="249">
        <f t="shared" si="387"/>
        <v>45523.824883813097</v>
      </c>
      <c r="K939" s="249">
        <f t="shared" si="387"/>
        <v>54990.048076203799</v>
      </c>
      <c r="L939" s="249">
        <f t="shared" si="387"/>
        <v>64567.006352485732</v>
      </c>
      <c r="M939" s="249">
        <f t="shared" si="387"/>
        <v>74261.278877318065</v>
      </c>
      <c r="N939" s="249">
        <f t="shared" si="387"/>
        <v>84093.048667200012</v>
      </c>
      <c r="O939" s="249">
        <f t="shared" si="387"/>
        <v>86989.158188280504</v>
      </c>
      <c r="P939" s="249">
        <f t="shared" si="387"/>
        <v>89824.359224880376</v>
      </c>
      <c r="Q939" s="249">
        <f t="shared" si="387"/>
        <v>92613.257324280261</v>
      </c>
      <c r="R939" s="249">
        <f t="shared" si="387"/>
        <v>95379.80702448012</v>
      </c>
      <c r="S939" s="249">
        <f t="shared" si="387"/>
        <v>98143.447419000018</v>
      </c>
      <c r="T939" s="249">
        <f t="shared" si="387"/>
        <v>100912.40051304051</v>
      </c>
      <c r="U939" s="249">
        <f t="shared" si="387"/>
        <v>103684.38632724038</v>
      </c>
      <c r="V939" s="249">
        <f t="shared" si="387"/>
        <v>106456.41515520026</v>
      </c>
      <c r="W939" s="249">
        <f t="shared" si="387"/>
        <v>109220.70231912012</v>
      </c>
      <c r="X939" s="249">
        <f t="shared" si="387"/>
        <v>111971.23183200002</v>
      </c>
      <c r="Y939" s="249">
        <f t="shared" si="387"/>
        <v>114708.38444064053</v>
      </c>
      <c r="Z939" s="249">
        <f t="shared" si="387"/>
        <v>117435.86795616039</v>
      </c>
      <c r="AA939" s="249">
        <f t="shared" si="387"/>
        <v>120153.56577876027</v>
      </c>
      <c r="AB939" s="249">
        <f t="shared" si="387"/>
        <v>122861.43908352012</v>
      </c>
      <c r="AC939" s="249">
        <f t="shared" si="387"/>
        <v>125559.3820866</v>
      </c>
      <c r="AD939" s="249">
        <f t="shared" si="387"/>
        <v>128247.26849760054</v>
      </c>
      <c r="AE939" s="249">
        <f t="shared" si="387"/>
        <v>130924.5663963604</v>
      </c>
      <c r="AF939" s="249">
        <f t="shared" si="387"/>
        <v>133590.30534744027</v>
      </c>
      <c r="AG939" s="249">
        <f t="shared" si="387"/>
        <v>136242.90815880016</v>
      </c>
      <c r="AH939" s="249">
        <f t="shared" si="387"/>
        <v>138881.13149520001</v>
      </c>
    </row>
    <row r="940" spans="2:34" x14ac:dyDescent="0.25">
      <c r="B940" s="256" t="s">
        <v>318</v>
      </c>
      <c r="C940" s="249">
        <f t="shared" ref="C940:AH940" si="388">C554*C$575</f>
        <v>14731.693133760002</v>
      </c>
      <c r="D940" s="249">
        <f t="shared" si="388"/>
        <v>14865.548395760003</v>
      </c>
      <c r="E940" s="249">
        <f t="shared" si="388"/>
        <v>17990.812277855755</v>
      </c>
      <c r="F940" s="249">
        <f t="shared" si="388"/>
        <v>21157.057411280181</v>
      </c>
      <c r="G940" s="249">
        <f t="shared" si="388"/>
        <v>24361.559882111673</v>
      </c>
      <c r="H940" s="249">
        <f t="shared" si="388"/>
        <v>27603.430859952103</v>
      </c>
      <c r="I940" s="249">
        <f t="shared" si="388"/>
        <v>30882.071071520008</v>
      </c>
      <c r="J940" s="249">
        <f t="shared" si="388"/>
        <v>38386.019896190897</v>
      </c>
      <c r="K940" s="249">
        <f t="shared" si="388"/>
        <v>45975.247558239171</v>
      </c>
      <c r="L940" s="249">
        <f t="shared" si="388"/>
        <v>53641.866337919448</v>
      </c>
      <c r="M940" s="249">
        <f t="shared" si="388"/>
        <v>61375.326932575728</v>
      </c>
      <c r="N940" s="249">
        <f t="shared" si="388"/>
        <v>69164.579272000003</v>
      </c>
      <c r="O940" s="249">
        <f t="shared" si="388"/>
        <v>71231.881852000399</v>
      </c>
      <c r="P940" s="249">
        <f t="shared" si="388"/>
        <v>73288.021396800308</v>
      </c>
      <c r="Q940" s="249">
        <f t="shared" si="388"/>
        <v>75333.786738400217</v>
      </c>
      <c r="R940" s="249">
        <f t="shared" si="388"/>
        <v>77371.529100800108</v>
      </c>
      <c r="S940" s="249">
        <f t="shared" si="388"/>
        <v>79403.195664000013</v>
      </c>
      <c r="T940" s="249">
        <f t="shared" si="388"/>
        <v>81428.488159200409</v>
      </c>
      <c r="U940" s="249">
        <f t="shared" si="388"/>
        <v>83446.589036400313</v>
      </c>
      <c r="V940" s="249">
        <f t="shared" si="388"/>
        <v>85458.580848000216</v>
      </c>
      <c r="W940" s="249">
        <f t="shared" si="388"/>
        <v>87465.976501400102</v>
      </c>
      <c r="X940" s="249">
        <f t="shared" si="388"/>
        <v>89469.879050000018</v>
      </c>
      <c r="Y940" s="249">
        <f t="shared" si="388"/>
        <v>91470.670957800408</v>
      </c>
      <c r="Z940" s="249">
        <f t="shared" si="388"/>
        <v>93467.881249600323</v>
      </c>
      <c r="AA940" s="249">
        <f t="shared" si="388"/>
        <v>95460.608595200203</v>
      </c>
      <c r="AB940" s="249">
        <f t="shared" si="388"/>
        <v>97447.367908800108</v>
      </c>
      <c r="AC940" s="249">
        <f t="shared" si="388"/>
        <v>99426.650433000017</v>
      </c>
      <c r="AD940" s="249">
        <f t="shared" si="388"/>
        <v>101397.74772960042</v>
      </c>
      <c r="AE940" s="249">
        <f t="shared" si="388"/>
        <v>103359.74093880031</v>
      </c>
      <c r="AF940" s="249">
        <f t="shared" si="388"/>
        <v>105310.38618880021</v>
      </c>
      <c r="AG940" s="249">
        <f t="shared" si="388"/>
        <v>107246.86308980011</v>
      </c>
      <c r="AH940" s="249">
        <f t="shared" si="388"/>
        <v>109166.58995999998</v>
      </c>
    </row>
    <row r="941" spans="2:34" x14ac:dyDescent="0.25">
      <c r="B941" s="256" t="s">
        <v>277</v>
      </c>
      <c r="C941" s="249">
        <f t="shared" ref="C941:AH941" si="389">C555*C$575</f>
        <v>6374.5628538239998</v>
      </c>
      <c r="D941" s="249">
        <f t="shared" si="389"/>
        <v>6519.7179970560001</v>
      </c>
      <c r="E941" s="249">
        <f t="shared" si="389"/>
        <v>7998.011712345492</v>
      </c>
      <c r="F941" s="249">
        <f t="shared" si="389"/>
        <v>9534.286256140882</v>
      </c>
      <c r="G941" s="249">
        <f t="shared" si="389"/>
        <v>11128.340348927852</v>
      </c>
      <c r="H941" s="249">
        <f t="shared" si="389"/>
        <v>12779.839807257647</v>
      </c>
      <c r="I941" s="249">
        <f t="shared" si="389"/>
        <v>14488.408478016001</v>
      </c>
      <c r="J941" s="249">
        <f t="shared" si="389"/>
        <v>18245.189290521077</v>
      </c>
      <c r="K941" s="249">
        <f t="shared" si="389"/>
        <v>22135.551164812397</v>
      </c>
      <c r="L941" s="249">
        <f t="shared" si="389"/>
        <v>26158.759783833331</v>
      </c>
      <c r="M941" s="249">
        <f t="shared" si="389"/>
        <v>30314.193623999865</v>
      </c>
      <c r="N941" s="249">
        <f t="shared" si="389"/>
        <v>34601.113008</v>
      </c>
      <c r="O941" s="249">
        <f t="shared" si="389"/>
        <v>36095.626464480207</v>
      </c>
      <c r="P941" s="249">
        <f t="shared" si="389"/>
        <v>37617.807870720157</v>
      </c>
      <c r="Q941" s="249">
        <f t="shared" si="389"/>
        <v>39166.978379760112</v>
      </c>
      <c r="R941" s="249">
        <f t="shared" si="389"/>
        <v>40742.397368640064</v>
      </c>
      <c r="S941" s="249">
        <f t="shared" si="389"/>
        <v>42343.182248400008</v>
      </c>
      <c r="T941" s="249">
        <f t="shared" si="389"/>
        <v>43968.54356928022</v>
      </c>
      <c r="U941" s="249">
        <f t="shared" si="389"/>
        <v>45617.470390800168</v>
      </c>
      <c r="V941" s="249">
        <f t="shared" si="389"/>
        <v>47288.674540800122</v>
      </c>
      <c r="W941" s="249">
        <f t="shared" si="389"/>
        <v>48980.67933528006</v>
      </c>
      <c r="X941" s="249">
        <f t="shared" si="389"/>
        <v>50691.987324000002</v>
      </c>
      <c r="Y941" s="249">
        <f t="shared" si="389"/>
        <v>52421.269562640235</v>
      </c>
      <c r="Z941" s="249">
        <f t="shared" si="389"/>
        <v>54167.227994880181</v>
      </c>
      <c r="AA941" s="249">
        <f t="shared" si="389"/>
        <v>55928.294341920126</v>
      </c>
      <c r="AB941" s="249">
        <f t="shared" si="389"/>
        <v>57702.80842128006</v>
      </c>
      <c r="AC941" s="249">
        <f t="shared" si="389"/>
        <v>59489.116632000005</v>
      </c>
      <c r="AD941" s="249">
        <f t="shared" si="389"/>
        <v>61285.537716480256</v>
      </c>
      <c r="AE941" s="249">
        <f t="shared" si="389"/>
        <v>63090.513707760183</v>
      </c>
      <c r="AF941" s="249">
        <f t="shared" si="389"/>
        <v>64902.637229760119</v>
      </c>
      <c r="AG941" s="249">
        <f t="shared" si="389"/>
        <v>66720.577603680067</v>
      </c>
      <c r="AH941" s="249">
        <f t="shared" si="389"/>
        <v>68542.865107200007</v>
      </c>
    </row>
    <row r="942" spans="2:34" x14ac:dyDescent="0.25">
      <c r="B942" s="256" t="s">
        <v>213</v>
      </c>
      <c r="C942" s="249">
        <f t="shared" ref="C942:AH942" si="390">C556*C$575</f>
        <v>4482.6908691840008</v>
      </c>
      <c r="D942" s="249">
        <f t="shared" si="390"/>
        <v>4613.9317410559997</v>
      </c>
      <c r="E942" s="249">
        <f t="shared" si="390"/>
        <v>5698.3569734783223</v>
      </c>
      <c r="F942" s="249">
        <f t="shared" si="390"/>
        <v>6841.1874332032585</v>
      </c>
      <c r="G942" s="249">
        <f t="shared" si="390"/>
        <v>8044.4036220414919</v>
      </c>
      <c r="H942" s="249">
        <f t="shared" si="390"/>
        <v>9309.9649598208343</v>
      </c>
      <c r="I942" s="249">
        <f t="shared" si="390"/>
        <v>10639.772639936004</v>
      </c>
      <c r="J942" s="249">
        <f t="shared" si="390"/>
        <v>13510.53320545241</v>
      </c>
      <c r="K942" s="249">
        <f t="shared" si="390"/>
        <v>16532.4673662717</v>
      </c>
      <c r="L942" s="249">
        <f t="shared" si="390"/>
        <v>19709.653656985392</v>
      </c>
      <c r="M942" s="249">
        <f t="shared" si="390"/>
        <v>23045.692321766295</v>
      </c>
      <c r="N942" s="249">
        <f t="shared" si="390"/>
        <v>26543.987782400003</v>
      </c>
      <c r="O942" s="249">
        <f t="shared" si="390"/>
        <v>27945.181416240157</v>
      </c>
      <c r="P942" s="249">
        <f t="shared" si="390"/>
        <v>29394.241356480117</v>
      </c>
      <c r="Q942" s="249">
        <f t="shared" si="390"/>
        <v>30891.489916320083</v>
      </c>
      <c r="R942" s="249">
        <f t="shared" si="390"/>
        <v>32437.131995840049</v>
      </c>
      <c r="S942" s="249">
        <f t="shared" si="390"/>
        <v>34031.406895200002</v>
      </c>
      <c r="T942" s="249">
        <f t="shared" si="390"/>
        <v>35674.569409600175</v>
      </c>
      <c r="U942" s="249">
        <f t="shared" si="390"/>
        <v>37367.035122560133</v>
      </c>
      <c r="V942" s="249">
        <f t="shared" si="390"/>
        <v>39109.314224640097</v>
      </c>
      <c r="W942" s="249">
        <f t="shared" si="390"/>
        <v>40902.015905520057</v>
      </c>
      <c r="X942" s="249">
        <f t="shared" si="390"/>
        <v>42745.696268000014</v>
      </c>
      <c r="Y942" s="249">
        <f t="shared" si="390"/>
        <v>44640.757555680204</v>
      </c>
      <c r="Z942" s="249">
        <f t="shared" si="390"/>
        <v>46587.409851840159</v>
      </c>
      <c r="AA942" s="249">
        <f t="shared" si="390"/>
        <v>48585.78903816011</v>
      </c>
      <c r="AB942" s="249">
        <f t="shared" si="390"/>
        <v>50635.841018400053</v>
      </c>
      <c r="AC942" s="249">
        <f t="shared" si="390"/>
        <v>52737.628618400006</v>
      </c>
      <c r="AD942" s="249">
        <f t="shared" si="390"/>
        <v>54891.232014080226</v>
      </c>
      <c r="AE942" s="249">
        <f t="shared" si="390"/>
        <v>57097.036508160185</v>
      </c>
      <c r="AF942" s="249">
        <f t="shared" si="390"/>
        <v>59355.513717280119</v>
      </c>
      <c r="AG942" s="249">
        <f t="shared" si="390"/>
        <v>61667.368174720061</v>
      </c>
      <c r="AH942" s="249">
        <f t="shared" si="390"/>
        <v>64033.098940800017</v>
      </c>
    </row>
    <row r="943" spans="2:34" x14ac:dyDescent="0.25">
      <c r="B943" s="256" t="s">
        <v>214</v>
      </c>
      <c r="C943" s="249">
        <f t="shared" ref="C943" si="391">C557*C$575</f>
        <v>4268.5109786880003</v>
      </c>
      <c r="D943" s="249">
        <f t="shared" ref="D943:AH943" si="392">D557*D$575</f>
        <v>4331.8892517119993</v>
      </c>
      <c r="E943" s="249">
        <f t="shared" si="392"/>
        <v>5278.4445491711276</v>
      </c>
      <c r="F943" s="249">
        <f t="shared" si="392"/>
        <v>6255.8105347584533</v>
      </c>
      <c r="G943" s="249">
        <f t="shared" si="392"/>
        <v>7265.892223180701</v>
      </c>
      <c r="H943" s="249">
        <f t="shared" si="392"/>
        <v>8310.4142178816292</v>
      </c>
      <c r="I943" s="249">
        <f t="shared" si="392"/>
        <v>9390.9950323199992</v>
      </c>
      <c r="J943" s="249">
        <f t="shared" si="392"/>
        <v>11797.30373437406</v>
      </c>
      <c r="K943" s="249">
        <f t="shared" si="392"/>
        <v>14288.922038476538</v>
      </c>
      <c r="L943" s="249">
        <f t="shared" si="392"/>
        <v>16868.706269183825</v>
      </c>
      <c r="M943" s="249">
        <f t="shared" si="392"/>
        <v>19538.165063577508</v>
      </c>
      <c r="N943" s="249">
        <f t="shared" si="392"/>
        <v>22298.210035199998</v>
      </c>
      <c r="O943" s="249">
        <f t="shared" si="392"/>
        <v>23266.041226560126</v>
      </c>
      <c r="P943" s="249">
        <f t="shared" si="392"/>
        <v>24259.653411840096</v>
      </c>
      <c r="Q943" s="249">
        <f t="shared" si="392"/>
        <v>25278.421544640059</v>
      </c>
      <c r="R943" s="249">
        <f t="shared" si="392"/>
        <v>26321.68687104003</v>
      </c>
      <c r="S943" s="249">
        <f t="shared" si="392"/>
        <v>27388.761206400002</v>
      </c>
      <c r="T943" s="249">
        <f t="shared" si="392"/>
        <v>28478.779274880137</v>
      </c>
      <c r="U943" s="249">
        <f t="shared" si="392"/>
        <v>29590.846560000107</v>
      </c>
      <c r="V943" s="249">
        <f t="shared" si="392"/>
        <v>30723.837788160075</v>
      </c>
      <c r="W943" s="249">
        <f t="shared" si="392"/>
        <v>31876.619544000034</v>
      </c>
      <c r="X943" s="249">
        <f t="shared" si="392"/>
        <v>33047.95824</v>
      </c>
      <c r="Y943" s="249">
        <f t="shared" si="392"/>
        <v>34236.811762560152</v>
      </c>
      <c r="Z943" s="249">
        <f t="shared" si="392"/>
        <v>35442.036115200113</v>
      </c>
      <c r="AA943" s="249">
        <f t="shared" si="392"/>
        <v>36662.306852160073</v>
      </c>
      <c r="AB943" s="249">
        <f t="shared" si="392"/>
        <v>37896.252641280036</v>
      </c>
      <c r="AC943" s="249">
        <f t="shared" si="392"/>
        <v>39142.515931199996</v>
      </c>
      <c r="AD943" s="249">
        <f t="shared" si="392"/>
        <v>40400.031006720157</v>
      </c>
      <c r="AE943" s="249">
        <f t="shared" si="392"/>
        <v>41667.772956480119</v>
      </c>
      <c r="AF943" s="249">
        <f t="shared" si="392"/>
        <v>42944.476798080083</v>
      </c>
      <c r="AG943" s="249">
        <f t="shared" si="392"/>
        <v>44228.977214400038</v>
      </c>
      <c r="AH943" s="249">
        <f t="shared" si="392"/>
        <v>45520.208236799997</v>
      </c>
    </row>
    <row r="945" spans="2:34" ht="15.6" x14ac:dyDescent="0.3">
      <c r="B945" s="1" t="s">
        <v>550</v>
      </c>
    </row>
    <row r="947" spans="2:34" x14ac:dyDescent="0.25">
      <c r="C947" s="311" t="s">
        <v>592</v>
      </c>
      <c r="D947" s="312"/>
      <c r="E947" s="312"/>
      <c r="F947" s="312"/>
      <c r="G947" s="312"/>
      <c r="H947" s="312"/>
      <c r="I947" s="312"/>
      <c r="J947" s="312"/>
      <c r="K947" s="312"/>
      <c r="L947" s="312"/>
      <c r="M947" s="312"/>
      <c r="N947" s="312"/>
      <c r="O947" s="312"/>
      <c r="P947" s="312"/>
      <c r="Q947" s="312"/>
      <c r="R947" s="312"/>
      <c r="S947" s="312"/>
      <c r="T947" s="312"/>
      <c r="U947" s="312"/>
      <c r="V947" s="312"/>
      <c r="W947" s="312"/>
      <c r="X947" s="312"/>
      <c r="Y947" s="312"/>
      <c r="Z947" s="312"/>
      <c r="AA947" s="312"/>
      <c r="AB947" s="312"/>
      <c r="AC947" s="312"/>
      <c r="AD947" s="312"/>
      <c r="AE947" s="312"/>
      <c r="AF947" s="312"/>
      <c r="AG947" s="312"/>
      <c r="AH947" s="313"/>
    </row>
    <row r="948" spans="2:34" x14ac:dyDescent="0.25">
      <c r="B948" s="254"/>
      <c r="C948" s="282">
        <v>2019</v>
      </c>
      <c r="D948" s="282">
        <v>2020</v>
      </c>
      <c r="E948" s="282">
        <v>2021</v>
      </c>
      <c r="F948" s="282">
        <v>2022</v>
      </c>
      <c r="G948" s="282">
        <v>2023</v>
      </c>
      <c r="H948" s="282">
        <v>2024</v>
      </c>
      <c r="I948" s="282">
        <v>2025</v>
      </c>
      <c r="J948" s="282">
        <v>2026</v>
      </c>
      <c r="K948" s="282">
        <v>2027</v>
      </c>
      <c r="L948" s="282">
        <v>2028</v>
      </c>
      <c r="M948" s="282">
        <v>2029</v>
      </c>
      <c r="N948" s="282">
        <v>2030</v>
      </c>
      <c r="O948" s="282">
        <v>2031</v>
      </c>
      <c r="P948" s="282">
        <v>2032</v>
      </c>
      <c r="Q948" s="282">
        <v>2033</v>
      </c>
      <c r="R948" s="282">
        <v>2034</v>
      </c>
      <c r="S948" s="282">
        <v>2035</v>
      </c>
      <c r="T948" s="282">
        <v>2036</v>
      </c>
      <c r="U948" s="282">
        <v>2037</v>
      </c>
      <c r="V948" s="282">
        <v>2038</v>
      </c>
      <c r="W948" s="282">
        <v>2039</v>
      </c>
      <c r="X948" s="282">
        <v>2040</v>
      </c>
      <c r="Y948" s="282">
        <v>2041</v>
      </c>
      <c r="Z948" s="282">
        <v>2042</v>
      </c>
      <c r="AA948" s="282">
        <v>2043</v>
      </c>
      <c r="AB948" s="282">
        <v>2044</v>
      </c>
      <c r="AC948" s="282">
        <v>2045</v>
      </c>
      <c r="AD948" s="282">
        <v>2046</v>
      </c>
      <c r="AE948" s="282">
        <v>2047</v>
      </c>
      <c r="AF948" s="282">
        <v>2048</v>
      </c>
      <c r="AG948" s="282">
        <v>2049</v>
      </c>
      <c r="AH948" s="282">
        <v>2050</v>
      </c>
    </row>
    <row r="949" spans="2:34" x14ac:dyDescent="0.25">
      <c r="B949" s="256" t="s">
        <v>286</v>
      </c>
      <c r="C949" s="295">
        <f t="shared" ref="C949:AH949" si="393">C380*C$576</f>
        <v>8973.5939752159975</v>
      </c>
      <c r="D949" s="295">
        <f t="shared" si="393"/>
        <v>9182.7285018080001</v>
      </c>
      <c r="E949" s="295">
        <f t="shared" si="393"/>
        <v>11276.039328076646</v>
      </c>
      <c r="F949" s="295">
        <f t="shared" si="393"/>
        <v>13458.858516432114</v>
      </c>
      <c r="G949" s="295">
        <f t="shared" si="393"/>
        <v>15731.363926425385</v>
      </c>
      <c r="H949" s="295">
        <f t="shared" si="393"/>
        <v>18091.591790457664</v>
      </c>
      <c r="I949" s="295">
        <f t="shared" si="393"/>
        <v>20537.127794848002</v>
      </c>
      <c r="J949" s="295">
        <f t="shared" si="393"/>
        <v>25893.41776852405</v>
      </c>
      <c r="K949" s="295">
        <f t="shared" si="393"/>
        <v>31450.810183935424</v>
      </c>
      <c r="L949" s="295">
        <f t="shared" si="393"/>
        <v>37208.603001471616</v>
      </c>
      <c r="M949" s="295">
        <f t="shared" si="393"/>
        <v>43166.649859807796</v>
      </c>
      <c r="N949" s="295">
        <f t="shared" si="393"/>
        <v>49324.771545600001</v>
      </c>
      <c r="O949" s="295">
        <f t="shared" si="393"/>
        <v>51510.959735600285</v>
      </c>
      <c r="P949" s="295">
        <f t="shared" si="393"/>
        <v>56299.705665280431</v>
      </c>
      <c r="Q949" s="295">
        <f t="shared" si="393"/>
        <v>59920.252068400288</v>
      </c>
      <c r="R949" s="295">
        <f t="shared" si="393"/>
        <v>63626.795134080145</v>
      </c>
      <c r="S949" s="295">
        <f t="shared" si="393"/>
        <v>67417.066030000002</v>
      </c>
      <c r="T949" s="295">
        <f t="shared" si="393"/>
        <v>71289.068323200627</v>
      </c>
      <c r="U949" s="295">
        <f t="shared" si="393"/>
        <v>75241.029161520462</v>
      </c>
      <c r="V949" s="295">
        <f t="shared" si="393"/>
        <v>79270.634381120311</v>
      </c>
      <c r="W949" s="295">
        <f t="shared" si="393"/>
        <v>83375.616277840163</v>
      </c>
      <c r="X949" s="295">
        <f t="shared" si="393"/>
        <v>87553.433107199991</v>
      </c>
      <c r="Y949" s="295">
        <f t="shared" si="393"/>
        <v>88840.261631999994</v>
      </c>
      <c r="Z949" s="295">
        <f t="shared" si="393"/>
        <v>90110.006224799989</v>
      </c>
      <c r="AA949" s="295">
        <f t="shared" si="393"/>
        <v>91361.283863999997</v>
      </c>
      <c r="AB949" s="295">
        <f t="shared" si="393"/>
        <v>92592.551534399987</v>
      </c>
      <c r="AC949" s="295">
        <f t="shared" si="393"/>
        <v>93802.567747199981</v>
      </c>
      <c r="AD949" s="295">
        <f t="shared" si="393"/>
        <v>94990.229469599988</v>
      </c>
      <c r="AE949" s="295">
        <f t="shared" si="393"/>
        <v>96154.858267200005</v>
      </c>
      <c r="AF949" s="295">
        <f t="shared" si="393"/>
        <v>97296.138767999975</v>
      </c>
      <c r="AG949" s="295">
        <f t="shared" si="393"/>
        <v>98414.035588800005</v>
      </c>
      <c r="AH949" s="295">
        <f t="shared" si="393"/>
        <v>99508.290278400003</v>
      </c>
    </row>
    <row r="950" spans="2:34" x14ac:dyDescent="0.25">
      <c r="B950" s="256" t="s">
        <v>431</v>
      </c>
      <c r="C950" s="295">
        <f t="shared" ref="C950:AH950" si="394">C381*C$576</f>
        <v>999.74595291200001</v>
      </c>
      <c r="D950" s="295">
        <f t="shared" si="394"/>
        <v>998.66566720000014</v>
      </c>
      <c r="E950" s="295">
        <f t="shared" si="394"/>
        <v>1196.3724580991839</v>
      </c>
      <c r="F950" s="295">
        <f t="shared" si="394"/>
        <v>1392.5827427008119</v>
      </c>
      <c r="G950" s="295">
        <f t="shared" si="394"/>
        <v>1587.1034368511785</v>
      </c>
      <c r="H950" s="295">
        <f t="shared" si="394"/>
        <v>1780.0188673824064</v>
      </c>
      <c r="I950" s="295">
        <f t="shared" si="394"/>
        <v>1971.421134464</v>
      </c>
      <c r="J950" s="295">
        <f t="shared" si="394"/>
        <v>2426.0407766271301</v>
      </c>
      <c r="K950" s="295">
        <f t="shared" si="394"/>
        <v>2876.8920640511469</v>
      </c>
      <c r="L950" s="295">
        <f t="shared" si="394"/>
        <v>3323.7846948095648</v>
      </c>
      <c r="M950" s="295">
        <f t="shared" si="394"/>
        <v>3766.5364118975822</v>
      </c>
      <c r="N950" s="295">
        <f t="shared" si="394"/>
        <v>4204.9833536000006</v>
      </c>
      <c r="O950" s="295">
        <f t="shared" si="394"/>
        <v>4291.5187670400246</v>
      </c>
      <c r="P950" s="295">
        <f t="shared" si="394"/>
        <v>4584.9440049600353</v>
      </c>
      <c r="Q950" s="295">
        <f t="shared" si="394"/>
        <v>4770.8165472000237</v>
      </c>
      <c r="R950" s="295">
        <f t="shared" si="394"/>
        <v>4953.324616320011</v>
      </c>
      <c r="S950" s="295">
        <f t="shared" si="394"/>
        <v>5131.9681959999989</v>
      </c>
      <c r="T950" s="295">
        <f t="shared" si="394"/>
        <v>5306.4130870400468</v>
      </c>
      <c r="U950" s="295">
        <f t="shared" si="394"/>
        <v>5476.5938829600345</v>
      </c>
      <c r="V950" s="295">
        <f t="shared" si="394"/>
        <v>5642.5094521600222</v>
      </c>
      <c r="W950" s="295">
        <f t="shared" si="394"/>
        <v>5804.3110518400108</v>
      </c>
      <c r="X950" s="295">
        <f t="shared" si="394"/>
        <v>5962.1401320000004</v>
      </c>
      <c r="Y950" s="295">
        <f t="shared" si="394"/>
        <v>5918.6595335999991</v>
      </c>
      <c r="Z950" s="295">
        <f t="shared" si="394"/>
        <v>5873.9998079999996</v>
      </c>
      <c r="AA950" s="295">
        <f t="shared" si="394"/>
        <v>5828.3216424000002</v>
      </c>
      <c r="AB950" s="295">
        <f t="shared" si="394"/>
        <v>5781.6318264000001</v>
      </c>
      <c r="AC950" s="295">
        <f t="shared" si="394"/>
        <v>5734.1317847999999</v>
      </c>
      <c r="AD950" s="295">
        <f t="shared" si="394"/>
        <v>5685.8260439999995</v>
      </c>
      <c r="AE950" s="295">
        <f t="shared" si="394"/>
        <v>5636.7983423999995</v>
      </c>
      <c r="AF950" s="295">
        <f t="shared" si="394"/>
        <v>5587.1459976000006</v>
      </c>
      <c r="AG950" s="295">
        <f t="shared" si="394"/>
        <v>5536.9029576000003</v>
      </c>
      <c r="AH950" s="295">
        <f t="shared" si="394"/>
        <v>5486.1144863999998</v>
      </c>
    </row>
    <row r="951" spans="2:34" x14ac:dyDescent="0.25">
      <c r="B951" s="256" t="s">
        <v>251</v>
      </c>
      <c r="C951" s="295">
        <f t="shared" ref="C951:AH951" si="395">C382*C$576</f>
        <v>34317.072706752006</v>
      </c>
      <c r="D951" s="295">
        <f t="shared" si="395"/>
        <v>34953.140162784002</v>
      </c>
      <c r="E951" s="295">
        <f t="shared" si="395"/>
        <v>42676.052622105024</v>
      </c>
      <c r="F951" s="295">
        <f t="shared" si="395"/>
        <v>50607.274465171642</v>
      </c>
      <c r="G951" s="295">
        <f t="shared" si="395"/>
        <v>58733.878199960818</v>
      </c>
      <c r="H951" s="295">
        <f t="shared" si="395"/>
        <v>67048.218477216258</v>
      </c>
      <c r="I951" s="295">
        <f t="shared" si="395"/>
        <v>75544.20809529601</v>
      </c>
      <c r="J951" s="295">
        <f t="shared" si="395"/>
        <v>94529.800513610084</v>
      </c>
      <c r="K951" s="295">
        <f t="shared" si="395"/>
        <v>113937.48543440436</v>
      </c>
      <c r="L951" s="295">
        <f t="shared" si="395"/>
        <v>133748.36186342261</v>
      </c>
      <c r="M951" s="295">
        <f t="shared" si="395"/>
        <v>153949.11062653371</v>
      </c>
      <c r="N951" s="295">
        <f t="shared" si="395"/>
        <v>174530.18400960002</v>
      </c>
      <c r="O951" s="295">
        <f t="shared" si="395"/>
        <v>180837.22789008103</v>
      </c>
      <c r="P951" s="295">
        <f t="shared" si="395"/>
        <v>196111.40572320155</v>
      </c>
      <c r="Q951" s="295">
        <f t="shared" si="395"/>
        <v>207127.78846368109</v>
      </c>
      <c r="R951" s="295">
        <f t="shared" si="395"/>
        <v>218308.20532992054</v>
      </c>
      <c r="S951" s="295">
        <f t="shared" si="395"/>
        <v>229663.45357200009</v>
      </c>
      <c r="T951" s="295">
        <f t="shared" si="395"/>
        <v>241199.01316992211</v>
      </c>
      <c r="U951" s="295">
        <f t="shared" si="395"/>
        <v>252918.17211168163</v>
      </c>
      <c r="V951" s="295">
        <f t="shared" si="395"/>
        <v>264827.20157376112</v>
      </c>
      <c r="W951" s="295">
        <f t="shared" si="395"/>
        <v>276932.31797616062</v>
      </c>
      <c r="X951" s="295">
        <f t="shared" si="395"/>
        <v>289237.74397920008</v>
      </c>
      <c r="Y951" s="295">
        <f t="shared" si="395"/>
        <v>292013.34648480004</v>
      </c>
      <c r="Z951" s="295">
        <f t="shared" si="395"/>
        <v>294806.14529760001</v>
      </c>
      <c r="AA951" s="295">
        <f t="shared" si="395"/>
        <v>297608.57674560003</v>
      </c>
      <c r="AB951" s="295">
        <f t="shared" si="395"/>
        <v>300409.80736320006</v>
      </c>
      <c r="AC951" s="295">
        <f t="shared" si="395"/>
        <v>303199.58590560011</v>
      </c>
      <c r="AD951" s="295">
        <f t="shared" si="395"/>
        <v>305973.23901120009</v>
      </c>
      <c r="AE951" s="295">
        <f t="shared" si="395"/>
        <v>308724.84570240008</v>
      </c>
      <c r="AF951" s="295">
        <f t="shared" si="395"/>
        <v>311440.91093280009</v>
      </c>
      <c r="AG951" s="295">
        <f t="shared" si="395"/>
        <v>314105.18450400006</v>
      </c>
      <c r="AH951" s="295">
        <f t="shared" si="395"/>
        <v>316704.15057600004</v>
      </c>
    </row>
    <row r="952" spans="2:34" x14ac:dyDescent="0.25">
      <c r="B952" s="256" t="s">
        <v>216</v>
      </c>
      <c r="C952" s="295">
        <f t="shared" ref="C952:AH952" si="396">C383*C$576</f>
        <v>13339.637726448002</v>
      </c>
      <c r="D952" s="295">
        <f t="shared" si="396"/>
        <v>13775.961964736</v>
      </c>
      <c r="E952" s="295">
        <f t="shared" si="396"/>
        <v>17068.009101446169</v>
      </c>
      <c r="F952" s="295">
        <f t="shared" si="396"/>
        <v>20554.491461952173</v>
      </c>
      <c r="G952" s="295">
        <f t="shared" si="396"/>
        <v>24242.836922674873</v>
      </c>
      <c r="H952" s="295">
        <f t="shared" si="396"/>
        <v>28140.827878800104</v>
      </c>
      <c r="I952" s="295">
        <f t="shared" si="396"/>
        <v>32256.447415488001</v>
      </c>
      <c r="J952" s="295">
        <f t="shared" si="396"/>
        <v>41082.066863179614</v>
      </c>
      <c r="K952" s="295">
        <f t="shared" si="396"/>
        <v>50421.693727890291</v>
      </c>
      <c r="L952" s="295">
        <f t="shared" si="396"/>
        <v>60293.649508018578</v>
      </c>
      <c r="M952" s="295">
        <f t="shared" si="396"/>
        <v>70716.014336018881</v>
      </c>
      <c r="N952" s="295">
        <f t="shared" si="396"/>
        <v>81706.770036800008</v>
      </c>
      <c r="O952" s="295">
        <f t="shared" si="396"/>
        <v>86296.475598160483</v>
      </c>
      <c r="P952" s="295">
        <f t="shared" si="396"/>
        <v>95405.937450560727</v>
      </c>
      <c r="Q952" s="295">
        <f t="shared" si="396"/>
        <v>102727.79456840051</v>
      </c>
      <c r="R952" s="295">
        <f t="shared" si="396"/>
        <v>110373.04294464027</v>
      </c>
      <c r="S952" s="295">
        <f t="shared" si="396"/>
        <v>118347.89978800001</v>
      </c>
      <c r="T952" s="295">
        <f t="shared" si="396"/>
        <v>126659.05667792112</v>
      </c>
      <c r="U952" s="295">
        <f t="shared" si="396"/>
        <v>135313.90362864087</v>
      </c>
      <c r="V952" s="295">
        <f t="shared" si="396"/>
        <v>144320.32671168059</v>
      </c>
      <c r="W952" s="295">
        <f t="shared" si="396"/>
        <v>153686.5945203203</v>
      </c>
      <c r="X952" s="295">
        <f t="shared" si="396"/>
        <v>163420.52897760001</v>
      </c>
      <c r="Y952" s="295">
        <f t="shared" si="396"/>
        <v>167931.72891840001</v>
      </c>
      <c r="Z952" s="295">
        <f t="shared" si="396"/>
        <v>172517.99351520001</v>
      </c>
      <c r="AA952" s="295">
        <f t="shared" si="396"/>
        <v>177176.6684424</v>
      </c>
      <c r="AB952" s="295">
        <f t="shared" si="396"/>
        <v>181904.54172000001</v>
      </c>
      <c r="AC952" s="295">
        <f t="shared" si="396"/>
        <v>186698.89614960001</v>
      </c>
      <c r="AD952" s="295">
        <f t="shared" si="396"/>
        <v>191558.17904640001</v>
      </c>
      <c r="AE952" s="295">
        <f t="shared" si="396"/>
        <v>196481.90929680003</v>
      </c>
      <c r="AF952" s="295">
        <f t="shared" si="396"/>
        <v>201469.61945519998</v>
      </c>
      <c r="AG952" s="295">
        <f t="shared" si="396"/>
        <v>206521.16464080001</v>
      </c>
      <c r="AH952" s="295">
        <f t="shared" si="396"/>
        <v>211636.28242800003</v>
      </c>
    </row>
    <row r="953" spans="2:34" x14ac:dyDescent="0.25">
      <c r="B953" s="256" t="s">
        <v>323</v>
      </c>
      <c r="C953" s="295">
        <f t="shared" ref="C953:AH953" si="397">C384*C$576</f>
        <v>18.834094640000004</v>
      </c>
      <c r="D953" s="295">
        <f t="shared" si="397"/>
        <v>18.991764608</v>
      </c>
      <c r="E953" s="295">
        <f t="shared" si="397"/>
        <v>22.976296089599686</v>
      </c>
      <c r="F953" s="295">
        <f t="shared" si="397"/>
        <v>27.016642352000229</v>
      </c>
      <c r="G953" s="295">
        <f t="shared" si="397"/>
        <v>31.114160947199586</v>
      </c>
      <c r="H953" s="295">
        <f t="shared" si="397"/>
        <v>35.26315015680013</v>
      </c>
      <c r="I953" s="295">
        <f t="shared" si="397"/>
        <v>39.453951968000005</v>
      </c>
      <c r="J953" s="295">
        <f t="shared" si="397"/>
        <v>49.044168115198588</v>
      </c>
      <c r="K953" s="295">
        <f t="shared" si="397"/>
        <v>58.748519814398932</v>
      </c>
      <c r="L953" s="295">
        <f t="shared" si="397"/>
        <v>68.546884940799288</v>
      </c>
      <c r="M953" s="295">
        <f t="shared" si="397"/>
        <v>78.449122188799649</v>
      </c>
      <c r="N953" s="295">
        <f t="shared" si="397"/>
        <v>88.417108800000008</v>
      </c>
      <c r="O953" s="295">
        <f t="shared" si="397"/>
        <v>91.104619080000518</v>
      </c>
      <c r="P953" s="295">
        <f t="shared" si="397"/>
        <v>98.247556000000785</v>
      </c>
      <c r="Q953" s="295">
        <f t="shared" si="397"/>
        <v>103.18170944000052</v>
      </c>
      <c r="R953" s="295">
        <f t="shared" si="397"/>
        <v>108.13028160000025</v>
      </c>
      <c r="S953" s="295">
        <f t="shared" si="397"/>
        <v>113.09209199999999</v>
      </c>
      <c r="T953" s="295">
        <f t="shared" si="397"/>
        <v>118.05095120000104</v>
      </c>
      <c r="U953" s="295">
        <f t="shared" si="397"/>
        <v>123.0444237600008</v>
      </c>
      <c r="V953" s="295">
        <f t="shared" si="397"/>
        <v>128.01833408000053</v>
      </c>
      <c r="W953" s="295">
        <f t="shared" si="397"/>
        <v>133.00000184000027</v>
      </c>
      <c r="X953" s="295">
        <f t="shared" si="397"/>
        <v>137.9681784</v>
      </c>
      <c r="Y953" s="295">
        <f t="shared" si="397"/>
        <v>138.32738160000002</v>
      </c>
      <c r="Z953" s="295">
        <f t="shared" si="397"/>
        <v>138.66508320000003</v>
      </c>
      <c r="AA953" s="295">
        <f t="shared" si="397"/>
        <v>138.95345760000001</v>
      </c>
      <c r="AB953" s="295">
        <f t="shared" si="397"/>
        <v>139.22033039999999</v>
      </c>
      <c r="AC953" s="295">
        <f t="shared" si="397"/>
        <v>139.4770848</v>
      </c>
      <c r="AD953" s="295">
        <f t="shared" si="397"/>
        <v>139.68324720000001</v>
      </c>
      <c r="AE953" s="295">
        <f t="shared" si="397"/>
        <v>139.86411360000002</v>
      </c>
      <c r="AF953" s="295">
        <f t="shared" si="397"/>
        <v>140.02980240000002</v>
      </c>
      <c r="AG953" s="295">
        <f t="shared" si="397"/>
        <v>140.16387120000002</v>
      </c>
      <c r="AH953" s="295">
        <f t="shared" si="397"/>
        <v>140.26758479999998</v>
      </c>
    </row>
    <row r="954" spans="2:34" x14ac:dyDescent="0.25">
      <c r="B954" s="256" t="s">
        <v>360</v>
      </c>
      <c r="C954" s="295">
        <f t="shared" ref="C954:AH954" si="398">C385*C$576</f>
        <v>24273.991813200006</v>
      </c>
      <c r="D954" s="295">
        <f t="shared" si="398"/>
        <v>24499.003663728003</v>
      </c>
      <c r="E954" s="295">
        <f t="shared" si="398"/>
        <v>29665.529806405993</v>
      </c>
      <c r="F954" s="295">
        <f t="shared" si="398"/>
        <v>34916.688076166698</v>
      </c>
      <c r="G954" s="295">
        <f t="shared" si="398"/>
        <v>40250.787124914656</v>
      </c>
      <c r="H954" s="295">
        <f t="shared" si="398"/>
        <v>45666.448267075364</v>
      </c>
      <c r="I954" s="295">
        <f t="shared" si="398"/>
        <v>51162.271568160002</v>
      </c>
      <c r="J954" s="295">
        <f t="shared" si="398"/>
        <v>63688.561103921369</v>
      </c>
      <c r="K954" s="295">
        <f t="shared" si="398"/>
        <v>76402.096674507426</v>
      </c>
      <c r="L954" s="295">
        <f t="shared" si="398"/>
        <v>89298.101319704685</v>
      </c>
      <c r="M954" s="295">
        <f t="shared" si="398"/>
        <v>102371.14361479632</v>
      </c>
      <c r="N954" s="295">
        <f t="shared" si="398"/>
        <v>115615.56260159999</v>
      </c>
      <c r="O954" s="295">
        <f t="shared" si="398"/>
        <v>119360.47154940065</v>
      </c>
      <c r="P954" s="295">
        <f t="shared" si="398"/>
        <v>128993.61515568101</v>
      </c>
      <c r="Q954" s="295">
        <f t="shared" si="398"/>
        <v>135779.16936168069</v>
      </c>
      <c r="R954" s="295">
        <f t="shared" si="398"/>
        <v>142626.47314176036</v>
      </c>
      <c r="S954" s="295">
        <f t="shared" si="398"/>
        <v>149533.67193000001</v>
      </c>
      <c r="T954" s="295">
        <f t="shared" si="398"/>
        <v>156498.42872352139</v>
      </c>
      <c r="U954" s="295">
        <f t="shared" si="398"/>
        <v>163518.14515032101</v>
      </c>
      <c r="V954" s="295">
        <f t="shared" si="398"/>
        <v>170590.1266809607</v>
      </c>
      <c r="W954" s="295">
        <f t="shared" si="398"/>
        <v>177711.52995408035</v>
      </c>
      <c r="X954" s="295">
        <f t="shared" si="398"/>
        <v>184879.62614880002</v>
      </c>
      <c r="Y954" s="295">
        <f t="shared" si="398"/>
        <v>185895.13709520001</v>
      </c>
      <c r="Z954" s="295">
        <f t="shared" si="398"/>
        <v>186886.0996128</v>
      </c>
      <c r="AA954" s="295">
        <f t="shared" si="398"/>
        <v>187853.0369112</v>
      </c>
      <c r="AB954" s="295">
        <f t="shared" si="398"/>
        <v>188796.59593200003</v>
      </c>
      <c r="AC954" s="295">
        <f t="shared" si="398"/>
        <v>189717.23625120003</v>
      </c>
      <c r="AD954" s="295">
        <f t="shared" si="398"/>
        <v>190614.89423520002</v>
      </c>
      <c r="AE954" s="295">
        <f t="shared" si="398"/>
        <v>191489.10323760001</v>
      </c>
      <c r="AF954" s="295">
        <f t="shared" si="398"/>
        <v>192339.502668</v>
      </c>
      <c r="AG954" s="295">
        <f t="shared" si="398"/>
        <v>193165.55517600002</v>
      </c>
      <c r="AH954" s="295">
        <f t="shared" si="398"/>
        <v>193966.6951296</v>
      </c>
    </row>
    <row r="955" spans="2:34" x14ac:dyDescent="0.25">
      <c r="B955" s="256" t="s">
        <v>259</v>
      </c>
      <c r="C955" s="295">
        <f t="shared" ref="C955:AH955" si="399">C386*C$576</f>
        <v>870.75512320000007</v>
      </c>
      <c r="D955" s="295">
        <f t="shared" si="399"/>
        <v>872.3760896</v>
      </c>
      <c r="E955" s="295">
        <f t="shared" si="399"/>
        <v>1048.5802598399857</v>
      </c>
      <c r="F955" s="295">
        <f t="shared" si="399"/>
        <v>1224.9267430400105</v>
      </c>
      <c r="G955" s="295">
        <f t="shared" si="399"/>
        <v>1401.2356607999811</v>
      </c>
      <c r="H955" s="295">
        <f t="shared" si="399"/>
        <v>1577.3142988800057</v>
      </c>
      <c r="I955" s="295">
        <f t="shared" si="399"/>
        <v>1753.0201087999999</v>
      </c>
      <c r="J955" s="295">
        <f t="shared" si="399"/>
        <v>2164.4060774399377</v>
      </c>
      <c r="K955" s="295">
        <f t="shared" si="399"/>
        <v>2574.8569599999532</v>
      </c>
      <c r="L955" s="295">
        <f t="shared" si="399"/>
        <v>2984.057036799969</v>
      </c>
      <c r="M955" s="295">
        <f t="shared" si="399"/>
        <v>3391.7624934399842</v>
      </c>
      <c r="N955" s="295">
        <f t="shared" si="399"/>
        <v>3797.7728000000002</v>
      </c>
      <c r="O955" s="295">
        <f t="shared" si="399"/>
        <v>3887.1122560000213</v>
      </c>
      <c r="P955" s="295">
        <f t="shared" si="399"/>
        <v>4164.6598400000321</v>
      </c>
      <c r="Q955" s="295">
        <f t="shared" si="399"/>
        <v>4346.0122880000217</v>
      </c>
      <c r="R955" s="295">
        <f t="shared" si="399"/>
        <v>4526.0160000000114</v>
      </c>
      <c r="S955" s="295">
        <f t="shared" si="399"/>
        <v>4704.6608000000006</v>
      </c>
      <c r="T955" s="295">
        <f t="shared" si="399"/>
        <v>4881.9912960000429</v>
      </c>
      <c r="U955" s="295">
        <f t="shared" si="399"/>
        <v>5057.9562240000314</v>
      </c>
      <c r="V955" s="295">
        <f t="shared" si="399"/>
        <v>5232.5683200000212</v>
      </c>
      <c r="W955" s="295">
        <f t="shared" si="399"/>
        <v>5405.8839680000101</v>
      </c>
      <c r="X955" s="295">
        <f t="shared" si="399"/>
        <v>5577.8822399999999</v>
      </c>
      <c r="Y955" s="295">
        <f t="shared" si="399"/>
        <v>5563.1385599999994</v>
      </c>
      <c r="Z955" s="295">
        <f t="shared" si="399"/>
        <v>5548.0665600000002</v>
      </c>
      <c r="AA955" s="295">
        <f t="shared" si="399"/>
        <v>5532.5721599999997</v>
      </c>
      <c r="AB955" s="295">
        <f t="shared" si="399"/>
        <v>5516.5478400000002</v>
      </c>
      <c r="AC955" s="295">
        <f t="shared" si="399"/>
        <v>5499.9321600000003</v>
      </c>
      <c r="AD955" s="295">
        <f t="shared" si="399"/>
        <v>5482.6828800000003</v>
      </c>
      <c r="AE955" s="295">
        <f t="shared" si="399"/>
        <v>5464.8096000000005</v>
      </c>
      <c r="AF955" s="295">
        <f t="shared" si="399"/>
        <v>5446.2412800000002</v>
      </c>
      <c r="AG955" s="295">
        <f t="shared" si="399"/>
        <v>5426.9721599999993</v>
      </c>
      <c r="AH955" s="295">
        <f t="shared" si="399"/>
        <v>5406.9388799999997</v>
      </c>
    </row>
    <row r="956" spans="2:34" x14ac:dyDescent="0.25">
      <c r="B956" s="256" t="s">
        <v>375</v>
      </c>
      <c r="C956" s="295">
        <f t="shared" ref="C956:AH956" si="400">C387*C$576</f>
        <v>13884.342067200003</v>
      </c>
      <c r="D956" s="295">
        <f t="shared" si="400"/>
        <v>14047.782443376003</v>
      </c>
      <c r="E956" s="295">
        <f t="shared" si="400"/>
        <v>17047.950710918169</v>
      </c>
      <c r="F956" s="295">
        <f t="shared" si="400"/>
        <v>20105.671303939373</v>
      </c>
      <c r="G956" s="295">
        <f t="shared" si="400"/>
        <v>23219.669669452487</v>
      </c>
      <c r="H956" s="295">
        <f t="shared" si="400"/>
        <v>26389.704184473696</v>
      </c>
      <c r="I956" s="295">
        <f t="shared" si="400"/>
        <v>29615.896817376004</v>
      </c>
      <c r="J956" s="295">
        <f t="shared" si="400"/>
        <v>36929.000144485333</v>
      </c>
      <c r="K956" s="295">
        <f t="shared" si="400"/>
        <v>44375.096874949602</v>
      </c>
      <c r="L956" s="295">
        <f t="shared" si="400"/>
        <v>51952.353090354649</v>
      </c>
      <c r="M956" s="295">
        <f t="shared" si="400"/>
        <v>59658.370764364525</v>
      </c>
      <c r="N956" s="295">
        <f t="shared" si="400"/>
        <v>67490.700096</v>
      </c>
      <c r="O956" s="295">
        <f t="shared" si="400"/>
        <v>69796.070814600389</v>
      </c>
      <c r="P956" s="295">
        <f t="shared" si="400"/>
        <v>75560.499912480591</v>
      </c>
      <c r="Q956" s="295">
        <f t="shared" si="400"/>
        <v>79675.240100160401</v>
      </c>
      <c r="R956" s="295">
        <f t="shared" si="400"/>
        <v>83840.431104000192</v>
      </c>
      <c r="S956" s="295">
        <f t="shared" si="400"/>
        <v>88054.279517999996</v>
      </c>
      <c r="T956" s="295">
        <f t="shared" si="400"/>
        <v>92315.398880640816</v>
      </c>
      <c r="U956" s="295">
        <f t="shared" si="400"/>
        <v>96623.624282400619</v>
      </c>
      <c r="V956" s="295">
        <f t="shared" si="400"/>
        <v>100979.61428352042</v>
      </c>
      <c r="W956" s="295">
        <f t="shared" si="400"/>
        <v>105384.91857840022</v>
      </c>
      <c r="X956" s="295">
        <f t="shared" si="400"/>
        <v>109840.842072</v>
      </c>
      <c r="Y956" s="295">
        <f t="shared" si="400"/>
        <v>110658.9873024</v>
      </c>
      <c r="Z956" s="295">
        <f t="shared" si="400"/>
        <v>111473.45350560002</v>
      </c>
      <c r="AA956" s="295">
        <f t="shared" si="400"/>
        <v>112284.74367359999</v>
      </c>
      <c r="AB956" s="295">
        <f t="shared" si="400"/>
        <v>113093.31768480001</v>
      </c>
      <c r="AC956" s="295">
        <f t="shared" si="400"/>
        <v>113899.4629632</v>
      </c>
      <c r="AD956" s="295">
        <f t="shared" si="400"/>
        <v>114703.59268080001</v>
      </c>
      <c r="AE956" s="295">
        <f t="shared" si="400"/>
        <v>115505.8361784</v>
      </c>
      <c r="AF956" s="295">
        <f t="shared" si="400"/>
        <v>116305.55753040002</v>
      </c>
      <c r="AG956" s="295">
        <f t="shared" si="400"/>
        <v>117101.99147040001</v>
      </c>
      <c r="AH956" s="295">
        <f t="shared" si="400"/>
        <v>117894.52003680002</v>
      </c>
    </row>
    <row r="957" spans="2:34" x14ac:dyDescent="0.25">
      <c r="B957" s="256" t="s">
        <v>448</v>
      </c>
      <c r="C957" s="295">
        <f t="shared" ref="C957:AH957" si="401">C388*C$576</f>
        <v>4590.603283391999</v>
      </c>
      <c r="D957" s="295">
        <f t="shared" si="401"/>
        <v>4616.896793599999</v>
      </c>
      <c r="E957" s="295">
        <f t="shared" si="401"/>
        <v>5562.8348891135238</v>
      </c>
      <c r="F957" s="295">
        <f t="shared" si="401"/>
        <v>6506.9398412032542</v>
      </c>
      <c r="G957" s="295">
        <f t="shared" si="401"/>
        <v>7448.3701263102985</v>
      </c>
      <c r="H957" s="295">
        <f t="shared" si="401"/>
        <v>8389.6881467616295</v>
      </c>
      <c r="I957" s="295">
        <f t="shared" si="401"/>
        <v>9334.3037748799979</v>
      </c>
      <c r="J957" s="295">
        <f t="shared" si="401"/>
        <v>11543.839159910067</v>
      </c>
      <c r="K957" s="295">
        <f t="shared" si="401"/>
        <v>13761.608472102147</v>
      </c>
      <c r="L957" s="295">
        <f t="shared" si="401"/>
        <v>15987.167208499031</v>
      </c>
      <c r="M957" s="295">
        <f t="shared" si="401"/>
        <v>18217.880918585513</v>
      </c>
      <c r="N957" s="295">
        <f t="shared" si="401"/>
        <v>20450.775643199999</v>
      </c>
      <c r="O957" s="295">
        <f t="shared" si="401"/>
        <v>20985.205498040112</v>
      </c>
      <c r="P957" s="295">
        <f t="shared" si="401"/>
        <v>22541.979115040172</v>
      </c>
      <c r="Q957" s="295">
        <f t="shared" si="401"/>
        <v>23585.051051520113</v>
      </c>
      <c r="R957" s="295">
        <f t="shared" si="401"/>
        <v>24625.719672960051</v>
      </c>
      <c r="S957" s="295">
        <f t="shared" si="401"/>
        <v>25663.562175999996</v>
      </c>
      <c r="T957" s="295">
        <f t="shared" si="401"/>
        <v>26697.991494720227</v>
      </c>
      <c r="U957" s="295">
        <f t="shared" si="401"/>
        <v>27728.628510240171</v>
      </c>
      <c r="V957" s="295">
        <f t="shared" si="401"/>
        <v>28755.340163200115</v>
      </c>
      <c r="W957" s="295">
        <f t="shared" si="401"/>
        <v>29778.086223760049</v>
      </c>
      <c r="X957" s="295">
        <f t="shared" si="401"/>
        <v>30796.849641599998</v>
      </c>
      <c r="Y957" s="295">
        <f t="shared" si="401"/>
        <v>30785.332317599998</v>
      </c>
      <c r="Z957" s="295">
        <f t="shared" si="401"/>
        <v>30770.351438399994</v>
      </c>
      <c r="AA957" s="295">
        <f t="shared" si="401"/>
        <v>30751.836796799995</v>
      </c>
      <c r="AB957" s="295">
        <f t="shared" si="401"/>
        <v>30729.744931199995</v>
      </c>
      <c r="AC957" s="295">
        <f t="shared" si="401"/>
        <v>30704.049095999995</v>
      </c>
      <c r="AD957" s="295">
        <f t="shared" si="401"/>
        <v>30674.956569599992</v>
      </c>
      <c r="AE957" s="295">
        <f t="shared" si="401"/>
        <v>30642.547588799996</v>
      </c>
      <c r="AF957" s="295">
        <f t="shared" si="401"/>
        <v>30606.89236079999</v>
      </c>
      <c r="AG957" s="295">
        <f t="shared" si="401"/>
        <v>30567.910648799992</v>
      </c>
      <c r="AH957" s="295">
        <f t="shared" si="401"/>
        <v>30525.749553599995</v>
      </c>
    </row>
    <row r="958" spans="2:34" x14ac:dyDescent="0.25">
      <c r="B958" s="256" t="s">
        <v>260</v>
      </c>
      <c r="C958" s="295">
        <f t="shared" ref="C958:AH958" si="402">C389*C$576</f>
        <v>573.12189176000004</v>
      </c>
      <c r="D958" s="295">
        <f t="shared" si="402"/>
        <v>578.33854199999996</v>
      </c>
      <c r="E958" s="295">
        <f t="shared" si="402"/>
        <v>699.76745011199046</v>
      </c>
      <c r="F958" s="295">
        <f t="shared" si="402"/>
        <v>822.53245177600706</v>
      </c>
      <c r="G958" s="295">
        <f t="shared" si="402"/>
        <v>946.45239935998711</v>
      </c>
      <c r="H958" s="295">
        <f t="shared" si="402"/>
        <v>1071.417331152004</v>
      </c>
      <c r="I958" s="295">
        <f t="shared" si="402"/>
        <v>1197.3482011200001</v>
      </c>
      <c r="J958" s="295">
        <f t="shared" si="402"/>
        <v>1486.3510063359572</v>
      </c>
      <c r="K958" s="295">
        <f t="shared" si="402"/>
        <v>1777.6319296319678</v>
      </c>
      <c r="L958" s="295">
        <f t="shared" si="402"/>
        <v>2070.9790321919786</v>
      </c>
      <c r="M958" s="295">
        <f t="shared" si="402"/>
        <v>2366.2778689599891</v>
      </c>
      <c r="N958" s="295">
        <f t="shared" si="402"/>
        <v>2663.4545280000002</v>
      </c>
      <c r="O958" s="295">
        <f t="shared" si="402"/>
        <v>2740.4999502000151</v>
      </c>
      <c r="P958" s="295">
        <f t="shared" si="402"/>
        <v>2951.7429216000237</v>
      </c>
      <c r="Q958" s="295">
        <f t="shared" si="402"/>
        <v>3096.5724044000153</v>
      </c>
      <c r="R958" s="295">
        <f t="shared" si="402"/>
        <v>3241.7184096000074</v>
      </c>
      <c r="S958" s="295">
        <f t="shared" si="402"/>
        <v>3387.0534900000002</v>
      </c>
      <c r="T958" s="295">
        <f t="shared" si="402"/>
        <v>3532.5200352000311</v>
      </c>
      <c r="U958" s="295">
        <f t="shared" si="402"/>
        <v>3678.0361308000238</v>
      </c>
      <c r="V958" s="295">
        <f t="shared" si="402"/>
        <v>3823.3854960000158</v>
      </c>
      <c r="W958" s="295">
        <f t="shared" si="402"/>
        <v>3968.284530400008</v>
      </c>
      <c r="X958" s="295">
        <f t="shared" si="402"/>
        <v>4112.4834360000004</v>
      </c>
      <c r="Y958" s="295">
        <f t="shared" si="402"/>
        <v>4118.5206240000007</v>
      </c>
      <c r="Z958" s="295">
        <f t="shared" si="402"/>
        <v>4123.265112</v>
      </c>
      <c r="AA958" s="295">
        <f t="shared" si="402"/>
        <v>4126.6979280000005</v>
      </c>
      <c r="AB958" s="295">
        <f t="shared" si="402"/>
        <v>4128.8354399999998</v>
      </c>
      <c r="AC958" s="295">
        <f t="shared" si="402"/>
        <v>4129.6917840000006</v>
      </c>
      <c r="AD958" s="295">
        <f t="shared" si="402"/>
        <v>4129.2699360000006</v>
      </c>
      <c r="AE958" s="295">
        <f t="shared" si="402"/>
        <v>4127.60412</v>
      </c>
      <c r="AF958" s="295">
        <f t="shared" si="402"/>
        <v>4124.783988000001</v>
      </c>
      <c r="AG958" s="295">
        <f t="shared" si="402"/>
        <v>4120.9408560000011</v>
      </c>
      <c r="AH958" s="295">
        <f t="shared" si="402"/>
        <v>4116.1781400000009</v>
      </c>
    </row>
    <row r="959" spans="2:34" x14ac:dyDescent="0.25">
      <c r="B959" s="256" t="s">
        <v>325</v>
      </c>
      <c r="C959" s="295">
        <f t="shared" ref="C959:AH959" si="403">C390*C$576</f>
        <v>54.322391392</v>
      </c>
      <c r="D959" s="295">
        <f t="shared" si="403"/>
        <v>54.847085056000004</v>
      </c>
      <c r="E959" s="295">
        <f t="shared" si="403"/>
        <v>66.430067289599094</v>
      </c>
      <c r="F959" s="295">
        <f t="shared" si="403"/>
        <v>78.204879312000671</v>
      </c>
      <c r="G959" s="295">
        <f t="shared" si="403"/>
        <v>90.165412249598774</v>
      </c>
      <c r="H959" s="295">
        <f t="shared" si="403"/>
        <v>102.30823509120037</v>
      </c>
      <c r="I959" s="295">
        <f t="shared" si="403"/>
        <v>114.627294752</v>
      </c>
      <c r="J959" s="295">
        <f t="shared" si="403"/>
        <v>142.69054804479589</v>
      </c>
      <c r="K959" s="295">
        <f t="shared" si="403"/>
        <v>171.16353854079691</v>
      </c>
      <c r="L959" s="295">
        <f t="shared" si="403"/>
        <v>200.02434851839791</v>
      </c>
      <c r="M959" s="295">
        <f t="shared" si="403"/>
        <v>229.25229488639894</v>
      </c>
      <c r="N959" s="295">
        <f t="shared" si="403"/>
        <v>258.81758400000001</v>
      </c>
      <c r="O959" s="295">
        <f t="shared" si="403"/>
        <v>267.08371044000154</v>
      </c>
      <c r="P959" s="295">
        <f t="shared" si="403"/>
        <v>288.47545584000227</v>
      </c>
      <c r="Q959" s="295">
        <f t="shared" si="403"/>
        <v>303.44295416000153</v>
      </c>
      <c r="R959" s="295">
        <f t="shared" si="403"/>
        <v>318.48297792000074</v>
      </c>
      <c r="S959" s="295">
        <f t="shared" si="403"/>
        <v>333.59428400000002</v>
      </c>
      <c r="T959" s="295">
        <f t="shared" si="403"/>
        <v>348.74488480000304</v>
      </c>
      <c r="U959" s="295">
        <f t="shared" si="403"/>
        <v>363.9468780000023</v>
      </c>
      <c r="V959" s="295">
        <f t="shared" si="403"/>
        <v>379.1820412800015</v>
      </c>
      <c r="W959" s="295">
        <f t="shared" si="403"/>
        <v>394.4476458400008</v>
      </c>
      <c r="X959" s="295">
        <f t="shared" si="403"/>
        <v>409.73841599999992</v>
      </c>
      <c r="Y959" s="295">
        <f t="shared" si="403"/>
        <v>411.31930080000001</v>
      </c>
      <c r="Z959" s="295">
        <f t="shared" si="403"/>
        <v>412.81377359999999</v>
      </c>
      <c r="AA959" s="295">
        <f t="shared" si="403"/>
        <v>414.20819040000003</v>
      </c>
      <c r="AB959" s="295">
        <f t="shared" si="403"/>
        <v>415.50346080000003</v>
      </c>
      <c r="AC959" s="295">
        <f t="shared" si="403"/>
        <v>416.71868640000002</v>
      </c>
      <c r="AD959" s="295">
        <f t="shared" si="403"/>
        <v>417.83658479999997</v>
      </c>
      <c r="AE959" s="295">
        <f t="shared" si="403"/>
        <v>418.86898080000003</v>
      </c>
      <c r="AF959" s="295">
        <f t="shared" si="403"/>
        <v>419.81587440000004</v>
      </c>
      <c r="AG959" s="295">
        <f t="shared" si="403"/>
        <v>420.6645312</v>
      </c>
      <c r="AH959" s="295">
        <f t="shared" si="403"/>
        <v>421.44405840000002</v>
      </c>
    </row>
    <row r="960" spans="2:34" x14ac:dyDescent="0.25">
      <c r="B960" s="256" t="s">
        <v>287</v>
      </c>
      <c r="C960" s="295">
        <f t="shared" ref="C960:AH960" si="404">C391*C$576</f>
        <v>42840.708048096007</v>
      </c>
      <c r="D960" s="295">
        <f t="shared" si="404"/>
        <v>43272.464762016003</v>
      </c>
      <c r="E960" s="295">
        <f t="shared" si="404"/>
        <v>52435.890786584889</v>
      </c>
      <c r="F960" s="295">
        <f t="shared" si="404"/>
        <v>61757.217467904513</v>
      </c>
      <c r="G960" s="295">
        <f t="shared" si="404"/>
        <v>71229.669640549429</v>
      </c>
      <c r="H960" s="295">
        <f t="shared" si="404"/>
        <v>80845.479514598686</v>
      </c>
      <c r="I960" s="295">
        <f t="shared" si="404"/>
        <v>90596.402983295993</v>
      </c>
      <c r="J960" s="295">
        <f t="shared" si="404"/>
        <v>112784.83268612796</v>
      </c>
      <c r="K960" s="295">
        <f t="shared" si="404"/>
        <v>135285.05388303116</v>
      </c>
      <c r="L960" s="295">
        <f t="shared" si="404"/>
        <v>158079.24578288474</v>
      </c>
      <c r="M960" s="295">
        <f t="shared" si="404"/>
        <v>181150.71620351914</v>
      </c>
      <c r="N960" s="295">
        <f t="shared" si="404"/>
        <v>204482.59708800001</v>
      </c>
      <c r="O960" s="295">
        <f t="shared" si="404"/>
        <v>210973.18872672122</v>
      </c>
      <c r="P960" s="295">
        <f t="shared" si="404"/>
        <v>227828.25771552176</v>
      </c>
      <c r="Q960" s="295">
        <f t="shared" si="404"/>
        <v>239600.15798544115</v>
      </c>
      <c r="R960" s="295">
        <f t="shared" si="404"/>
        <v>251423.17974144057</v>
      </c>
      <c r="S960" s="295">
        <f t="shared" si="404"/>
        <v>263286.26049600006</v>
      </c>
      <c r="T960" s="295">
        <f t="shared" si="404"/>
        <v>275178.89022624237</v>
      </c>
      <c r="U960" s="295">
        <f t="shared" si="404"/>
        <v>287091.78379056178</v>
      </c>
      <c r="V960" s="295">
        <f t="shared" si="404"/>
        <v>299016.48314496124</v>
      </c>
      <c r="W960" s="295">
        <f t="shared" si="404"/>
        <v>310945.44913488062</v>
      </c>
      <c r="X960" s="295">
        <f t="shared" si="404"/>
        <v>322870.90510079998</v>
      </c>
      <c r="Y960" s="295">
        <f t="shared" si="404"/>
        <v>323984.26700639998</v>
      </c>
      <c r="Z960" s="295">
        <f t="shared" si="404"/>
        <v>325007.29991519998</v>
      </c>
      <c r="AA960" s="295">
        <f t="shared" si="404"/>
        <v>325940.66184959997</v>
      </c>
      <c r="AB960" s="295">
        <f t="shared" si="404"/>
        <v>326785.20104160003</v>
      </c>
      <c r="AC960" s="295">
        <f t="shared" si="404"/>
        <v>327541.4058672</v>
      </c>
      <c r="AD960" s="295">
        <f t="shared" si="404"/>
        <v>328209.83838720003</v>
      </c>
      <c r="AE960" s="295">
        <f t="shared" si="404"/>
        <v>328790.18844</v>
      </c>
      <c r="AF960" s="295">
        <f t="shared" si="404"/>
        <v>329280.75956159999</v>
      </c>
      <c r="AG960" s="295">
        <f t="shared" si="404"/>
        <v>329679.24524639995</v>
      </c>
      <c r="AH960" s="295">
        <f t="shared" si="404"/>
        <v>329984.14609440003</v>
      </c>
    </row>
    <row r="961" spans="2:34" x14ac:dyDescent="0.25">
      <c r="B961" s="256" t="s">
        <v>326</v>
      </c>
      <c r="C961" s="295">
        <f t="shared" ref="C961:AH961" si="405">C392*C$576</f>
        <v>81.013399375999981</v>
      </c>
      <c r="D961" s="295">
        <f t="shared" si="405"/>
        <v>81.112188975999985</v>
      </c>
      <c r="E961" s="295">
        <f t="shared" si="405"/>
        <v>97.448771097598666</v>
      </c>
      <c r="F961" s="295">
        <f t="shared" si="405"/>
        <v>113.81470784320096</v>
      </c>
      <c r="G961" s="295">
        <f t="shared" si="405"/>
        <v>130.20537021439824</v>
      </c>
      <c r="H961" s="295">
        <f t="shared" si="405"/>
        <v>146.60958087360049</v>
      </c>
      <c r="I961" s="295">
        <f t="shared" si="405"/>
        <v>163.03163011199996</v>
      </c>
      <c r="J961" s="295">
        <f t="shared" si="405"/>
        <v>201.44663735039418</v>
      </c>
      <c r="K961" s="295">
        <f t="shared" si="405"/>
        <v>239.88924186239561</v>
      </c>
      <c r="L961" s="295">
        <f t="shared" si="405"/>
        <v>278.34847738879705</v>
      </c>
      <c r="M961" s="295">
        <f t="shared" si="405"/>
        <v>316.78982524799846</v>
      </c>
      <c r="N961" s="295">
        <f t="shared" si="405"/>
        <v>355.20935839999999</v>
      </c>
      <c r="O961" s="295">
        <f t="shared" si="405"/>
        <v>364.09462388000196</v>
      </c>
      <c r="P961" s="295">
        <f t="shared" si="405"/>
        <v>390.66819792000297</v>
      </c>
      <c r="Q961" s="295">
        <f t="shared" si="405"/>
        <v>408.29882808000195</v>
      </c>
      <c r="R961" s="295">
        <f t="shared" si="405"/>
        <v>425.82416448000095</v>
      </c>
      <c r="S961" s="295">
        <f t="shared" si="405"/>
        <v>443.20328000000006</v>
      </c>
      <c r="T961" s="295">
        <f t="shared" si="405"/>
        <v>460.44961248000396</v>
      </c>
      <c r="U961" s="295">
        <f t="shared" si="405"/>
        <v>477.53794296000297</v>
      </c>
      <c r="V961" s="295">
        <f t="shared" si="405"/>
        <v>494.42734432000196</v>
      </c>
      <c r="W961" s="295">
        <f t="shared" si="405"/>
        <v>511.16015496000097</v>
      </c>
      <c r="X961" s="295">
        <f t="shared" si="405"/>
        <v>527.64691199999993</v>
      </c>
      <c r="Y961" s="295">
        <f t="shared" si="405"/>
        <v>526.4080535999999</v>
      </c>
      <c r="Z961" s="295">
        <f t="shared" si="405"/>
        <v>525.00904559999992</v>
      </c>
      <c r="AA961" s="295">
        <f t="shared" si="405"/>
        <v>523.48118160000001</v>
      </c>
      <c r="AB961" s="295">
        <f t="shared" si="405"/>
        <v>521.83182479999982</v>
      </c>
      <c r="AC961" s="295">
        <f t="shared" si="405"/>
        <v>520.06649759999993</v>
      </c>
      <c r="AD961" s="295">
        <f t="shared" si="405"/>
        <v>518.21649359999992</v>
      </c>
      <c r="AE961" s="295">
        <f t="shared" si="405"/>
        <v>516.25972319999994</v>
      </c>
      <c r="AF961" s="295">
        <f t="shared" si="405"/>
        <v>514.21643519999998</v>
      </c>
      <c r="AG961" s="295">
        <f t="shared" si="405"/>
        <v>512.09583359999999</v>
      </c>
      <c r="AH961" s="295">
        <f t="shared" si="405"/>
        <v>509.93657519999999</v>
      </c>
    </row>
    <row r="962" spans="2:34" x14ac:dyDescent="0.25">
      <c r="B962" s="256" t="s">
        <v>405</v>
      </c>
      <c r="C962" s="295">
        <f t="shared" ref="C962:AH962" si="406">C393*C$576</f>
        <v>5276.8640387040004</v>
      </c>
      <c r="D962" s="295">
        <f t="shared" si="406"/>
        <v>5275.1401441759999</v>
      </c>
      <c r="E962" s="295">
        <f t="shared" si="406"/>
        <v>6325.8445919423129</v>
      </c>
      <c r="F962" s="295">
        <f t="shared" si="406"/>
        <v>7372.2872017536629</v>
      </c>
      <c r="G962" s="295">
        <f t="shared" si="406"/>
        <v>8413.5824679422858</v>
      </c>
      <c r="H962" s="295">
        <f t="shared" si="406"/>
        <v>9449.237673763233</v>
      </c>
      <c r="I962" s="295">
        <f t="shared" si="406"/>
        <v>10478.957501792003</v>
      </c>
      <c r="J962" s="295">
        <f t="shared" si="406"/>
        <v>12911.469856178828</v>
      </c>
      <c r="K962" s="295">
        <f t="shared" si="406"/>
        <v>15330.015917298919</v>
      </c>
      <c r="L962" s="295">
        <f t="shared" si="406"/>
        <v>17733.074578329419</v>
      </c>
      <c r="M962" s="295">
        <f t="shared" si="406"/>
        <v>20119.312170540707</v>
      </c>
      <c r="N962" s="295">
        <f t="shared" si="406"/>
        <v>22487.466734400001</v>
      </c>
      <c r="O962" s="295">
        <f t="shared" si="406"/>
        <v>22976.014642640126</v>
      </c>
      <c r="P962" s="295">
        <f t="shared" si="406"/>
        <v>24574.285429760192</v>
      </c>
      <c r="Q962" s="295">
        <f t="shared" si="406"/>
        <v>25601.455474480128</v>
      </c>
      <c r="R962" s="295">
        <f t="shared" si="406"/>
        <v>26618.590746240061</v>
      </c>
      <c r="S962" s="295">
        <f t="shared" si="406"/>
        <v>27626.387365999999</v>
      </c>
      <c r="T962" s="295">
        <f t="shared" si="406"/>
        <v>28625.186112640258</v>
      </c>
      <c r="U962" s="295">
        <f t="shared" si="406"/>
        <v>29615.323032000189</v>
      </c>
      <c r="V962" s="295">
        <f t="shared" si="406"/>
        <v>30597.457472960123</v>
      </c>
      <c r="W962" s="295">
        <f t="shared" si="406"/>
        <v>31572.36480456006</v>
      </c>
      <c r="X962" s="295">
        <f t="shared" si="406"/>
        <v>32540.815055999999</v>
      </c>
      <c r="Y962" s="295">
        <f t="shared" si="406"/>
        <v>32422.609202399995</v>
      </c>
      <c r="Z962" s="295">
        <f t="shared" si="406"/>
        <v>32306.580547200007</v>
      </c>
      <c r="AA962" s="295">
        <f t="shared" si="406"/>
        <v>32192.674478399997</v>
      </c>
      <c r="AB962" s="295">
        <f t="shared" si="406"/>
        <v>32080.566964800004</v>
      </c>
      <c r="AC962" s="295">
        <f t="shared" si="406"/>
        <v>31969.988587200001</v>
      </c>
      <c r="AD962" s="295">
        <f t="shared" si="406"/>
        <v>31860.939345600003</v>
      </c>
      <c r="AE962" s="295">
        <f t="shared" si="406"/>
        <v>31753.357346399996</v>
      </c>
      <c r="AF962" s="295">
        <f t="shared" si="406"/>
        <v>31646.903995199998</v>
      </c>
      <c r="AG962" s="295">
        <f t="shared" si="406"/>
        <v>31541.105988000003</v>
      </c>
      <c r="AH962" s="295">
        <f t="shared" si="406"/>
        <v>31435.453612800004</v>
      </c>
    </row>
    <row r="963" spans="2:34" x14ac:dyDescent="0.25">
      <c r="B963" s="256" t="s">
        <v>449</v>
      </c>
      <c r="C963" s="295">
        <f t="shared" ref="C963:AH963" si="407">C394*C$576</f>
        <v>3843.0571310399996</v>
      </c>
      <c r="D963" s="295">
        <f t="shared" si="407"/>
        <v>3859.8057126400008</v>
      </c>
      <c r="E963" s="295">
        <f t="shared" si="407"/>
        <v>4648.8390184319387</v>
      </c>
      <c r="F963" s="295">
        <f t="shared" si="407"/>
        <v>5440.4036946560464</v>
      </c>
      <c r="G963" s="295">
        <f t="shared" si="407"/>
        <v>6234.1890815999159</v>
      </c>
      <c r="H963" s="295">
        <f t="shared" si="407"/>
        <v>7030.8845720640256</v>
      </c>
      <c r="I963" s="295">
        <f t="shared" si="407"/>
        <v>7831.4316035200018</v>
      </c>
      <c r="J963" s="295">
        <f t="shared" si="407"/>
        <v>9694.5493057277217</v>
      </c>
      <c r="K963" s="295">
        <f t="shared" si="407"/>
        <v>11567.172108543793</v>
      </c>
      <c r="L963" s="295">
        <f t="shared" si="407"/>
        <v>13449.02425484786</v>
      </c>
      <c r="M963" s="295">
        <f t="shared" si="407"/>
        <v>15339.208366911931</v>
      </c>
      <c r="N963" s="295">
        <f t="shared" si="407"/>
        <v>17236.631448</v>
      </c>
      <c r="O963" s="295">
        <f t="shared" si="407"/>
        <v>17706.9512600001</v>
      </c>
      <c r="P963" s="295">
        <f t="shared" si="407"/>
        <v>19043.383004800147</v>
      </c>
      <c r="Q963" s="295">
        <f t="shared" si="407"/>
        <v>19950.000203600102</v>
      </c>
      <c r="R963" s="295">
        <f t="shared" si="407"/>
        <v>20858.291145600051</v>
      </c>
      <c r="S963" s="295">
        <f t="shared" si="407"/>
        <v>21767.937850000002</v>
      </c>
      <c r="T963" s="295">
        <f t="shared" si="407"/>
        <v>22678.613068800201</v>
      </c>
      <c r="U963" s="295">
        <f t="shared" si="407"/>
        <v>23590.031835600152</v>
      </c>
      <c r="V963" s="295">
        <f t="shared" si="407"/>
        <v>24502.0305264001</v>
      </c>
      <c r="W963" s="295">
        <f t="shared" si="407"/>
        <v>25414.433933200053</v>
      </c>
      <c r="X963" s="295">
        <f t="shared" si="407"/>
        <v>26327.042232000003</v>
      </c>
      <c r="Y963" s="295">
        <f t="shared" si="407"/>
        <v>26361.005796000005</v>
      </c>
      <c r="Z963" s="295">
        <f t="shared" si="407"/>
        <v>26392.591020000003</v>
      </c>
      <c r="AA963" s="295">
        <f t="shared" si="407"/>
        <v>26421.585048000004</v>
      </c>
      <c r="AB963" s="295">
        <f t="shared" si="407"/>
        <v>26447.777195999999</v>
      </c>
      <c r="AC963" s="295">
        <f t="shared" si="407"/>
        <v>26470.839491999999</v>
      </c>
      <c r="AD963" s="295">
        <f t="shared" si="407"/>
        <v>26490.884880000005</v>
      </c>
      <c r="AE963" s="295">
        <f t="shared" si="407"/>
        <v>26508.011099999996</v>
      </c>
      <c r="AF963" s="295">
        <f t="shared" si="407"/>
        <v>26522.363676000001</v>
      </c>
      <c r="AG963" s="295">
        <f t="shared" si="407"/>
        <v>26534.161980000004</v>
      </c>
      <c r="AH963" s="295">
        <f t="shared" si="407"/>
        <v>26543.510268000002</v>
      </c>
    </row>
    <row r="964" spans="2:34" x14ac:dyDescent="0.25">
      <c r="B964" s="256" t="s">
        <v>351</v>
      </c>
      <c r="C964" s="295">
        <f t="shared" ref="C964:AH964" si="408">C395*C$576</f>
        <v>96.101293392000002</v>
      </c>
      <c r="D964" s="295">
        <f t="shared" si="408"/>
        <v>97.891109232000005</v>
      </c>
      <c r="E964" s="295">
        <f t="shared" si="408"/>
        <v>119.62420041599837</v>
      </c>
      <c r="F964" s="295">
        <f t="shared" si="408"/>
        <v>142.07282402880122</v>
      </c>
      <c r="G964" s="295">
        <f t="shared" si="408"/>
        <v>165.21610298879773</v>
      </c>
      <c r="H964" s="295">
        <f t="shared" si="408"/>
        <v>189.05566216320065</v>
      </c>
      <c r="I964" s="295">
        <f t="shared" si="408"/>
        <v>213.5592504</v>
      </c>
      <c r="J964" s="295">
        <f t="shared" si="408"/>
        <v>267.94664689919227</v>
      </c>
      <c r="K964" s="295">
        <f t="shared" si="408"/>
        <v>323.88991689599408</v>
      </c>
      <c r="L964" s="295">
        <f t="shared" si="408"/>
        <v>381.32453667839599</v>
      </c>
      <c r="M964" s="295">
        <f t="shared" si="408"/>
        <v>440.22434138879794</v>
      </c>
      <c r="N964" s="295">
        <f t="shared" si="408"/>
        <v>500.56185599999998</v>
      </c>
      <c r="O964" s="295">
        <f t="shared" si="408"/>
        <v>520.13502984000286</v>
      </c>
      <c r="P964" s="295">
        <f t="shared" si="408"/>
        <v>565.62451440000427</v>
      </c>
      <c r="Q964" s="295">
        <f t="shared" si="408"/>
        <v>598.9445143200029</v>
      </c>
      <c r="R964" s="295">
        <f t="shared" si="408"/>
        <v>632.7759513600015</v>
      </c>
      <c r="S964" s="295">
        <f t="shared" si="408"/>
        <v>667.07060399999989</v>
      </c>
      <c r="T964" s="295">
        <f t="shared" si="408"/>
        <v>701.80754592000608</v>
      </c>
      <c r="U964" s="295">
        <f t="shared" si="408"/>
        <v>736.9646198400045</v>
      </c>
      <c r="V964" s="295">
        <f t="shared" si="408"/>
        <v>772.53465408000307</v>
      </c>
      <c r="W964" s="295">
        <f t="shared" si="408"/>
        <v>808.48623240000143</v>
      </c>
      <c r="X964" s="295">
        <f t="shared" si="408"/>
        <v>844.79607359999989</v>
      </c>
      <c r="Y964" s="295">
        <f t="shared" si="408"/>
        <v>853.01032320000013</v>
      </c>
      <c r="Z964" s="295">
        <f t="shared" si="408"/>
        <v>861.01423920000002</v>
      </c>
      <c r="AA964" s="295">
        <f t="shared" si="408"/>
        <v>868.76928720000001</v>
      </c>
      <c r="AB964" s="295">
        <f t="shared" si="408"/>
        <v>876.33005760000003</v>
      </c>
      <c r="AC964" s="295">
        <f t="shared" si="408"/>
        <v>883.6387487999998</v>
      </c>
      <c r="AD964" s="295">
        <f t="shared" si="408"/>
        <v>890.71141680000005</v>
      </c>
      <c r="AE964" s="295">
        <f t="shared" si="408"/>
        <v>897.56572319999998</v>
      </c>
      <c r="AF964" s="295">
        <f t="shared" si="408"/>
        <v>904.19363999999996</v>
      </c>
      <c r="AG964" s="295">
        <f t="shared" si="408"/>
        <v>910.63209599999982</v>
      </c>
      <c r="AH964" s="295">
        <f t="shared" si="408"/>
        <v>916.87466880000011</v>
      </c>
    </row>
    <row r="965" spans="2:34" x14ac:dyDescent="0.25">
      <c r="B965" s="256" t="s">
        <v>232</v>
      </c>
      <c r="C965" s="295">
        <f t="shared" ref="C965:AH965" si="409">C396*C$576</f>
        <v>3739.171092048</v>
      </c>
      <c r="D965" s="295">
        <f t="shared" si="409"/>
        <v>3841.2110399040007</v>
      </c>
      <c r="E965" s="295">
        <f t="shared" si="409"/>
        <v>4734.1011243455359</v>
      </c>
      <c r="F965" s="295">
        <f t="shared" si="409"/>
        <v>5671.1416962816475</v>
      </c>
      <c r="G965" s="295">
        <f t="shared" si="409"/>
        <v>6653.4769572095092</v>
      </c>
      <c r="H965" s="295">
        <f t="shared" si="409"/>
        <v>7682.3536406400281</v>
      </c>
      <c r="I965" s="295">
        <f t="shared" si="409"/>
        <v>8758.9873022400006</v>
      </c>
      <c r="J965" s="295">
        <f t="shared" si="409"/>
        <v>11095.693951372479</v>
      </c>
      <c r="K965" s="295">
        <f t="shared" si="409"/>
        <v>13544.598868818952</v>
      </c>
      <c r="L965" s="295">
        <f t="shared" si="409"/>
        <v>16108.307239449432</v>
      </c>
      <c r="M965" s="295">
        <f t="shared" si="409"/>
        <v>18789.358283135913</v>
      </c>
      <c r="N965" s="295">
        <f t="shared" si="409"/>
        <v>21590.174255999998</v>
      </c>
      <c r="O965" s="295">
        <f t="shared" si="409"/>
        <v>22676.885130480125</v>
      </c>
      <c r="P965" s="295">
        <f t="shared" si="409"/>
        <v>24931.511922240195</v>
      </c>
      <c r="Q965" s="295">
        <f t="shared" si="409"/>
        <v>26695.662280560133</v>
      </c>
      <c r="R965" s="295">
        <f t="shared" si="409"/>
        <v>28523.277982080061</v>
      </c>
      <c r="S965" s="295">
        <f t="shared" si="409"/>
        <v>30415.178010000003</v>
      </c>
      <c r="T965" s="295">
        <f t="shared" si="409"/>
        <v>32372.163576480281</v>
      </c>
      <c r="U965" s="295">
        <f t="shared" si="409"/>
        <v>34394.940770400215</v>
      </c>
      <c r="V965" s="295">
        <f t="shared" si="409"/>
        <v>36484.055879040148</v>
      </c>
      <c r="W965" s="295">
        <f t="shared" si="409"/>
        <v>38639.992922160076</v>
      </c>
      <c r="X965" s="295">
        <f t="shared" si="409"/>
        <v>40863.07859759999</v>
      </c>
      <c r="Y965" s="295">
        <f t="shared" si="409"/>
        <v>41761.809684</v>
      </c>
      <c r="Z965" s="295">
        <f t="shared" si="409"/>
        <v>42668.293903199999</v>
      </c>
      <c r="AA965" s="295">
        <f t="shared" si="409"/>
        <v>43582.312216800005</v>
      </c>
      <c r="AB965" s="295">
        <f t="shared" si="409"/>
        <v>44503.732375200001</v>
      </c>
      <c r="AC965" s="295">
        <f t="shared" si="409"/>
        <v>45432.312609599998</v>
      </c>
      <c r="AD965" s="295">
        <f t="shared" si="409"/>
        <v>46367.848346399995</v>
      </c>
      <c r="AE965" s="295">
        <f t="shared" si="409"/>
        <v>47309.986231200004</v>
      </c>
      <c r="AF965" s="295">
        <f t="shared" si="409"/>
        <v>48258.461764799998</v>
      </c>
      <c r="AG965" s="295">
        <f t="shared" si="409"/>
        <v>49212.958787999989</v>
      </c>
      <c r="AH965" s="295">
        <f t="shared" si="409"/>
        <v>50173.192137599995</v>
      </c>
    </row>
    <row r="966" spans="2:34" x14ac:dyDescent="0.25">
      <c r="B966" s="256" t="s">
        <v>361</v>
      </c>
      <c r="C966" s="295">
        <f t="shared" ref="C966:AH966" si="410">C397*C$576</f>
        <v>1063.4422055360001</v>
      </c>
      <c r="D966" s="295">
        <f t="shared" si="410"/>
        <v>1078.2143426719999</v>
      </c>
      <c r="E966" s="295">
        <f t="shared" si="410"/>
        <v>1311.581558937582</v>
      </c>
      <c r="F966" s="295">
        <f t="shared" si="410"/>
        <v>1550.8315453344132</v>
      </c>
      <c r="G966" s="295">
        <f t="shared" si="410"/>
        <v>1795.9280197119756</v>
      </c>
      <c r="H966" s="295">
        <f t="shared" si="410"/>
        <v>2046.8028699072074</v>
      </c>
      <c r="I966" s="295">
        <f t="shared" si="410"/>
        <v>2303.3773060160001</v>
      </c>
      <c r="J966" s="295">
        <f t="shared" si="410"/>
        <v>2879.9497883391168</v>
      </c>
      <c r="K966" s="295">
        <f t="shared" si="410"/>
        <v>3469.8505811007371</v>
      </c>
      <c r="L966" s="295">
        <f t="shared" si="410"/>
        <v>4072.8831573247571</v>
      </c>
      <c r="M966" s="295">
        <f t="shared" si="410"/>
        <v>4688.7978487167784</v>
      </c>
      <c r="N966" s="295">
        <f t="shared" si="410"/>
        <v>5317.3374111999992</v>
      </c>
      <c r="O966" s="295">
        <f t="shared" si="410"/>
        <v>5511.8859449600295</v>
      </c>
      <c r="P966" s="295">
        <f t="shared" si="410"/>
        <v>5980.4974028800461</v>
      </c>
      <c r="Q966" s="295">
        <f t="shared" si="410"/>
        <v>6319.7612918400318</v>
      </c>
      <c r="R966" s="295">
        <f t="shared" si="410"/>
        <v>6664.0278316800159</v>
      </c>
      <c r="S966" s="295">
        <f t="shared" si="410"/>
        <v>7013.1950159999997</v>
      </c>
      <c r="T966" s="295">
        <f t="shared" si="410"/>
        <v>7367.1439712000638</v>
      </c>
      <c r="U966" s="295">
        <f t="shared" si="410"/>
        <v>7725.7089770400489</v>
      </c>
      <c r="V966" s="295">
        <f t="shared" si="410"/>
        <v>8088.6871251200319</v>
      </c>
      <c r="W966" s="295">
        <f t="shared" si="410"/>
        <v>8455.8669730400161</v>
      </c>
      <c r="X966" s="295">
        <f t="shared" si="410"/>
        <v>8827.0298495999996</v>
      </c>
      <c r="Y966" s="295">
        <f t="shared" si="410"/>
        <v>8905.1490816000005</v>
      </c>
      <c r="Z966" s="295">
        <f t="shared" si="410"/>
        <v>8981.7876144000002</v>
      </c>
      <c r="AA966" s="295">
        <f t="shared" si="410"/>
        <v>9056.9490623999991</v>
      </c>
      <c r="AB966" s="295">
        <f t="shared" si="410"/>
        <v>9130.6810151999998</v>
      </c>
      <c r="AC966" s="295">
        <f t="shared" si="410"/>
        <v>9202.9798583999982</v>
      </c>
      <c r="AD966" s="295">
        <f t="shared" si="410"/>
        <v>9273.8473991999999</v>
      </c>
      <c r="AE966" s="295">
        <f t="shared" si="410"/>
        <v>9343.2384576000004</v>
      </c>
      <c r="AF966" s="295">
        <f t="shared" si="410"/>
        <v>9411.0825528000005</v>
      </c>
      <c r="AG966" s="295">
        <f t="shared" si="410"/>
        <v>9477.2712527999993</v>
      </c>
      <c r="AH966" s="295">
        <f t="shared" si="410"/>
        <v>9541.7515463999989</v>
      </c>
    </row>
    <row r="967" spans="2:34" x14ac:dyDescent="0.25">
      <c r="B967" s="256" t="s">
        <v>433</v>
      </c>
      <c r="C967" s="295">
        <f t="shared" ref="C967:AH967" si="411">C398*C$576</f>
        <v>862.48475744000007</v>
      </c>
      <c r="D967" s="295">
        <f t="shared" si="411"/>
        <v>857.21134319999999</v>
      </c>
      <c r="E967" s="295">
        <f t="shared" si="411"/>
        <v>1023.2118810239859</v>
      </c>
      <c r="F967" s="295">
        <f t="shared" si="411"/>
        <v>1188.57270089601</v>
      </c>
      <c r="G967" s="295">
        <f t="shared" si="411"/>
        <v>1353.2439505919817</v>
      </c>
      <c r="H967" s="295">
        <f t="shared" si="411"/>
        <v>1516.7463903360053</v>
      </c>
      <c r="I967" s="295">
        <f t="shared" si="411"/>
        <v>1678.4433852800003</v>
      </c>
      <c r="J967" s="295">
        <f t="shared" si="411"/>
        <v>2063.0101345279404</v>
      </c>
      <c r="K967" s="295">
        <f t="shared" si="411"/>
        <v>2442.7222468479554</v>
      </c>
      <c r="L967" s="295">
        <f t="shared" si="411"/>
        <v>2817.2815086079704</v>
      </c>
      <c r="M967" s="295">
        <f t="shared" si="411"/>
        <v>3186.8946127359854</v>
      </c>
      <c r="N967" s="295">
        <f t="shared" si="411"/>
        <v>3551.8653119999999</v>
      </c>
      <c r="O967" s="295">
        <f t="shared" si="411"/>
        <v>3619.08561280002</v>
      </c>
      <c r="P967" s="295">
        <f t="shared" si="411"/>
        <v>3860.21558560003</v>
      </c>
      <c r="Q967" s="295">
        <f t="shared" si="411"/>
        <v>4010.3841072000191</v>
      </c>
      <c r="R967" s="295">
        <f t="shared" si="411"/>
        <v>4157.7859008000096</v>
      </c>
      <c r="S967" s="295">
        <f t="shared" si="411"/>
        <v>4302.3514999999989</v>
      </c>
      <c r="T967" s="295">
        <f t="shared" si="411"/>
        <v>4444.0160960000385</v>
      </c>
      <c r="U967" s="295">
        <f t="shared" si="411"/>
        <v>4582.7587296000283</v>
      </c>
      <c r="V967" s="295">
        <f t="shared" si="411"/>
        <v>4718.533904000019</v>
      </c>
      <c r="W967" s="295">
        <f t="shared" si="411"/>
        <v>4851.26919920001</v>
      </c>
      <c r="X967" s="295">
        <f t="shared" si="411"/>
        <v>4980.9249119999995</v>
      </c>
      <c r="Y967" s="295">
        <f t="shared" si="411"/>
        <v>4942.6939679999996</v>
      </c>
      <c r="Z967" s="295">
        <f t="shared" si="411"/>
        <v>4903.9194480000006</v>
      </c>
      <c r="AA967" s="295">
        <f t="shared" si="411"/>
        <v>4864.5860160000002</v>
      </c>
      <c r="AB967" s="295">
        <f t="shared" si="411"/>
        <v>4824.6800400000002</v>
      </c>
      <c r="AC967" s="295">
        <f t="shared" si="411"/>
        <v>4784.2066319999994</v>
      </c>
      <c r="AD967" s="295">
        <f t="shared" si="411"/>
        <v>4743.2152080000005</v>
      </c>
      <c r="AE967" s="295">
        <f t="shared" si="411"/>
        <v>4701.738143999999</v>
      </c>
      <c r="AF967" s="295">
        <f t="shared" si="411"/>
        <v>4659.8725679999998</v>
      </c>
      <c r="AG967" s="295">
        <f t="shared" si="411"/>
        <v>4617.7036800000005</v>
      </c>
      <c r="AH967" s="295">
        <f t="shared" si="411"/>
        <v>4575.3030479999998</v>
      </c>
    </row>
    <row r="968" spans="2:34" x14ac:dyDescent="0.25">
      <c r="B968" s="256" t="s">
        <v>226</v>
      </c>
      <c r="C968" s="295">
        <f t="shared" ref="C968:AH968" si="412">C399*C$576</f>
        <v>887.60755108800004</v>
      </c>
      <c r="D968" s="295">
        <f t="shared" si="412"/>
        <v>906.07170600000018</v>
      </c>
      <c r="E968" s="295">
        <f t="shared" si="412"/>
        <v>1108.376379647985</v>
      </c>
      <c r="F968" s="295">
        <f t="shared" si="412"/>
        <v>1316.7936202176113</v>
      </c>
      <c r="G968" s="295">
        <f t="shared" si="412"/>
        <v>1531.1687698943792</v>
      </c>
      <c r="H968" s="295">
        <f t="shared" si="412"/>
        <v>1751.7008725920061</v>
      </c>
      <c r="I968" s="295">
        <f t="shared" si="412"/>
        <v>1978.7107257600005</v>
      </c>
      <c r="J968" s="295">
        <f t="shared" si="412"/>
        <v>2483.1717025151283</v>
      </c>
      <c r="K968" s="295">
        <f t="shared" si="412"/>
        <v>3002.4333728063457</v>
      </c>
      <c r="L968" s="295">
        <f t="shared" si="412"/>
        <v>3536.3090590463635</v>
      </c>
      <c r="M968" s="295">
        <f t="shared" si="412"/>
        <v>4084.7265601151817</v>
      </c>
      <c r="N968" s="295">
        <f t="shared" si="412"/>
        <v>4647.5810688000001</v>
      </c>
      <c r="O968" s="295">
        <f t="shared" si="412"/>
        <v>4833.3827358000281</v>
      </c>
      <c r="P968" s="295">
        <f t="shared" si="412"/>
        <v>5261.3138740800414</v>
      </c>
      <c r="Q968" s="295">
        <f t="shared" si="412"/>
        <v>5577.7067203200277</v>
      </c>
      <c r="R968" s="295">
        <f t="shared" si="412"/>
        <v>5900.3137209600145</v>
      </c>
      <c r="S968" s="295">
        <f t="shared" si="412"/>
        <v>6229.0636800000002</v>
      </c>
      <c r="T968" s="295">
        <f t="shared" si="412"/>
        <v>6563.8666392000578</v>
      </c>
      <c r="U968" s="295">
        <f t="shared" si="412"/>
        <v>6904.6014816000443</v>
      </c>
      <c r="V968" s="295">
        <f t="shared" si="412"/>
        <v>7251.038202240029</v>
      </c>
      <c r="W968" s="295">
        <f t="shared" si="412"/>
        <v>7602.9364936800157</v>
      </c>
      <c r="X968" s="295">
        <f t="shared" si="412"/>
        <v>7960.020199200002</v>
      </c>
      <c r="Y968" s="295">
        <f t="shared" si="412"/>
        <v>8053.6044096000005</v>
      </c>
      <c r="Z968" s="295">
        <f t="shared" si="412"/>
        <v>8145.8241696000005</v>
      </c>
      <c r="AA968" s="295">
        <f t="shared" si="412"/>
        <v>8236.4633783999998</v>
      </c>
      <c r="AB968" s="295">
        <f t="shared" si="412"/>
        <v>8325.4742928000014</v>
      </c>
      <c r="AC968" s="295">
        <f t="shared" si="412"/>
        <v>8412.6584015999997</v>
      </c>
      <c r="AD968" s="295">
        <f t="shared" si="412"/>
        <v>8497.9202184000005</v>
      </c>
      <c r="AE968" s="295">
        <f t="shared" si="412"/>
        <v>8581.2773328000003</v>
      </c>
      <c r="AF968" s="295">
        <f t="shared" si="412"/>
        <v>8662.6066175999986</v>
      </c>
      <c r="AG968" s="295">
        <f t="shared" si="412"/>
        <v>8742.0236616000002</v>
      </c>
      <c r="AH968" s="295">
        <f t="shared" si="412"/>
        <v>8819.4581064000013</v>
      </c>
    </row>
    <row r="969" spans="2:34" x14ac:dyDescent="0.25">
      <c r="B969" s="256" t="s">
        <v>362</v>
      </c>
      <c r="C969" s="295">
        <f t="shared" ref="C969:AH969" si="413">C400*C$576</f>
        <v>134906.22933710401</v>
      </c>
      <c r="D969" s="295">
        <f t="shared" si="413"/>
        <v>135871.37518334403</v>
      </c>
      <c r="E969" s="295">
        <f t="shared" si="413"/>
        <v>164145.637658705</v>
      </c>
      <c r="F969" s="295">
        <f t="shared" si="413"/>
        <v>192720.44274981285</v>
      </c>
      <c r="G969" s="295">
        <f t="shared" si="413"/>
        <v>221569.48761315539</v>
      </c>
      <c r="H969" s="295">
        <f t="shared" si="413"/>
        <v>250670.76915559772</v>
      </c>
      <c r="I969" s="295">
        <f t="shared" si="413"/>
        <v>280003.33745625598</v>
      </c>
      <c r="J969" s="295">
        <f t="shared" si="413"/>
        <v>347469.94944022037</v>
      </c>
      <c r="K969" s="295">
        <f t="shared" si="413"/>
        <v>415469.65843018767</v>
      </c>
      <c r="L969" s="295">
        <f t="shared" si="413"/>
        <v>483947.10563027981</v>
      </c>
      <c r="M969" s="295">
        <f t="shared" si="413"/>
        <v>552850.59569713671</v>
      </c>
      <c r="N969" s="295">
        <f t="shared" si="413"/>
        <v>622129.8007872001</v>
      </c>
      <c r="O969" s="295">
        <f t="shared" si="413"/>
        <v>639916.67015676363</v>
      </c>
      <c r="P969" s="295">
        <f t="shared" si="413"/>
        <v>688957.98041664541</v>
      </c>
      <c r="Q969" s="295">
        <f t="shared" si="413"/>
        <v>722405.36324088357</v>
      </c>
      <c r="R969" s="295">
        <f t="shared" si="413"/>
        <v>755839.85196672182</v>
      </c>
      <c r="S969" s="295">
        <f t="shared" si="413"/>
        <v>789235.78123800003</v>
      </c>
      <c r="T969" s="295">
        <f t="shared" si="413"/>
        <v>822570.37828992715</v>
      </c>
      <c r="U969" s="295">
        <f t="shared" si="413"/>
        <v>855823.4273606455</v>
      </c>
      <c r="V969" s="295">
        <f t="shared" si="413"/>
        <v>888974.96337216359</v>
      </c>
      <c r="W969" s="295">
        <f t="shared" si="413"/>
        <v>922006.69071192201</v>
      </c>
      <c r="X969" s="295">
        <f t="shared" si="413"/>
        <v>954900.68395680003</v>
      </c>
      <c r="Y969" s="295">
        <f t="shared" si="413"/>
        <v>955778.12047440023</v>
      </c>
      <c r="Z969" s="295">
        <f t="shared" si="413"/>
        <v>956436.33647520002</v>
      </c>
      <c r="AA969" s="295">
        <f t="shared" si="413"/>
        <v>956882.95669440017</v>
      </c>
      <c r="AB969" s="295">
        <f t="shared" si="413"/>
        <v>957126.89402640006</v>
      </c>
      <c r="AC969" s="295">
        <f t="shared" si="413"/>
        <v>957175.36049520015</v>
      </c>
      <c r="AD969" s="295">
        <f t="shared" si="413"/>
        <v>957032.94594960008</v>
      </c>
      <c r="AE969" s="295">
        <f t="shared" si="413"/>
        <v>956701.33875359991</v>
      </c>
      <c r="AF969" s="295">
        <f t="shared" si="413"/>
        <v>956181.33514800004</v>
      </c>
      <c r="AG969" s="295">
        <f t="shared" si="413"/>
        <v>955472.06802239991</v>
      </c>
      <c r="AH969" s="295">
        <f t="shared" si="413"/>
        <v>954573.49151999992</v>
      </c>
    </row>
    <row r="970" spans="2:34" x14ac:dyDescent="0.25">
      <c r="B970" s="256" t="s">
        <v>406</v>
      </c>
      <c r="C970" s="295">
        <f t="shared" ref="C970:AH970" si="414">C401*C$576</f>
        <v>3706.9259575840001</v>
      </c>
      <c r="D970" s="295">
        <f t="shared" si="414"/>
        <v>3679.5629466400005</v>
      </c>
      <c r="E970" s="295">
        <f t="shared" si="414"/>
        <v>4382.5649382719403</v>
      </c>
      <c r="F970" s="295">
        <f t="shared" si="414"/>
        <v>5074.393594524844</v>
      </c>
      <c r="G970" s="295">
        <f t="shared" si="414"/>
        <v>5754.9398276863221</v>
      </c>
      <c r="H970" s="295">
        <f t="shared" si="414"/>
        <v>6424.0835353632228</v>
      </c>
      <c r="I970" s="295">
        <f t="shared" si="414"/>
        <v>7081.6681819840005</v>
      </c>
      <c r="J970" s="295">
        <f t="shared" si="414"/>
        <v>8674.5332362621502</v>
      </c>
      <c r="K970" s="295">
        <f t="shared" si="414"/>
        <v>10240.476511532615</v>
      </c>
      <c r="L970" s="295">
        <f t="shared" si="414"/>
        <v>11779.260344857477</v>
      </c>
      <c r="M970" s="295">
        <f t="shared" si="414"/>
        <v>13290.508385932741</v>
      </c>
      <c r="N970" s="295">
        <f t="shared" si="414"/>
        <v>14773.920595199999</v>
      </c>
      <c r="O970" s="295">
        <f t="shared" si="414"/>
        <v>15013.572288360087</v>
      </c>
      <c r="P970" s="295">
        <f t="shared" si="414"/>
        <v>15972.273977440123</v>
      </c>
      <c r="Q970" s="295">
        <f t="shared" si="414"/>
        <v>16551.836177600086</v>
      </c>
      <c r="R970" s="295">
        <f t="shared" si="414"/>
        <v>17118.948149760039</v>
      </c>
      <c r="S970" s="295">
        <f t="shared" si="414"/>
        <v>17674.186530000003</v>
      </c>
      <c r="T970" s="295">
        <f t="shared" si="414"/>
        <v>18217.774536000161</v>
      </c>
      <c r="U970" s="295">
        <f t="shared" si="414"/>
        <v>18750.038187600119</v>
      </c>
      <c r="V970" s="295">
        <f t="shared" si="414"/>
        <v>19271.45730496008</v>
      </c>
      <c r="W970" s="295">
        <f t="shared" si="414"/>
        <v>19782.597242400039</v>
      </c>
      <c r="X970" s="295">
        <f t="shared" si="414"/>
        <v>20284.004704800001</v>
      </c>
      <c r="Y970" s="295">
        <f t="shared" si="414"/>
        <v>20105.971624800004</v>
      </c>
      <c r="Z970" s="295">
        <f t="shared" si="414"/>
        <v>19930.601270400002</v>
      </c>
      <c r="AA970" s="295">
        <f t="shared" si="414"/>
        <v>19757.724415200002</v>
      </c>
      <c r="AB970" s="295">
        <f t="shared" si="414"/>
        <v>19587.061317599997</v>
      </c>
      <c r="AC970" s="295">
        <f t="shared" si="414"/>
        <v>19418.346050400003</v>
      </c>
      <c r="AD970" s="295">
        <f t="shared" si="414"/>
        <v>19251.478459200003</v>
      </c>
      <c r="AE970" s="295">
        <f t="shared" si="414"/>
        <v>19086.461997599999</v>
      </c>
      <c r="AF970" s="295">
        <f t="shared" si="414"/>
        <v>18922.961666399999</v>
      </c>
      <c r="AG970" s="295">
        <f t="shared" si="414"/>
        <v>18760.601023200001</v>
      </c>
      <c r="AH970" s="295">
        <f t="shared" si="414"/>
        <v>18599.169398400005</v>
      </c>
    </row>
    <row r="971" spans="2:34" x14ac:dyDescent="0.25">
      <c r="B971" s="256" t="s">
        <v>233</v>
      </c>
      <c r="C971" s="295">
        <f t="shared" ref="C971:AH971" si="415">C402*C$576</f>
        <v>2961.3945018240001</v>
      </c>
      <c r="D971" s="295">
        <f t="shared" si="415"/>
        <v>3046.1928963839996</v>
      </c>
      <c r="E971" s="295">
        <f t="shared" si="415"/>
        <v>3759.274741939149</v>
      </c>
      <c r="F971" s="295">
        <f t="shared" si="415"/>
        <v>4509.403326489637</v>
      </c>
      <c r="G971" s="295">
        <f t="shared" si="415"/>
        <v>5297.7005807615278</v>
      </c>
      <c r="H971" s="295">
        <f t="shared" si="415"/>
        <v>6125.3447156352213</v>
      </c>
      <c r="I971" s="295">
        <f t="shared" si="415"/>
        <v>6993.5301469440001</v>
      </c>
      <c r="J971" s="295">
        <f t="shared" si="415"/>
        <v>8871.7994754045449</v>
      </c>
      <c r="K971" s="295">
        <f t="shared" si="415"/>
        <v>10845.412615065401</v>
      </c>
      <c r="L971" s="295">
        <f t="shared" si="415"/>
        <v>12916.912838860662</v>
      </c>
      <c r="M971" s="295">
        <f t="shared" si="415"/>
        <v>15088.723106687932</v>
      </c>
      <c r="N971" s="295">
        <f t="shared" si="415"/>
        <v>17363.197209599999</v>
      </c>
      <c r="O971" s="295">
        <f t="shared" si="415"/>
        <v>18263.727678240099</v>
      </c>
      <c r="P971" s="295">
        <f t="shared" si="415"/>
        <v>20108.719192320154</v>
      </c>
      <c r="Q971" s="295">
        <f t="shared" si="415"/>
        <v>21562.597615680104</v>
      </c>
      <c r="R971" s="295">
        <f t="shared" si="415"/>
        <v>23071.500587520055</v>
      </c>
      <c r="S971" s="295">
        <f t="shared" si="415"/>
        <v>24636.069215999996</v>
      </c>
      <c r="T971" s="295">
        <f t="shared" si="415"/>
        <v>26256.937449600231</v>
      </c>
      <c r="U971" s="295">
        <f t="shared" si="415"/>
        <v>27934.727515200175</v>
      </c>
      <c r="V971" s="295">
        <f t="shared" si="415"/>
        <v>29669.76714240012</v>
      </c>
      <c r="W971" s="295">
        <f t="shared" si="415"/>
        <v>31462.283001600059</v>
      </c>
      <c r="X971" s="295">
        <f t="shared" si="415"/>
        <v>33312.47325119999</v>
      </c>
      <c r="Y971" s="295">
        <f t="shared" si="415"/>
        <v>34084.409039999999</v>
      </c>
      <c r="Z971" s="295">
        <f t="shared" si="415"/>
        <v>34862.650732800001</v>
      </c>
      <c r="AA971" s="295">
        <f t="shared" si="415"/>
        <v>35646.898953600001</v>
      </c>
      <c r="AB971" s="295">
        <f t="shared" si="415"/>
        <v>36436.937011199996</v>
      </c>
      <c r="AC971" s="295">
        <f t="shared" si="415"/>
        <v>37232.508297599998</v>
      </c>
      <c r="AD971" s="295">
        <f t="shared" si="415"/>
        <v>38033.3343456</v>
      </c>
      <c r="AE971" s="295">
        <f t="shared" si="415"/>
        <v>38838.966566399999</v>
      </c>
      <c r="AF971" s="295">
        <f t="shared" si="415"/>
        <v>39648.751084799995</v>
      </c>
      <c r="AG971" s="295">
        <f t="shared" si="415"/>
        <v>40461.949439999997</v>
      </c>
      <c r="AH971" s="295">
        <f t="shared" si="415"/>
        <v>41277.938169599991</v>
      </c>
    </row>
    <row r="972" spans="2:34" x14ac:dyDescent="0.25">
      <c r="B972" s="256" t="s">
        <v>194</v>
      </c>
      <c r="C972" s="295">
        <f t="shared" ref="C972:AH972" si="416">C403*C$576</f>
        <v>721.35289711999997</v>
      </c>
      <c r="D972" s="295">
        <f t="shared" si="416"/>
        <v>743.88725936000003</v>
      </c>
      <c r="E972" s="295">
        <f t="shared" si="416"/>
        <v>920.03956588798746</v>
      </c>
      <c r="F972" s="295">
        <f t="shared" si="416"/>
        <v>1105.7344244800095</v>
      </c>
      <c r="G972" s="295">
        <f t="shared" si="416"/>
        <v>1301.1620175359822</v>
      </c>
      <c r="H972" s="295">
        <f t="shared" si="416"/>
        <v>1506.5522530560052</v>
      </c>
      <c r="I972" s="295">
        <f t="shared" si="416"/>
        <v>1722.142296</v>
      </c>
      <c r="J972" s="295">
        <f t="shared" si="416"/>
        <v>2186.831553535937</v>
      </c>
      <c r="K972" s="295">
        <f t="shared" si="416"/>
        <v>2675.4547264639518</v>
      </c>
      <c r="L972" s="295">
        <f t="shared" si="416"/>
        <v>3188.5203481599665</v>
      </c>
      <c r="M972" s="295">
        <f t="shared" si="416"/>
        <v>3726.5847837439828</v>
      </c>
      <c r="N972" s="295">
        <f t="shared" si="416"/>
        <v>4290.208944</v>
      </c>
      <c r="O972" s="295">
        <f t="shared" si="416"/>
        <v>4514.3822932000257</v>
      </c>
      <c r="P972" s="295">
        <f t="shared" si="416"/>
        <v>4971.9969904000382</v>
      </c>
      <c r="Q972" s="295">
        <f t="shared" si="416"/>
        <v>5333.0269832000258</v>
      </c>
      <c r="R972" s="295">
        <f t="shared" si="416"/>
        <v>5707.8978048000135</v>
      </c>
      <c r="S972" s="295">
        <f t="shared" si="416"/>
        <v>6096.9041399999987</v>
      </c>
      <c r="T972" s="295">
        <f t="shared" si="416"/>
        <v>6500.3281616000568</v>
      </c>
      <c r="U972" s="295">
        <f t="shared" si="416"/>
        <v>6918.4115280000433</v>
      </c>
      <c r="V972" s="295">
        <f t="shared" si="416"/>
        <v>7351.4220640000303</v>
      </c>
      <c r="W972" s="295">
        <f t="shared" si="416"/>
        <v>7799.6082552000162</v>
      </c>
      <c r="X972" s="295">
        <f t="shared" si="416"/>
        <v>8263.2015599999995</v>
      </c>
      <c r="Y972" s="295">
        <f t="shared" si="416"/>
        <v>8460.390816000001</v>
      </c>
      <c r="Z972" s="295">
        <f t="shared" si="416"/>
        <v>8660.0684639999999</v>
      </c>
      <c r="AA972" s="295">
        <f t="shared" si="416"/>
        <v>8862.1227120000003</v>
      </c>
      <c r="AB972" s="295">
        <f t="shared" si="416"/>
        <v>9066.4405439999991</v>
      </c>
      <c r="AC972" s="295">
        <f t="shared" si="416"/>
        <v>9272.8975199999986</v>
      </c>
      <c r="AD972" s="295">
        <f t="shared" si="416"/>
        <v>9481.3916400000016</v>
      </c>
      <c r="AE972" s="295">
        <f t="shared" si="416"/>
        <v>9691.8082560000003</v>
      </c>
      <c r="AF972" s="295">
        <f t="shared" si="416"/>
        <v>9903.9454079999996</v>
      </c>
      <c r="AG972" s="295">
        <f t="shared" si="416"/>
        <v>10117.582367999999</v>
      </c>
      <c r="AH972" s="295">
        <f t="shared" si="416"/>
        <v>10332.506159999999</v>
      </c>
    </row>
    <row r="973" spans="2:34" x14ac:dyDescent="0.25">
      <c r="B973" s="256" t="s">
        <v>234</v>
      </c>
      <c r="C973" s="295">
        <f t="shared" ref="C973:AH973" si="417">C404*C$576</f>
        <v>100.78347110400001</v>
      </c>
      <c r="D973" s="295">
        <f t="shared" si="417"/>
        <v>101.89258483200003</v>
      </c>
      <c r="E973" s="295">
        <f t="shared" si="417"/>
        <v>123.57146983679831</v>
      </c>
      <c r="F973" s="295">
        <f t="shared" si="417"/>
        <v>145.64840424960127</v>
      </c>
      <c r="G973" s="295">
        <f t="shared" si="417"/>
        <v>168.11085281279773</v>
      </c>
      <c r="H973" s="295">
        <f t="shared" si="417"/>
        <v>190.9541972736007</v>
      </c>
      <c r="I973" s="295">
        <f t="shared" si="417"/>
        <v>214.16780832000003</v>
      </c>
      <c r="J973" s="295">
        <f t="shared" si="417"/>
        <v>266.87335864319238</v>
      </c>
      <c r="K973" s="295">
        <f t="shared" si="417"/>
        <v>320.4517300607942</v>
      </c>
      <c r="L973" s="295">
        <f t="shared" si="417"/>
        <v>374.86844344319616</v>
      </c>
      <c r="M973" s="295">
        <f t="shared" si="417"/>
        <v>430.08993119999803</v>
      </c>
      <c r="N973" s="295">
        <f t="shared" si="417"/>
        <v>486.09740160000007</v>
      </c>
      <c r="O973" s="295">
        <f t="shared" si="417"/>
        <v>502.17744312000281</v>
      </c>
      <c r="P973" s="295">
        <f t="shared" si="417"/>
        <v>543.02844288000426</v>
      </c>
      <c r="Q973" s="295">
        <f t="shared" si="417"/>
        <v>571.90555056000289</v>
      </c>
      <c r="R973" s="295">
        <f t="shared" si="417"/>
        <v>601.0278336000016</v>
      </c>
      <c r="S973" s="295">
        <f t="shared" si="417"/>
        <v>630.3574440000001</v>
      </c>
      <c r="T973" s="295">
        <f t="shared" si="417"/>
        <v>659.90776800000594</v>
      </c>
      <c r="U973" s="295">
        <f t="shared" si="417"/>
        <v>689.63565888000437</v>
      </c>
      <c r="V973" s="295">
        <f t="shared" si="417"/>
        <v>719.53047936000303</v>
      </c>
      <c r="W973" s="295">
        <f t="shared" si="417"/>
        <v>749.56637328000159</v>
      </c>
      <c r="X973" s="295">
        <f t="shared" si="417"/>
        <v>779.72816160000025</v>
      </c>
      <c r="Y973" s="295">
        <f t="shared" si="417"/>
        <v>783.84084480000001</v>
      </c>
      <c r="Z973" s="295">
        <f t="shared" si="417"/>
        <v>787.77663840000014</v>
      </c>
      <c r="AA973" s="295">
        <f t="shared" si="417"/>
        <v>791.52000480000015</v>
      </c>
      <c r="AB973" s="295">
        <f t="shared" si="417"/>
        <v>795.05660160000014</v>
      </c>
      <c r="AC973" s="295">
        <f t="shared" si="417"/>
        <v>798.41272320000007</v>
      </c>
      <c r="AD973" s="295">
        <f t="shared" si="417"/>
        <v>801.55490400000008</v>
      </c>
      <c r="AE973" s="295">
        <f t="shared" si="417"/>
        <v>804.49390080000012</v>
      </c>
      <c r="AF973" s="295">
        <f t="shared" si="417"/>
        <v>807.22851840000021</v>
      </c>
      <c r="AG973" s="295">
        <f t="shared" si="417"/>
        <v>809.73365760000024</v>
      </c>
      <c r="AH973" s="295">
        <f t="shared" si="417"/>
        <v>812.01768479999998</v>
      </c>
    </row>
    <row r="974" spans="2:34" x14ac:dyDescent="0.25">
      <c r="B974" s="256" t="s">
        <v>309</v>
      </c>
      <c r="C974" s="295">
        <f t="shared" ref="C974:AH974" si="418">C405*C$576</f>
        <v>2554.2269789760007</v>
      </c>
      <c r="D974" s="295">
        <f t="shared" si="418"/>
        <v>2590.2367390880004</v>
      </c>
      <c r="E974" s="295">
        <f t="shared" si="418"/>
        <v>3150.5747830655578</v>
      </c>
      <c r="F974" s="295">
        <f t="shared" si="418"/>
        <v>3723.8631965920326</v>
      </c>
      <c r="G974" s="295">
        <f t="shared" si="418"/>
        <v>4309.642835046343</v>
      </c>
      <c r="H974" s="295">
        <f t="shared" si="418"/>
        <v>4907.5250460480183</v>
      </c>
      <c r="I974" s="295">
        <f t="shared" si="418"/>
        <v>5517.1602190720023</v>
      </c>
      <c r="J974" s="295">
        <f t="shared" si="418"/>
        <v>6890.1963141246033</v>
      </c>
      <c r="K974" s="295">
        <f t="shared" si="418"/>
        <v>8290.6726287422498</v>
      </c>
      <c r="L974" s="295">
        <f t="shared" si="418"/>
        <v>9717.8815946238992</v>
      </c>
      <c r="M974" s="295">
        <f t="shared" si="418"/>
        <v>11171.406450060749</v>
      </c>
      <c r="N974" s="295">
        <f t="shared" si="418"/>
        <v>12650.908544000004</v>
      </c>
      <c r="O974" s="295">
        <f t="shared" si="418"/>
        <v>13095.468461800076</v>
      </c>
      <c r="P974" s="295">
        <f t="shared" si="418"/>
        <v>14189.417343200112</v>
      </c>
      <c r="Q974" s="295">
        <f t="shared" si="418"/>
        <v>14974.403940240079</v>
      </c>
      <c r="R974" s="295">
        <f t="shared" si="418"/>
        <v>15769.735551360041</v>
      </c>
      <c r="S974" s="295">
        <f t="shared" si="418"/>
        <v>16575.217102000002</v>
      </c>
      <c r="T974" s="295">
        <f t="shared" si="418"/>
        <v>17390.683425440158</v>
      </c>
      <c r="U974" s="295">
        <f t="shared" si="418"/>
        <v>18215.747538480118</v>
      </c>
      <c r="V974" s="295">
        <f t="shared" si="418"/>
        <v>19049.656962560079</v>
      </c>
      <c r="W974" s="295">
        <f t="shared" si="418"/>
        <v>19891.405810800043</v>
      </c>
      <c r="X974" s="295">
        <f t="shared" si="418"/>
        <v>20740.015005600006</v>
      </c>
      <c r="Y974" s="295">
        <f t="shared" si="418"/>
        <v>20898.176959200006</v>
      </c>
      <c r="Z974" s="295">
        <f t="shared" si="418"/>
        <v>21051.727447200006</v>
      </c>
      <c r="AA974" s="295">
        <f t="shared" si="418"/>
        <v>21200.395682400005</v>
      </c>
      <c r="AB974" s="295">
        <f t="shared" si="418"/>
        <v>21343.941189600002</v>
      </c>
      <c r="AC974" s="295">
        <f t="shared" si="418"/>
        <v>21482.138649600005</v>
      </c>
      <c r="AD974" s="295">
        <f t="shared" si="418"/>
        <v>21614.855700000007</v>
      </c>
      <c r="AE974" s="295">
        <f t="shared" si="418"/>
        <v>21741.958968000006</v>
      </c>
      <c r="AF974" s="295">
        <f t="shared" si="418"/>
        <v>21863.285779200003</v>
      </c>
      <c r="AG974" s="295">
        <f t="shared" si="418"/>
        <v>21978.754291200006</v>
      </c>
      <c r="AH974" s="295">
        <f t="shared" si="418"/>
        <v>22088.270536800006</v>
      </c>
    </row>
    <row r="975" spans="2:34" x14ac:dyDescent="0.25">
      <c r="B975" s="256" t="s">
        <v>217</v>
      </c>
      <c r="C975" s="295">
        <f t="shared" ref="C975:AH975" si="419">C406*C$576</f>
        <v>7275.1979578239998</v>
      </c>
      <c r="D975" s="295">
        <f t="shared" si="419"/>
        <v>7463.4227553279998</v>
      </c>
      <c r="E975" s="295">
        <f t="shared" si="419"/>
        <v>9184.9868517886753</v>
      </c>
      <c r="F975" s="295">
        <f t="shared" si="419"/>
        <v>10986.340986163294</v>
      </c>
      <c r="G975" s="295">
        <f t="shared" si="419"/>
        <v>12869.172295372626</v>
      </c>
      <c r="H975" s="295">
        <f t="shared" si="419"/>
        <v>14835.390195110451</v>
      </c>
      <c r="I975" s="295">
        <f t="shared" si="419"/>
        <v>16886.932103808002</v>
      </c>
      <c r="J975" s="295">
        <f t="shared" si="419"/>
        <v>21356.755352472988</v>
      </c>
      <c r="K975" s="295">
        <f t="shared" si="419"/>
        <v>26026.973556812329</v>
      </c>
      <c r="L975" s="295">
        <f t="shared" si="419"/>
        <v>30901.300260454074</v>
      </c>
      <c r="M975" s="295">
        <f t="shared" si="419"/>
        <v>35983.123584588633</v>
      </c>
      <c r="N975" s="295">
        <f t="shared" si="419"/>
        <v>41275.696531199996</v>
      </c>
      <c r="O975" s="295">
        <f t="shared" si="419"/>
        <v>43277.809749760236</v>
      </c>
      <c r="P975" s="295">
        <f t="shared" si="419"/>
        <v>47497.248508160366</v>
      </c>
      <c r="Q975" s="295">
        <f t="shared" si="419"/>
        <v>50768.721567360248</v>
      </c>
      <c r="R975" s="295">
        <f t="shared" si="419"/>
        <v>54149.220971520117</v>
      </c>
      <c r="S975" s="295">
        <f t="shared" si="419"/>
        <v>57639.973887999993</v>
      </c>
      <c r="T975" s="295">
        <f t="shared" si="419"/>
        <v>61242.139029760539</v>
      </c>
      <c r="U975" s="295">
        <f t="shared" si="419"/>
        <v>64956.593407680404</v>
      </c>
      <c r="V975" s="295">
        <f t="shared" si="419"/>
        <v>68783.965152000266</v>
      </c>
      <c r="W975" s="295">
        <f t="shared" si="419"/>
        <v>72724.71437408014</v>
      </c>
      <c r="X975" s="295">
        <f t="shared" si="419"/>
        <v>76779.200092799991</v>
      </c>
      <c r="Y975" s="295">
        <f t="shared" si="419"/>
        <v>78336.485740799995</v>
      </c>
      <c r="Z975" s="295">
        <f t="shared" si="419"/>
        <v>79903.735171200009</v>
      </c>
      <c r="AA975" s="295">
        <f t="shared" si="419"/>
        <v>81480.530323200001</v>
      </c>
      <c r="AB975" s="295">
        <f t="shared" si="419"/>
        <v>83066.546649600001</v>
      </c>
      <c r="AC975" s="295">
        <f t="shared" si="419"/>
        <v>84661.219401600014</v>
      </c>
      <c r="AD975" s="295">
        <f t="shared" si="419"/>
        <v>86264.115849599999</v>
      </c>
      <c r="AE975" s="295">
        <f t="shared" si="419"/>
        <v>87874.216511999985</v>
      </c>
      <c r="AF975" s="295">
        <f t="shared" si="419"/>
        <v>89489.902319999994</v>
      </c>
      <c r="AG975" s="295">
        <f t="shared" si="419"/>
        <v>91109.262662399982</v>
      </c>
      <c r="AH975" s="295">
        <f t="shared" si="419"/>
        <v>92730.718809600003</v>
      </c>
    </row>
    <row r="976" spans="2:34" x14ac:dyDescent="0.25">
      <c r="B976" s="256" t="s">
        <v>460</v>
      </c>
      <c r="C976" s="295">
        <f t="shared" ref="C976:AH976" si="420">C407*C$576</f>
        <v>22399.335247968</v>
      </c>
      <c r="D976" s="295">
        <f t="shared" si="420"/>
        <v>22597.588113551999</v>
      </c>
      <c r="E976" s="295">
        <f t="shared" si="420"/>
        <v>27351.155949561227</v>
      </c>
      <c r="F976" s="295">
        <f t="shared" si="420"/>
        <v>32178.337299046667</v>
      </c>
      <c r="G976" s="295">
        <f t="shared" si="420"/>
        <v>37078.023901669898</v>
      </c>
      <c r="H976" s="295">
        <f t="shared" si="420"/>
        <v>42049.688750006557</v>
      </c>
      <c r="I976" s="295">
        <f t="shared" si="420"/>
        <v>47092.938235007998</v>
      </c>
      <c r="J976" s="295">
        <f t="shared" si="420"/>
        <v>58604.035645617507</v>
      </c>
      <c r="K976" s="295">
        <f t="shared" si="420"/>
        <v>70283.251075563516</v>
      </c>
      <c r="L976" s="295">
        <f t="shared" si="420"/>
        <v>82127.821207218338</v>
      </c>
      <c r="M976" s="295">
        <f t="shared" si="420"/>
        <v>94134.195223717965</v>
      </c>
      <c r="N976" s="295">
        <f t="shared" si="420"/>
        <v>106298.37374560001</v>
      </c>
      <c r="O976" s="295">
        <f t="shared" si="420"/>
        <v>109731.69953796059</v>
      </c>
      <c r="P976" s="295">
        <f t="shared" si="420"/>
        <v>118582.37212800092</v>
      </c>
      <c r="Q976" s="295">
        <f t="shared" si="420"/>
        <v>124816.86236440063</v>
      </c>
      <c r="R976" s="295">
        <f t="shared" si="420"/>
        <v>131106.0122515203</v>
      </c>
      <c r="S976" s="295">
        <f t="shared" si="420"/>
        <v>137444.755832</v>
      </c>
      <c r="T976" s="295">
        <f t="shared" si="420"/>
        <v>143829.55470624124</v>
      </c>
      <c r="U976" s="295">
        <f t="shared" si="420"/>
        <v>150258.55760856095</v>
      </c>
      <c r="V976" s="295">
        <f t="shared" si="420"/>
        <v>156730.76035456065</v>
      </c>
      <c r="W976" s="295">
        <f t="shared" si="420"/>
        <v>163246.24221168031</v>
      </c>
      <c r="X976" s="295">
        <f t="shared" si="420"/>
        <v>169805.1988104</v>
      </c>
      <c r="Y976" s="295">
        <f t="shared" si="420"/>
        <v>170716.00512480002</v>
      </c>
      <c r="Z976" s="295">
        <f t="shared" si="420"/>
        <v>171608.46668880002</v>
      </c>
      <c r="AA976" s="295">
        <f t="shared" si="420"/>
        <v>172484.7545712</v>
      </c>
      <c r="AB976" s="295">
        <f t="shared" si="420"/>
        <v>173347.37174880001</v>
      </c>
      <c r="AC976" s="295">
        <f t="shared" si="420"/>
        <v>174198.44633760001</v>
      </c>
      <c r="AD976" s="295">
        <f t="shared" si="420"/>
        <v>175039.86045119999</v>
      </c>
      <c r="AE976" s="295">
        <f t="shared" si="420"/>
        <v>175872.85972080001</v>
      </c>
      <c r="AF976" s="295">
        <f t="shared" si="420"/>
        <v>176698.4203464</v>
      </c>
      <c r="AG976" s="295">
        <f t="shared" si="420"/>
        <v>177517.14757199999</v>
      </c>
      <c r="AH976" s="295">
        <f t="shared" si="420"/>
        <v>178330.0800744</v>
      </c>
    </row>
    <row r="977" spans="2:34" x14ac:dyDescent="0.25">
      <c r="B977" s="256" t="s">
        <v>218</v>
      </c>
      <c r="C977" s="295">
        <f t="shared" ref="C977:AH977" si="421">C408*C$576</f>
        <v>1320.146759232</v>
      </c>
      <c r="D977" s="295">
        <f t="shared" si="421"/>
        <v>1343.6789829120003</v>
      </c>
      <c r="E977" s="295">
        <f t="shared" si="421"/>
        <v>1642.5356919551775</v>
      </c>
      <c r="F977" s="295">
        <f t="shared" si="421"/>
        <v>1953.9519342336166</v>
      </c>
      <c r="G977" s="295">
        <f t="shared" si="421"/>
        <v>2278.6953412607691</v>
      </c>
      <c r="H977" s="295">
        <f t="shared" si="421"/>
        <v>2617.3344589056092</v>
      </c>
      <c r="I977" s="295">
        <f t="shared" si="421"/>
        <v>2970.2960582400001</v>
      </c>
      <c r="J977" s="295">
        <f t="shared" si="421"/>
        <v>3746.9764200958916</v>
      </c>
      <c r="K977" s="295">
        <f t="shared" si="421"/>
        <v>4556.4796263167173</v>
      </c>
      <c r="L977" s="295">
        <f t="shared" si="421"/>
        <v>5399.5258533887436</v>
      </c>
      <c r="M977" s="295">
        <f t="shared" si="421"/>
        <v>6276.5458060031706</v>
      </c>
      <c r="N977" s="295">
        <f t="shared" si="421"/>
        <v>7187.6935872000004</v>
      </c>
      <c r="O977" s="295">
        <f t="shared" si="421"/>
        <v>7523.7954624000404</v>
      </c>
      <c r="P977" s="295">
        <f t="shared" si="421"/>
        <v>8243.205062400064</v>
      </c>
      <c r="Q977" s="295">
        <f t="shared" si="421"/>
        <v>8795.0465366400422</v>
      </c>
      <c r="R977" s="295">
        <f t="shared" si="421"/>
        <v>9362.4651187200216</v>
      </c>
      <c r="S977" s="295">
        <f t="shared" si="421"/>
        <v>9945.0545039999997</v>
      </c>
      <c r="T977" s="295">
        <f t="shared" si="421"/>
        <v>10542.352504320092</v>
      </c>
      <c r="U977" s="295">
        <f t="shared" si="421"/>
        <v>11154.013295040069</v>
      </c>
      <c r="V977" s="295">
        <f t="shared" si="421"/>
        <v>11779.787093760046</v>
      </c>
      <c r="W977" s="295">
        <f t="shared" si="421"/>
        <v>12419.512781760024</v>
      </c>
      <c r="X977" s="295">
        <f t="shared" si="421"/>
        <v>13073.053190400002</v>
      </c>
      <c r="Y977" s="295">
        <f t="shared" si="421"/>
        <v>13296.859430399996</v>
      </c>
      <c r="Z977" s="295">
        <f t="shared" si="421"/>
        <v>13519.003679999998</v>
      </c>
      <c r="AA977" s="295">
        <f t="shared" si="421"/>
        <v>13739.565772799997</v>
      </c>
      <c r="AB977" s="295">
        <f t="shared" si="421"/>
        <v>13958.679974400002</v>
      </c>
      <c r="AC977" s="295">
        <f t="shared" si="421"/>
        <v>14176.462406399998</v>
      </c>
      <c r="AD977" s="295">
        <f t="shared" si="421"/>
        <v>14392.849564799999</v>
      </c>
      <c r="AE977" s="295">
        <f t="shared" si="421"/>
        <v>14607.714441599999</v>
      </c>
      <c r="AF977" s="295">
        <f t="shared" si="421"/>
        <v>14821.0280064</v>
      </c>
      <c r="AG977" s="295">
        <f t="shared" si="421"/>
        <v>15032.723126399998</v>
      </c>
      <c r="AH977" s="295">
        <f t="shared" si="421"/>
        <v>15242.6909376</v>
      </c>
    </row>
    <row r="978" spans="2:34" x14ac:dyDescent="0.25">
      <c r="B978" s="256" t="s">
        <v>219</v>
      </c>
      <c r="C978" s="295">
        <f t="shared" ref="C978:AH978" si="422">C409*C$576</f>
        <v>2793.3834261760003</v>
      </c>
      <c r="D978" s="295">
        <f t="shared" si="422"/>
        <v>2877.2848693120004</v>
      </c>
      <c r="E978" s="295">
        <f t="shared" si="422"/>
        <v>3555.5569109759522</v>
      </c>
      <c r="F978" s="295">
        <f t="shared" si="422"/>
        <v>4270.4213026048374</v>
      </c>
      <c r="G978" s="295">
        <f t="shared" si="422"/>
        <v>5022.7484539903326</v>
      </c>
      <c r="H978" s="295">
        <f t="shared" si="422"/>
        <v>5813.2382313600219</v>
      </c>
      <c r="I978" s="295">
        <f t="shared" si="422"/>
        <v>6642.555187072001</v>
      </c>
      <c r="J978" s="295">
        <f t="shared" si="422"/>
        <v>8431.8041626109589</v>
      </c>
      <c r="K978" s="295">
        <f t="shared" si="422"/>
        <v>10312.276218316614</v>
      </c>
      <c r="L978" s="295">
        <f t="shared" si="422"/>
        <v>12285.813777305475</v>
      </c>
      <c r="M978" s="295">
        <f t="shared" si="422"/>
        <v>14354.251716761537</v>
      </c>
      <c r="N978" s="295">
        <f t="shared" si="422"/>
        <v>16519.390361600003</v>
      </c>
      <c r="O978" s="295">
        <f t="shared" si="422"/>
        <v>17375.920717120101</v>
      </c>
      <c r="P978" s="295">
        <f t="shared" si="422"/>
        <v>19129.177267200153</v>
      </c>
      <c r="Q978" s="295">
        <f t="shared" si="422"/>
        <v>20508.221009920107</v>
      </c>
      <c r="R978" s="295">
        <f t="shared" si="422"/>
        <v>21937.145287680058</v>
      </c>
      <c r="S978" s="295">
        <f t="shared" si="422"/>
        <v>23416.268792000006</v>
      </c>
      <c r="T978" s="295">
        <f t="shared" si="422"/>
        <v>24945.920039040226</v>
      </c>
      <c r="U978" s="295">
        <f t="shared" si="422"/>
        <v>26526.52902816017</v>
      </c>
      <c r="V978" s="295">
        <f t="shared" si="422"/>
        <v>28158.594455040118</v>
      </c>
      <c r="W978" s="295">
        <f t="shared" si="422"/>
        <v>29842.661092160062</v>
      </c>
      <c r="X978" s="295">
        <f t="shared" si="422"/>
        <v>31579.210118400009</v>
      </c>
      <c r="Y978" s="295">
        <f t="shared" si="422"/>
        <v>32292.140832000005</v>
      </c>
      <c r="Z978" s="295">
        <f t="shared" si="422"/>
        <v>33010.120953600002</v>
      </c>
      <c r="AA978" s="295">
        <f t="shared" si="422"/>
        <v>33732.629548800011</v>
      </c>
      <c r="AB978" s="295">
        <f t="shared" si="422"/>
        <v>34459.015449600003</v>
      </c>
      <c r="AC978" s="295">
        <f t="shared" si="422"/>
        <v>35188.768003200006</v>
      </c>
      <c r="AD978" s="295">
        <f t="shared" si="422"/>
        <v>35921.52963840001</v>
      </c>
      <c r="AE978" s="295">
        <f t="shared" si="422"/>
        <v>36656.996476800006</v>
      </c>
      <c r="AF978" s="295">
        <f t="shared" si="422"/>
        <v>37394.935468800002</v>
      </c>
      <c r="AG978" s="295">
        <f t="shared" si="422"/>
        <v>38135.128416</v>
      </c>
      <c r="AH978" s="295">
        <f t="shared" si="422"/>
        <v>38877.368544000004</v>
      </c>
    </row>
    <row r="979" spans="2:34" x14ac:dyDescent="0.25">
      <c r="B979" s="256" t="s">
        <v>363</v>
      </c>
      <c r="C979" s="295">
        <f t="shared" ref="C979:AH979" si="423">C410*C$576</f>
        <v>3703.3792552800005</v>
      </c>
      <c r="D979" s="295">
        <f t="shared" si="423"/>
        <v>3735.4601682720008</v>
      </c>
      <c r="E979" s="295">
        <f t="shared" si="423"/>
        <v>4505.0990804351395</v>
      </c>
      <c r="F979" s="295">
        <f t="shared" si="423"/>
        <v>5266.2981256704452</v>
      </c>
      <c r="G979" s="295">
        <f t="shared" si="423"/>
        <v>6018.3622377215197</v>
      </c>
      <c r="H979" s="295">
        <f t="shared" si="423"/>
        <v>6767.0170663968247</v>
      </c>
      <c r="I979" s="295">
        <f t="shared" si="423"/>
        <v>7519.6887019200012</v>
      </c>
      <c r="J979" s="295">
        <f t="shared" si="423"/>
        <v>9294.5823152253324</v>
      </c>
      <c r="K979" s="295">
        <f t="shared" si="423"/>
        <v>11080.399687718202</v>
      </c>
      <c r="L979" s="295">
        <f t="shared" si="423"/>
        <v>12880.772142335869</v>
      </c>
      <c r="M979" s="295">
        <f t="shared" si="423"/>
        <v>14697.485218828735</v>
      </c>
      <c r="N979" s="295">
        <f t="shared" si="423"/>
        <v>16531.600060800003</v>
      </c>
      <c r="O979" s="295">
        <f t="shared" si="423"/>
        <v>17009.895655800094</v>
      </c>
      <c r="P979" s="295">
        <f t="shared" si="423"/>
        <v>18334.590595200141</v>
      </c>
      <c r="Q979" s="295">
        <f t="shared" si="423"/>
        <v>19257.012869760099</v>
      </c>
      <c r="R979" s="295">
        <f t="shared" si="423"/>
        <v>20184.93001728005</v>
      </c>
      <c r="S979" s="295">
        <f t="shared" si="423"/>
        <v>21111.950412000002</v>
      </c>
      <c r="T979" s="295">
        <f t="shared" si="423"/>
        <v>22034.778030720197</v>
      </c>
      <c r="U979" s="295">
        <f t="shared" si="423"/>
        <v>22953.190618080145</v>
      </c>
      <c r="V979" s="295">
        <f t="shared" si="423"/>
        <v>23867.138897280103</v>
      </c>
      <c r="W979" s="295">
        <f t="shared" si="423"/>
        <v>24778.230311520052</v>
      </c>
      <c r="X979" s="295">
        <f t="shared" si="423"/>
        <v>25687.623290400006</v>
      </c>
      <c r="Y979" s="295">
        <f t="shared" si="423"/>
        <v>25736.676220800007</v>
      </c>
      <c r="Z979" s="295">
        <f t="shared" si="423"/>
        <v>25778.768378400004</v>
      </c>
      <c r="AA979" s="295">
        <f t="shared" si="423"/>
        <v>25814.1814056</v>
      </c>
      <c r="AB979" s="295">
        <f t="shared" si="423"/>
        <v>25843.1854752</v>
      </c>
      <c r="AC979" s="295">
        <f t="shared" si="423"/>
        <v>25866.094089600003</v>
      </c>
      <c r="AD979" s="295">
        <f t="shared" si="423"/>
        <v>25883.055079199999</v>
      </c>
      <c r="AE979" s="295">
        <f t="shared" si="423"/>
        <v>25894.194609600003</v>
      </c>
      <c r="AF979" s="295">
        <f t="shared" si="423"/>
        <v>25899.735700800004</v>
      </c>
      <c r="AG979" s="295">
        <f t="shared" si="423"/>
        <v>25899.907744800003</v>
      </c>
      <c r="AH979" s="295">
        <f t="shared" si="423"/>
        <v>25894.9197432</v>
      </c>
    </row>
    <row r="980" spans="2:34" x14ac:dyDescent="0.25">
      <c r="B980" s="256" t="s">
        <v>298</v>
      </c>
      <c r="C980" s="295">
        <f t="shared" ref="C980:AH980" si="424">C411*C$576</f>
        <v>434769.09649254405</v>
      </c>
      <c r="D980" s="295">
        <f t="shared" si="424"/>
        <v>436449.02663756802</v>
      </c>
      <c r="E980" s="295">
        <f t="shared" si="424"/>
        <v>525519.04444998968</v>
      </c>
      <c r="F980" s="295">
        <f t="shared" si="424"/>
        <v>614912.03308882448</v>
      </c>
      <c r="G980" s="295">
        <f t="shared" si="424"/>
        <v>704530.52614777931</v>
      </c>
      <c r="H980" s="295">
        <f t="shared" si="424"/>
        <v>794303.71616517403</v>
      </c>
      <c r="I980" s="295">
        <f t="shared" si="424"/>
        <v>884168.867715072</v>
      </c>
      <c r="J980" s="295">
        <f t="shared" si="424"/>
        <v>1093391.8342720198</v>
      </c>
      <c r="K980" s="295">
        <f t="shared" si="424"/>
        <v>1302810.1880148756</v>
      </c>
      <c r="L980" s="295">
        <f t="shared" si="424"/>
        <v>1512248.8757784418</v>
      </c>
      <c r="M980" s="295">
        <f t="shared" si="424"/>
        <v>1721554.948945093</v>
      </c>
      <c r="N980" s="295">
        <f t="shared" si="424"/>
        <v>1930586.0537599998</v>
      </c>
      <c r="O980" s="295">
        <f t="shared" si="424"/>
        <v>1978955.2355027313</v>
      </c>
      <c r="P980" s="295">
        <f t="shared" si="424"/>
        <v>2123340.5032012966</v>
      </c>
      <c r="Q980" s="295">
        <f t="shared" si="424"/>
        <v>2218871.1194713712</v>
      </c>
      <c r="R980" s="295">
        <f t="shared" si="424"/>
        <v>2313736.8233779259</v>
      </c>
      <c r="S980" s="295">
        <f t="shared" si="424"/>
        <v>2407864.8334400002</v>
      </c>
      <c r="T980" s="295">
        <f t="shared" si="424"/>
        <v>2501194.0215142616</v>
      </c>
      <c r="U980" s="295">
        <f t="shared" si="424"/>
        <v>2593675.7075923365</v>
      </c>
      <c r="V980" s="295">
        <f t="shared" si="424"/>
        <v>2685264.1487974511</v>
      </c>
      <c r="W980" s="295">
        <f t="shared" si="424"/>
        <v>2775920.4496268854</v>
      </c>
      <c r="X980" s="295">
        <f t="shared" si="424"/>
        <v>2865604.5361919999</v>
      </c>
      <c r="Y980" s="295">
        <f t="shared" si="424"/>
        <v>2858977.2584448</v>
      </c>
      <c r="Z980" s="295">
        <f t="shared" si="424"/>
        <v>2851768.6770432</v>
      </c>
      <c r="AA980" s="295">
        <f t="shared" si="424"/>
        <v>2843976.1024512001</v>
      </c>
      <c r="AB980" s="295">
        <f t="shared" si="424"/>
        <v>2835589.9077120004</v>
      </c>
      <c r="AC980" s="295">
        <f t="shared" si="424"/>
        <v>2826607.8957120003</v>
      </c>
      <c r="AD980" s="295">
        <f t="shared" si="424"/>
        <v>2817044.7679296001</v>
      </c>
      <c r="AE980" s="295">
        <f t="shared" si="424"/>
        <v>2806923.6168</v>
      </c>
      <c r="AF980" s="295">
        <f t="shared" si="424"/>
        <v>2796261.6355776</v>
      </c>
      <c r="AG980" s="295">
        <f t="shared" si="424"/>
        <v>2785078.4242560007</v>
      </c>
      <c r="AH980" s="295">
        <f t="shared" si="424"/>
        <v>2773396.4582591997</v>
      </c>
    </row>
    <row r="981" spans="2:34" x14ac:dyDescent="0.25">
      <c r="B981" s="256" t="s">
        <v>299</v>
      </c>
      <c r="C981" s="295">
        <f t="shared" ref="C981:AH981" si="425">C412*C$576</f>
        <v>2659.8836142719997</v>
      </c>
      <c r="D981" s="295">
        <f t="shared" si="425"/>
        <v>2681.6426196479997</v>
      </c>
      <c r="E981" s="295">
        <f t="shared" si="425"/>
        <v>3241.927618559956</v>
      </c>
      <c r="F981" s="295">
        <f t="shared" si="425"/>
        <v>3808.0417745664313</v>
      </c>
      <c r="G981" s="295">
        <f t="shared" si="425"/>
        <v>4380.1586417663402</v>
      </c>
      <c r="H981" s="295">
        <f t="shared" si="425"/>
        <v>4959.7223819904175</v>
      </c>
      <c r="I981" s="295">
        <f t="shared" si="425"/>
        <v>5548.248410111999</v>
      </c>
      <c r="J981" s="295">
        <f t="shared" si="425"/>
        <v>6900.0560570878006</v>
      </c>
      <c r="K981" s="295">
        <f t="shared" si="425"/>
        <v>8272.5049405438494</v>
      </c>
      <c r="L981" s="295">
        <f t="shared" si="425"/>
        <v>9662.8600857598994</v>
      </c>
      <c r="M981" s="295">
        <f t="shared" si="425"/>
        <v>11064.691163750349</v>
      </c>
      <c r="N981" s="295">
        <f t="shared" si="425"/>
        <v>12470.6418048</v>
      </c>
      <c r="O981" s="295">
        <f t="shared" si="425"/>
        <v>12835.313771040072</v>
      </c>
      <c r="P981" s="295">
        <f t="shared" si="425"/>
        <v>13816.719037440103</v>
      </c>
      <c r="Q981" s="295">
        <f t="shared" si="425"/>
        <v>14476.633165440071</v>
      </c>
      <c r="R981" s="295">
        <f t="shared" si="425"/>
        <v>15131.263034880034</v>
      </c>
      <c r="S981" s="295">
        <f t="shared" si="425"/>
        <v>15783.273792</v>
      </c>
      <c r="T981" s="295">
        <f t="shared" si="425"/>
        <v>16433.079586560143</v>
      </c>
      <c r="U981" s="295">
        <f t="shared" si="425"/>
        <v>17079.336959040105</v>
      </c>
      <c r="V981" s="295">
        <f t="shared" si="425"/>
        <v>17721.478494720071</v>
      </c>
      <c r="W981" s="295">
        <f t="shared" si="425"/>
        <v>18358.515164160035</v>
      </c>
      <c r="X981" s="295">
        <f t="shared" si="425"/>
        <v>18989.687174399995</v>
      </c>
      <c r="Y981" s="295">
        <f t="shared" si="425"/>
        <v>18982.170892800001</v>
      </c>
      <c r="Z981" s="295">
        <f t="shared" si="425"/>
        <v>18969.893366399996</v>
      </c>
      <c r="AA981" s="295">
        <f t="shared" si="425"/>
        <v>18953.281497599997</v>
      </c>
      <c r="AB981" s="295">
        <f t="shared" si="425"/>
        <v>18932.913820799997</v>
      </c>
      <c r="AC981" s="295">
        <f t="shared" si="425"/>
        <v>18909.193910399998</v>
      </c>
      <c r="AD981" s="295">
        <f t="shared" si="425"/>
        <v>18882.509011199996</v>
      </c>
      <c r="AE981" s="295">
        <f t="shared" si="425"/>
        <v>18853.342012799996</v>
      </c>
      <c r="AF981" s="295">
        <f t="shared" si="425"/>
        <v>18822.399753599999</v>
      </c>
      <c r="AG981" s="295">
        <f t="shared" si="425"/>
        <v>18790.433395200002</v>
      </c>
      <c r="AH981" s="295">
        <f t="shared" si="425"/>
        <v>18758.142777599998</v>
      </c>
    </row>
    <row r="982" spans="2:34" x14ac:dyDescent="0.25">
      <c r="B982" s="256" t="s">
        <v>300</v>
      </c>
      <c r="C982" s="295">
        <f t="shared" ref="C982:AH982" si="426">C413*C$576</f>
        <v>410.09038272000004</v>
      </c>
      <c r="D982" s="295">
        <f t="shared" si="426"/>
        <v>415.78666944000008</v>
      </c>
      <c r="E982" s="295">
        <f t="shared" si="426"/>
        <v>505.89711014399319</v>
      </c>
      <c r="F982" s="295">
        <f t="shared" si="426"/>
        <v>598.3718684160051</v>
      </c>
      <c r="G982" s="295">
        <f t="shared" si="426"/>
        <v>693.12027494399069</v>
      </c>
      <c r="H982" s="295">
        <f t="shared" si="426"/>
        <v>789.95138630400299</v>
      </c>
      <c r="I982" s="295">
        <f t="shared" si="426"/>
        <v>888.62969280000016</v>
      </c>
      <c r="J982" s="295">
        <f t="shared" si="426"/>
        <v>1110.1869719039682</v>
      </c>
      <c r="K982" s="295">
        <f t="shared" si="426"/>
        <v>1336.1051308799761</v>
      </c>
      <c r="L982" s="295">
        <f t="shared" si="426"/>
        <v>1566.1211596799837</v>
      </c>
      <c r="M982" s="295">
        <f t="shared" si="426"/>
        <v>1800.0229175039919</v>
      </c>
      <c r="N982" s="295">
        <f t="shared" si="426"/>
        <v>2037.5427840000002</v>
      </c>
      <c r="O982" s="295">
        <f t="shared" si="426"/>
        <v>2107.777396800012</v>
      </c>
      <c r="P982" s="295">
        <f t="shared" si="426"/>
        <v>2281.9075488000176</v>
      </c>
      <c r="Q982" s="295">
        <f t="shared" si="426"/>
        <v>2405.6790384000124</v>
      </c>
      <c r="R982" s="295">
        <f t="shared" si="426"/>
        <v>2530.4989824000063</v>
      </c>
      <c r="S982" s="295">
        <f t="shared" si="426"/>
        <v>2656.4336400000002</v>
      </c>
      <c r="T982" s="295">
        <f t="shared" si="426"/>
        <v>2783.4869088000246</v>
      </c>
      <c r="U982" s="295">
        <f t="shared" si="426"/>
        <v>2911.5385200000187</v>
      </c>
      <c r="V982" s="295">
        <f t="shared" si="426"/>
        <v>3040.6268928000131</v>
      </c>
      <c r="W982" s="295">
        <f t="shared" si="426"/>
        <v>3170.8014432000068</v>
      </c>
      <c r="X982" s="295">
        <f t="shared" si="426"/>
        <v>3302.0676000000008</v>
      </c>
      <c r="Y982" s="295">
        <f t="shared" si="426"/>
        <v>3323.5865280000007</v>
      </c>
      <c r="Z982" s="295">
        <f t="shared" si="426"/>
        <v>3344.7630240000008</v>
      </c>
      <c r="AA982" s="295">
        <f t="shared" si="426"/>
        <v>3365.5845600000002</v>
      </c>
      <c r="AB982" s="295">
        <f t="shared" si="426"/>
        <v>3386.1054240000008</v>
      </c>
      <c r="AC982" s="295">
        <f t="shared" si="426"/>
        <v>3406.2045120000002</v>
      </c>
      <c r="AD982" s="295">
        <f t="shared" si="426"/>
        <v>3425.9611680000007</v>
      </c>
      <c r="AE982" s="295">
        <f t="shared" si="426"/>
        <v>3445.4046240000007</v>
      </c>
      <c r="AF982" s="295">
        <f t="shared" si="426"/>
        <v>3464.4555360000008</v>
      </c>
      <c r="AG982" s="295">
        <f t="shared" si="426"/>
        <v>3482.9802720000007</v>
      </c>
      <c r="AH982" s="295">
        <f t="shared" si="426"/>
        <v>3501.0623519999999</v>
      </c>
    </row>
    <row r="983" spans="2:34" x14ac:dyDescent="0.25">
      <c r="B983" s="256" t="s">
        <v>301</v>
      </c>
      <c r="C983" s="295">
        <f t="shared" ref="C983:AH983" si="427">C414*C$576</f>
        <v>20542.154712384003</v>
      </c>
      <c r="D983" s="295">
        <f t="shared" si="427"/>
        <v>20579.217873600006</v>
      </c>
      <c r="E983" s="295">
        <f t="shared" si="427"/>
        <v>24734.704359014067</v>
      </c>
      <c r="F983" s="295">
        <f t="shared" si="427"/>
        <v>28897.790978560246</v>
      </c>
      <c r="G983" s="295">
        <f t="shared" si="427"/>
        <v>33066.526502911554</v>
      </c>
      <c r="H983" s="295">
        <f t="shared" si="427"/>
        <v>37239.407979148935</v>
      </c>
      <c r="I983" s="295">
        <f t="shared" si="427"/>
        <v>41414.853651712001</v>
      </c>
      <c r="J983" s="295">
        <f t="shared" si="427"/>
        <v>51177.187995800123</v>
      </c>
      <c r="K983" s="295">
        <f t="shared" si="427"/>
        <v>60944.1976925173</v>
      </c>
      <c r="L983" s="295">
        <f t="shared" si="427"/>
        <v>70709.64116428727</v>
      </c>
      <c r="M983" s="295">
        <f t="shared" si="427"/>
        <v>80466.169208678039</v>
      </c>
      <c r="N983" s="295">
        <f t="shared" si="427"/>
        <v>90205.490297600016</v>
      </c>
      <c r="O983" s="295">
        <f t="shared" si="427"/>
        <v>92434.985610560529</v>
      </c>
      <c r="P983" s="295">
        <f t="shared" si="427"/>
        <v>99145.86921536077</v>
      </c>
      <c r="Q983" s="295">
        <f t="shared" si="427"/>
        <v>103567.57078368054</v>
      </c>
      <c r="R983" s="295">
        <f t="shared" si="427"/>
        <v>107946.16006656026</v>
      </c>
      <c r="S983" s="295">
        <f t="shared" si="427"/>
        <v>112273.61159999999</v>
      </c>
      <c r="T983" s="295">
        <f t="shared" si="427"/>
        <v>116544.03115264101</v>
      </c>
      <c r="U983" s="295">
        <f t="shared" si="427"/>
        <v>120752.55216576078</v>
      </c>
      <c r="V983" s="295">
        <f t="shared" si="427"/>
        <v>124893.48233600051</v>
      </c>
      <c r="W983" s="295">
        <f t="shared" si="427"/>
        <v>128961.76482272026</v>
      </c>
      <c r="X983" s="295">
        <f t="shared" si="427"/>
        <v>132952.71621120002</v>
      </c>
      <c r="Y983" s="295">
        <f t="shared" si="427"/>
        <v>132446.82740160002</v>
      </c>
      <c r="Z983" s="295">
        <f t="shared" si="427"/>
        <v>131892.96049920001</v>
      </c>
      <c r="AA983" s="295">
        <f t="shared" si="427"/>
        <v>131295.98431680002</v>
      </c>
      <c r="AB983" s="295">
        <f t="shared" si="427"/>
        <v>130662.31171200001</v>
      </c>
      <c r="AC983" s="295">
        <f t="shared" si="427"/>
        <v>129997.27358400001</v>
      </c>
      <c r="AD983" s="295">
        <f t="shared" si="427"/>
        <v>129303.75515520001</v>
      </c>
      <c r="AE983" s="295">
        <f t="shared" si="427"/>
        <v>128583.87526079998</v>
      </c>
      <c r="AF983" s="295">
        <f t="shared" si="427"/>
        <v>127841.1108192</v>
      </c>
      <c r="AG983" s="295">
        <f t="shared" si="427"/>
        <v>127079.282496</v>
      </c>
      <c r="AH983" s="295">
        <f t="shared" si="427"/>
        <v>126301.61926079998</v>
      </c>
    </row>
    <row r="984" spans="2:34" x14ac:dyDescent="0.25">
      <c r="B984" s="256" t="s">
        <v>364</v>
      </c>
      <c r="C984" s="295">
        <f t="shared" ref="C984:AH984" si="428">C415*C$576</f>
        <v>23693.366315696003</v>
      </c>
      <c r="D984" s="295">
        <f t="shared" si="428"/>
        <v>23949.148778048006</v>
      </c>
      <c r="E984" s="295">
        <f t="shared" si="428"/>
        <v>28955.27509818201</v>
      </c>
      <c r="F984" s="295">
        <f t="shared" si="428"/>
        <v>33943.863238253092</v>
      </c>
      <c r="G984" s="295">
        <f t="shared" si="428"/>
        <v>38913.53883601867</v>
      </c>
      <c r="H984" s="295">
        <f t="shared" si="428"/>
        <v>43902.190516809758</v>
      </c>
      <c r="I984" s="295">
        <f t="shared" si="428"/>
        <v>48956.524475200007</v>
      </c>
      <c r="J984" s="295">
        <f t="shared" si="428"/>
        <v>60732.353650391851</v>
      </c>
      <c r="K984" s="295">
        <f t="shared" si="428"/>
        <v>72668.535799141086</v>
      </c>
      <c r="L984" s="295">
        <f t="shared" si="428"/>
        <v>84766.590987365518</v>
      </c>
      <c r="M984" s="295">
        <f t="shared" si="428"/>
        <v>96994.678876370774</v>
      </c>
      <c r="N984" s="295">
        <f t="shared" si="428"/>
        <v>109312.0719888</v>
      </c>
      <c r="O984" s="295">
        <f t="shared" si="428"/>
        <v>112583.66983060063</v>
      </c>
      <c r="P984" s="295">
        <f t="shared" si="428"/>
        <v>121363.37868336095</v>
      </c>
      <c r="Q984" s="295">
        <f t="shared" si="428"/>
        <v>127409.38542272065</v>
      </c>
      <c r="R984" s="295">
        <f t="shared" si="428"/>
        <v>133467.42847296034</v>
      </c>
      <c r="S984" s="295">
        <f t="shared" si="428"/>
        <v>139536.733374</v>
      </c>
      <c r="T984" s="295">
        <f t="shared" si="428"/>
        <v>145611.48456400126</v>
      </c>
      <c r="U984" s="295">
        <f t="shared" si="428"/>
        <v>151684.14433320097</v>
      </c>
      <c r="V984" s="295">
        <f t="shared" si="428"/>
        <v>157751.28127808069</v>
      </c>
      <c r="W984" s="295">
        <f t="shared" si="428"/>
        <v>163810.58552464034</v>
      </c>
      <c r="X984" s="295">
        <f t="shared" si="428"/>
        <v>169859.4592704</v>
      </c>
      <c r="Y984" s="295">
        <f t="shared" si="428"/>
        <v>170220.12192240002</v>
      </c>
      <c r="Z984" s="295">
        <f t="shared" si="428"/>
        <v>170540.9657232</v>
      </c>
      <c r="AA984" s="295">
        <f t="shared" si="428"/>
        <v>170823.09572879999</v>
      </c>
      <c r="AB984" s="295">
        <f t="shared" si="428"/>
        <v>171067.50035040002</v>
      </c>
      <c r="AC984" s="295">
        <f t="shared" si="428"/>
        <v>171275.14037280003</v>
      </c>
      <c r="AD984" s="295">
        <f t="shared" si="428"/>
        <v>171446.74636080003</v>
      </c>
      <c r="AE984" s="295">
        <f t="shared" si="428"/>
        <v>171582.42268079999</v>
      </c>
      <c r="AF984" s="295">
        <f t="shared" si="428"/>
        <v>171681.69968400002</v>
      </c>
      <c r="AG984" s="295">
        <f t="shared" si="428"/>
        <v>171743.77006559999</v>
      </c>
      <c r="AH984" s="295">
        <f t="shared" si="428"/>
        <v>171768.1334808</v>
      </c>
    </row>
    <row r="985" spans="2:34" x14ac:dyDescent="0.25">
      <c r="B985" s="256" t="s">
        <v>195</v>
      </c>
      <c r="C985" s="295">
        <f t="shared" ref="C985:AH985" si="429">C416*C$576</f>
        <v>368.55152417599993</v>
      </c>
      <c r="D985" s="295">
        <f t="shared" si="429"/>
        <v>376.65289991999998</v>
      </c>
      <c r="E985" s="295">
        <f t="shared" si="429"/>
        <v>461.78673361919357</v>
      </c>
      <c r="F985" s="295">
        <f t="shared" si="429"/>
        <v>550.24531925440454</v>
      </c>
      <c r="G985" s="295">
        <f t="shared" si="429"/>
        <v>642.07526225919116</v>
      </c>
      <c r="H985" s="295">
        <f t="shared" si="429"/>
        <v>737.30462984640246</v>
      </c>
      <c r="I985" s="295">
        <f t="shared" si="429"/>
        <v>835.95421254399992</v>
      </c>
      <c r="J985" s="295">
        <f t="shared" si="429"/>
        <v>1052.9869863039694</v>
      </c>
      <c r="K985" s="295">
        <f t="shared" si="429"/>
        <v>1278.0322563007765</v>
      </c>
      <c r="L985" s="295">
        <f t="shared" si="429"/>
        <v>1511.1972218111839</v>
      </c>
      <c r="M985" s="295">
        <f t="shared" si="429"/>
        <v>1752.5218066751913</v>
      </c>
      <c r="N985" s="295">
        <f t="shared" si="429"/>
        <v>2002.0506352</v>
      </c>
      <c r="O985" s="295">
        <f t="shared" si="429"/>
        <v>2090.6032659600114</v>
      </c>
      <c r="P985" s="295">
        <f t="shared" si="429"/>
        <v>2285.114427200017</v>
      </c>
      <c r="Q985" s="295">
        <f t="shared" si="429"/>
        <v>2432.606557040011</v>
      </c>
      <c r="R985" s="295">
        <f t="shared" si="429"/>
        <v>2584.1112211200057</v>
      </c>
      <c r="S985" s="295">
        <f t="shared" si="429"/>
        <v>2739.5969700000001</v>
      </c>
      <c r="T985" s="295">
        <f t="shared" si="429"/>
        <v>2899.0865904000248</v>
      </c>
      <c r="U985" s="295">
        <f t="shared" si="429"/>
        <v>3062.5879917600187</v>
      </c>
      <c r="V985" s="295">
        <f t="shared" si="429"/>
        <v>3230.1309286400119</v>
      </c>
      <c r="W985" s="295">
        <f t="shared" si="429"/>
        <v>3401.6428978400063</v>
      </c>
      <c r="X985" s="295">
        <f t="shared" si="429"/>
        <v>3577.1374583999996</v>
      </c>
      <c r="Y985" s="295">
        <f t="shared" si="429"/>
        <v>3635.4498047999996</v>
      </c>
      <c r="Z985" s="295">
        <f t="shared" si="429"/>
        <v>3693.8214719999996</v>
      </c>
      <c r="AA985" s="295">
        <f t="shared" si="429"/>
        <v>3752.2044383999996</v>
      </c>
      <c r="AB985" s="295">
        <f t="shared" si="429"/>
        <v>3810.5365584000001</v>
      </c>
      <c r="AC985" s="295">
        <f t="shared" si="429"/>
        <v>3868.8178319999988</v>
      </c>
      <c r="AD985" s="295">
        <f t="shared" si="429"/>
        <v>3926.9635151999996</v>
      </c>
      <c r="AE985" s="295">
        <f t="shared" si="429"/>
        <v>3984.9707831999995</v>
      </c>
      <c r="AF985" s="295">
        <f t="shared" si="429"/>
        <v>4042.7238191999995</v>
      </c>
      <c r="AG985" s="295">
        <f t="shared" si="429"/>
        <v>4100.2423967999994</v>
      </c>
      <c r="AH985" s="295">
        <f t="shared" si="429"/>
        <v>4157.3655024</v>
      </c>
    </row>
    <row r="986" spans="2:34" x14ac:dyDescent="0.25">
      <c r="B986" s="256" t="s">
        <v>220</v>
      </c>
      <c r="C986" s="295">
        <f t="shared" ref="C986:AH986" si="430">C417*C$576</f>
        <v>1597.8805559040002</v>
      </c>
      <c r="D986" s="295">
        <f t="shared" si="430"/>
        <v>1638.740889792</v>
      </c>
      <c r="E986" s="295">
        <f t="shared" si="430"/>
        <v>2015.9979367103726</v>
      </c>
      <c r="F986" s="295">
        <f t="shared" si="430"/>
        <v>2410.5308496864209</v>
      </c>
      <c r="G986" s="295">
        <f t="shared" si="430"/>
        <v>2822.8143745535617</v>
      </c>
      <c r="H986" s="295">
        <f t="shared" si="430"/>
        <v>3253.4623607040116</v>
      </c>
      <c r="I986" s="295">
        <f t="shared" si="430"/>
        <v>3703.125007392</v>
      </c>
      <c r="J986" s="295">
        <f t="shared" si="430"/>
        <v>4683.5964930046657</v>
      </c>
      <c r="K986" s="295">
        <f t="shared" si="430"/>
        <v>5708.7663115390969</v>
      </c>
      <c r="L986" s="295">
        <f t="shared" si="430"/>
        <v>6779.8279191551301</v>
      </c>
      <c r="M986" s="295">
        <f t="shared" si="430"/>
        <v>7897.8795899135639</v>
      </c>
      <c r="N986" s="295">
        <f t="shared" si="430"/>
        <v>9064.0109520000005</v>
      </c>
      <c r="O986" s="295">
        <f t="shared" si="430"/>
        <v>9509.3149723200531</v>
      </c>
      <c r="P986" s="295">
        <f t="shared" si="430"/>
        <v>10443.576031680082</v>
      </c>
      <c r="Q986" s="295">
        <f t="shared" si="430"/>
        <v>11171.343222240057</v>
      </c>
      <c r="R986" s="295">
        <f t="shared" si="430"/>
        <v>11924.800128000028</v>
      </c>
      <c r="S986" s="295">
        <f t="shared" si="430"/>
        <v>12704.131325999999</v>
      </c>
      <c r="T986" s="295">
        <f t="shared" si="430"/>
        <v>13509.66019728012</v>
      </c>
      <c r="U986" s="295">
        <f t="shared" si="430"/>
        <v>14341.667965200091</v>
      </c>
      <c r="V986" s="295">
        <f t="shared" si="430"/>
        <v>15200.367161280063</v>
      </c>
      <c r="W986" s="295">
        <f t="shared" si="430"/>
        <v>16085.950949040034</v>
      </c>
      <c r="X986" s="295">
        <f t="shared" si="430"/>
        <v>16998.629277600001</v>
      </c>
      <c r="Y986" s="295">
        <f t="shared" si="430"/>
        <v>17359.883150400001</v>
      </c>
      <c r="Z986" s="295">
        <f t="shared" si="430"/>
        <v>17724.251397600001</v>
      </c>
      <c r="AA986" s="295">
        <f t="shared" si="430"/>
        <v>18091.503540000002</v>
      </c>
      <c r="AB986" s="295">
        <f t="shared" si="430"/>
        <v>18461.347120800001</v>
      </c>
      <c r="AC986" s="295">
        <f t="shared" si="430"/>
        <v>18833.6097648</v>
      </c>
      <c r="AD986" s="295">
        <f t="shared" si="430"/>
        <v>19208.1094128</v>
      </c>
      <c r="AE986" s="295">
        <f t="shared" si="430"/>
        <v>19584.770529599999</v>
      </c>
      <c r="AF986" s="295">
        <f t="shared" si="430"/>
        <v>19963.577620800002</v>
      </c>
      <c r="AG986" s="295">
        <f t="shared" si="430"/>
        <v>20344.538433599999</v>
      </c>
      <c r="AH986" s="295">
        <f t="shared" si="430"/>
        <v>20727.616168800003</v>
      </c>
    </row>
    <row r="987" spans="2:34" x14ac:dyDescent="0.25">
      <c r="B987" s="256" t="s">
        <v>352</v>
      </c>
      <c r="C987" s="295">
        <f t="shared" ref="C987:AH987" si="431">C418*C$576</f>
        <v>3152.1816542559995</v>
      </c>
      <c r="D987" s="295">
        <f t="shared" si="431"/>
        <v>3181.2538165440001</v>
      </c>
      <c r="E987" s="295">
        <f t="shared" si="431"/>
        <v>3851.1816507455474</v>
      </c>
      <c r="F987" s="295">
        <f t="shared" si="431"/>
        <v>4530.901332428838</v>
      </c>
      <c r="G987" s="295">
        <f t="shared" si="431"/>
        <v>5219.7593889791287</v>
      </c>
      <c r="H987" s="295">
        <f t="shared" si="431"/>
        <v>5917.1165862912212</v>
      </c>
      <c r="I987" s="295">
        <f t="shared" si="431"/>
        <v>6622.2942221120002</v>
      </c>
      <c r="J987" s="295">
        <f t="shared" si="431"/>
        <v>8233.3004386813627</v>
      </c>
      <c r="K987" s="295">
        <f t="shared" si="431"/>
        <v>9862.4909795774201</v>
      </c>
      <c r="L987" s="295">
        <f t="shared" si="431"/>
        <v>11508.526338892678</v>
      </c>
      <c r="M987" s="295">
        <f t="shared" si="431"/>
        <v>13170.299768524739</v>
      </c>
      <c r="N987" s="295">
        <f t="shared" si="431"/>
        <v>14846.8276384</v>
      </c>
      <c r="O987" s="295">
        <f t="shared" si="431"/>
        <v>15298.164948760083</v>
      </c>
      <c r="P987" s="295">
        <f t="shared" si="431"/>
        <v>16499.420813920129</v>
      </c>
      <c r="Q987" s="295">
        <f t="shared" si="431"/>
        <v>17330.697621520085</v>
      </c>
      <c r="R987" s="295">
        <f t="shared" si="431"/>
        <v>18164.32307712004</v>
      </c>
      <c r="S987" s="295">
        <f t="shared" si="431"/>
        <v>18999.727395999995</v>
      </c>
      <c r="T987" s="295">
        <f t="shared" si="431"/>
        <v>19836.276986240173</v>
      </c>
      <c r="U987" s="295">
        <f t="shared" si="431"/>
        <v>20673.444827520128</v>
      </c>
      <c r="V987" s="295">
        <f t="shared" si="431"/>
        <v>21510.626244800089</v>
      </c>
      <c r="W987" s="295">
        <f t="shared" si="431"/>
        <v>22347.16266632004</v>
      </c>
      <c r="X987" s="295">
        <f t="shared" si="431"/>
        <v>23182.320580799998</v>
      </c>
      <c r="Y987" s="295">
        <f t="shared" si="431"/>
        <v>23240.8752264</v>
      </c>
      <c r="Z987" s="295">
        <f t="shared" si="431"/>
        <v>23293.426564799996</v>
      </c>
      <c r="AA987" s="295">
        <f t="shared" si="431"/>
        <v>23340.09678</v>
      </c>
      <c r="AB987" s="295">
        <f t="shared" si="431"/>
        <v>23381.069147999999</v>
      </c>
      <c r="AC987" s="295">
        <f t="shared" si="431"/>
        <v>23416.437343199999</v>
      </c>
      <c r="AD987" s="295">
        <f t="shared" si="431"/>
        <v>23446.258384799999</v>
      </c>
      <c r="AE987" s="295">
        <f t="shared" si="431"/>
        <v>23470.625947199998</v>
      </c>
      <c r="AF987" s="295">
        <f t="shared" si="431"/>
        <v>23489.4789384</v>
      </c>
      <c r="AG987" s="295">
        <f t="shared" si="431"/>
        <v>23502.927323999997</v>
      </c>
      <c r="AH987" s="295">
        <f t="shared" si="431"/>
        <v>23510.995540799995</v>
      </c>
    </row>
    <row r="988" spans="2:34" x14ac:dyDescent="0.25">
      <c r="B988" s="256" t="s">
        <v>235</v>
      </c>
      <c r="C988" s="295">
        <f t="shared" ref="C988:AH988" si="432">C419*C$576</f>
        <v>8299.6577717440014</v>
      </c>
      <c r="D988" s="295">
        <f t="shared" si="432"/>
        <v>8513.2189604000032</v>
      </c>
      <c r="E988" s="295">
        <f t="shared" si="432"/>
        <v>10477.416010732659</v>
      </c>
      <c r="F988" s="295">
        <f t="shared" si="432"/>
        <v>12534.814957750508</v>
      </c>
      <c r="G988" s="295">
        <f t="shared" si="432"/>
        <v>14687.950828185401</v>
      </c>
      <c r="H988" s="295">
        <f t="shared" si="432"/>
        <v>16939.478448374462</v>
      </c>
      <c r="I988" s="295">
        <f t="shared" si="432"/>
        <v>19291.976866240002</v>
      </c>
      <c r="J988" s="295">
        <f t="shared" si="432"/>
        <v>24412.596484837701</v>
      </c>
      <c r="K988" s="295">
        <f t="shared" si="432"/>
        <v>29769.860187474667</v>
      </c>
      <c r="L988" s="295">
        <f t="shared" si="432"/>
        <v>35368.480318258837</v>
      </c>
      <c r="M988" s="295">
        <f t="shared" si="432"/>
        <v>41212.473436159817</v>
      </c>
      <c r="N988" s="295">
        <f t="shared" si="432"/>
        <v>47305.52593280001</v>
      </c>
      <c r="O988" s="295">
        <f t="shared" si="432"/>
        <v>49632.28705552029</v>
      </c>
      <c r="P988" s="295">
        <f t="shared" si="432"/>
        <v>54505.897292000431</v>
      </c>
      <c r="Q988" s="295">
        <f t="shared" si="432"/>
        <v>58296.752523840303</v>
      </c>
      <c r="R988" s="295">
        <f t="shared" si="432"/>
        <v>62217.722983680156</v>
      </c>
      <c r="S988" s="295">
        <f t="shared" si="432"/>
        <v>66271.046986000016</v>
      </c>
      <c r="T988" s="295">
        <f t="shared" si="432"/>
        <v>70458.364240160619</v>
      </c>
      <c r="U988" s="295">
        <f t="shared" si="432"/>
        <v>74781.02308104049</v>
      </c>
      <c r="V988" s="295">
        <f t="shared" si="432"/>
        <v>79240.599161920327</v>
      </c>
      <c r="W988" s="295">
        <f t="shared" si="432"/>
        <v>83838.517221920178</v>
      </c>
      <c r="X988" s="295">
        <f t="shared" si="432"/>
        <v>88576.30050480002</v>
      </c>
      <c r="Y988" s="295">
        <f t="shared" si="432"/>
        <v>90440.427148800009</v>
      </c>
      <c r="Z988" s="295">
        <f t="shared" si="432"/>
        <v>92321.39219280002</v>
      </c>
      <c r="AA988" s="295">
        <f t="shared" si="432"/>
        <v>94218.667332000012</v>
      </c>
      <c r="AB988" s="295">
        <f t="shared" si="432"/>
        <v>96131.566401600023</v>
      </c>
      <c r="AC988" s="295">
        <f t="shared" si="432"/>
        <v>98059.554782400024</v>
      </c>
      <c r="AD988" s="295">
        <f t="shared" si="432"/>
        <v>100001.82212640002</v>
      </c>
      <c r="AE988" s="295">
        <f t="shared" si="432"/>
        <v>101957.78961360003</v>
      </c>
      <c r="AF988" s="295">
        <f t="shared" si="432"/>
        <v>103926.60059040002</v>
      </c>
      <c r="AG988" s="295">
        <f t="shared" si="432"/>
        <v>105907.55626320002</v>
      </c>
      <c r="AH988" s="295">
        <f t="shared" si="432"/>
        <v>107899.77261600003</v>
      </c>
    </row>
    <row r="989" spans="2:34" x14ac:dyDescent="0.25">
      <c r="B989" s="256" t="s">
        <v>434</v>
      </c>
      <c r="C989" s="295">
        <f t="shared" ref="C989:AH989" si="433">C420*C$576</f>
        <v>1133.882723872</v>
      </c>
      <c r="D989" s="295">
        <f t="shared" si="433"/>
        <v>1127.0110135040002</v>
      </c>
      <c r="E989" s="295">
        <f t="shared" si="433"/>
        <v>1344.6349594751819</v>
      </c>
      <c r="F989" s="295">
        <f t="shared" si="433"/>
        <v>1560.1423494720132</v>
      </c>
      <c r="G989" s="295">
        <f t="shared" si="433"/>
        <v>1773.5347757567761</v>
      </c>
      <c r="H989" s="295">
        <f t="shared" si="433"/>
        <v>1984.5747167040072</v>
      </c>
      <c r="I989" s="295">
        <f t="shared" si="433"/>
        <v>2192.973039424</v>
      </c>
      <c r="J989" s="295">
        <f t="shared" si="433"/>
        <v>2692.4666948607228</v>
      </c>
      <c r="K989" s="295">
        <f t="shared" si="433"/>
        <v>3185.7394980735421</v>
      </c>
      <c r="L989" s="295">
        <f t="shared" si="433"/>
        <v>3672.7166533119621</v>
      </c>
      <c r="M989" s="295">
        <f t="shared" si="433"/>
        <v>4153.415735142381</v>
      </c>
      <c r="N989" s="295">
        <f t="shared" si="433"/>
        <v>4627.9058912</v>
      </c>
      <c r="O989" s="295">
        <f t="shared" si="433"/>
        <v>4714.4036960000258</v>
      </c>
      <c r="P989" s="295">
        <f t="shared" si="433"/>
        <v>5027.8175129600395</v>
      </c>
      <c r="Q989" s="295">
        <f t="shared" si="433"/>
        <v>5223.1422752000253</v>
      </c>
      <c r="R989" s="295">
        <f t="shared" si="433"/>
        <v>5415.2366784000133</v>
      </c>
      <c r="S989" s="295">
        <f t="shared" si="433"/>
        <v>5604.0504719999999</v>
      </c>
      <c r="T989" s="295">
        <f t="shared" si="433"/>
        <v>5789.5260051200503</v>
      </c>
      <c r="U989" s="295">
        <f t="shared" si="433"/>
        <v>5971.6453737600377</v>
      </c>
      <c r="V989" s="295">
        <f t="shared" si="433"/>
        <v>6150.3796928000256</v>
      </c>
      <c r="W989" s="295">
        <f t="shared" si="433"/>
        <v>6325.7366012800139</v>
      </c>
      <c r="X989" s="295">
        <f t="shared" si="433"/>
        <v>6497.6999856000002</v>
      </c>
      <c r="Y989" s="295">
        <f t="shared" si="433"/>
        <v>6451.2408959999993</v>
      </c>
      <c r="Z989" s="295">
        <f t="shared" si="433"/>
        <v>6404.4828096000001</v>
      </c>
      <c r="AA989" s="295">
        <f t="shared" si="433"/>
        <v>6357.4561632000014</v>
      </c>
      <c r="AB989" s="295">
        <f t="shared" si="433"/>
        <v>6310.2307824000009</v>
      </c>
      <c r="AC989" s="295">
        <f t="shared" si="433"/>
        <v>6262.8800736000003</v>
      </c>
      <c r="AD989" s="295">
        <f t="shared" si="433"/>
        <v>6215.3915040000002</v>
      </c>
      <c r="AE989" s="295">
        <f t="shared" si="433"/>
        <v>6167.8241568000003</v>
      </c>
      <c r="AF989" s="295">
        <f t="shared" si="433"/>
        <v>6120.1153679999998</v>
      </c>
      <c r="AG989" s="295">
        <f t="shared" si="433"/>
        <v>6072.3009456</v>
      </c>
      <c r="AH989" s="295">
        <f t="shared" si="433"/>
        <v>6024.3361296000003</v>
      </c>
    </row>
    <row r="990" spans="2:34" x14ac:dyDescent="0.25">
      <c r="B990" s="256" t="s">
        <v>330</v>
      </c>
      <c r="C990" s="295">
        <f t="shared" ref="C990:AH990" si="434">C421*C$576</f>
        <v>3707.7719575680007</v>
      </c>
      <c r="D990" s="295">
        <f t="shared" si="434"/>
        <v>3705.5250776320004</v>
      </c>
      <c r="E990" s="295">
        <f t="shared" si="434"/>
        <v>4443.0505268351399</v>
      </c>
      <c r="F990" s="295">
        <f t="shared" si="434"/>
        <v>5178.1314962944443</v>
      </c>
      <c r="G990" s="295">
        <f t="shared" si="434"/>
        <v>5910.3950327295215</v>
      </c>
      <c r="H990" s="295">
        <f t="shared" si="434"/>
        <v>6639.5993053824241</v>
      </c>
      <c r="I990" s="295">
        <f t="shared" si="434"/>
        <v>7365.5249915520017</v>
      </c>
      <c r="J990" s="295">
        <f t="shared" si="434"/>
        <v>9078.9593993725393</v>
      </c>
      <c r="K990" s="295">
        <f t="shared" si="434"/>
        <v>10784.867251558206</v>
      </c>
      <c r="L990" s="295">
        <f t="shared" si="434"/>
        <v>12482.434241177472</v>
      </c>
      <c r="M990" s="295">
        <f t="shared" si="434"/>
        <v>14170.761536601536</v>
      </c>
      <c r="N990" s="295">
        <f t="shared" si="434"/>
        <v>15848.847347200001</v>
      </c>
      <c r="O990" s="295">
        <f t="shared" si="434"/>
        <v>16203.758692240091</v>
      </c>
      <c r="P990" s="295">
        <f t="shared" si="434"/>
        <v>17342.178736960137</v>
      </c>
      <c r="Q990" s="295">
        <f t="shared" si="434"/>
        <v>18077.899348320094</v>
      </c>
      <c r="R990" s="295">
        <f t="shared" si="434"/>
        <v>18805.454814720044</v>
      </c>
      <c r="S990" s="295">
        <f t="shared" si="434"/>
        <v>19524.209110000003</v>
      </c>
      <c r="T990" s="295">
        <f t="shared" si="434"/>
        <v>20233.599888320176</v>
      </c>
      <c r="U990" s="295">
        <f t="shared" si="434"/>
        <v>20933.106551280136</v>
      </c>
      <c r="V990" s="295">
        <f t="shared" si="434"/>
        <v>21622.244629440091</v>
      </c>
      <c r="W990" s="295">
        <f t="shared" si="434"/>
        <v>22300.587687280047</v>
      </c>
      <c r="X990" s="295">
        <f t="shared" si="434"/>
        <v>22967.670600000001</v>
      </c>
      <c r="Y990" s="295">
        <f t="shared" si="434"/>
        <v>22860.988466400002</v>
      </c>
      <c r="Z990" s="295">
        <f t="shared" si="434"/>
        <v>22749.475862400002</v>
      </c>
      <c r="AA990" s="295">
        <f t="shared" si="434"/>
        <v>22633.094383200001</v>
      </c>
      <c r="AB990" s="295">
        <f t="shared" si="434"/>
        <v>22511.728814400001</v>
      </c>
      <c r="AC990" s="295">
        <f t="shared" si="434"/>
        <v>22385.409026400004</v>
      </c>
      <c r="AD990" s="295">
        <f t="shared" si="434"/>
        <v>22254.239565600001</v>
      </c>
      <c r="AE990" s="295">
        <f t="shared" si="434"/>
        <v>22118.290840800004</v>
      </c>
      <c r="AF990" s="295">
        <f t="shared" si="434"/>
        <v>21977.665264800005</v>
      </c>
      <c r="AG990" s="295">
        <f t="shared" si="434"/>
        <v>21832.350036000003</v>
      </c>
      <c r="AH990" s="295">
        <f t="shared" si="434"/>
        <v>21682.485972000002</v>
      </c>
    </row>
    <row r="991" spans="2:34" x14ac:dyDescent="0.25">
      <c r="B991" s="256" t="s">
        <v>262</v>
      </c>
      <c r="C991" s="295">
        <f t="shared" ref="C991:AH991" si="435">C422*C$576</f>
        <v>669.99327740800015</v>
      </c>
      <c r="D991" s="295">
        <f t="shared" si="435"/>
        <v>674.90514011200014</v>
      </c>
      <c r="E991" s="295">
        <f t="shared" si="435"/>
        <v>815.40476075518893</v>
      </c>
      <c r="F991" s="295">
        <f t="shared" si="435"/>
        <v>957.41131203200814</v>
      </c>
      <c r="G991" s="295">
        <f t="shared" si="435"/>
        <v>1100.8046106623849</v>
      </c>
      <c r="H991" s="295">
        <f t="shared" si="435"/>
        <v>1245.5259624864043</v>
      </c>
      <c r="I991" s="295">
        <f t="shared" si="435"/>
        <v>1391.5256172160002</v>
      </c>
      <c r="J991" s="295">
        <f t="shared" si="435"/>
        <v>1727.26126764795</v>
      </c>
      <c r="K991" s="295">
        <f t="shared" si="435"/>
        <v>2065.9674112895623</v>
      </c>
      <c r="L991" s="295">
        <f t="shared" si="435"/>
        <v>2407.5077318655754</v>
      </c>
      <c r="M991" s="295">
        <f t="shared" si="435"/>
        <v>2751.777984659187</v>
      </c>
      <c r="N991" s="295">
        <f t="shared" si="435"/>
        <v>3098.6943792000002</v>
      </c>
      <c r="O991" s="295">
        <f t="shared" si="435"/>
        <v>3189.8556452000175</v>
      </c>
      <c r="P991" s="295">
        <f t="shared" si="435"/>
        <v>3437.573314560027</v>
      </c>
      <c r="Q991" s="295">
        <f t="shared" si="435"/>
        <v>3608.3827987200179</v>
      </c>
      <c r="R991" s="295">
        <f t="shared" si="435"/>
        <v>3780.0847257600085</v>
      </c>
      <c r="S991" s="295">
        <f t="shared" si="435"/>
        <v>3952.6172419999994</v>
      </c>
      <c r="T991" s="295">
        <f t="shared" si="435"/>
        <v>4125.9508180800358</v>
      </c>
      <c r="U991" s="295">
        <f t="shared" si="435"/>
        <v>4300.0621221600277</v>
      </c>
      <c r="V991" s="295">
        <f t="shared" si="435"/>
        <v>4474.8223430400185</v>
      </c>
      <c r="W991" s="295">
        <f t="shared" si="435"/>
        <v>4650.1856676800098</v>
      </c>
      <c r="X991" s="295">
        <f t="shared" si="435"/>
        <v>4825.9504944</v>
      </c>
      <c r="Y991" s="295">
        <f t="shared" si="435"/>
        <v>4840.671427199999</v>
      </c>
      <c r="Z991" s="295">
        <f t="shared" si="435"/>
        <v>4854.7507344000005</v>
      </c>
      <c r="AA991" s="295">
        <f t="shared" si="435"/>
        <v>4868.1373776</v>
      </c>
      <c r="AB991" s="295">
        <f t="shared" si="435"/>
        <v>4880.6891783999999</v>
      </c>
      <c r="AC991" s="295">
        <f t="shared" si="435"/>
        <v>4892.4425928000001</v>
      </c>
      <c r="AD991" s="295">
        <f t="shared" si="435"/>
        <v>4903.3757471999998</v>
      </c>
      <c r="AE991" s="295">
        <f t="shared" si="435"/>
        <v>4913.4376032</v>
      </c>
      <c r="AF991" s="295">
        <f t="shared" si="435"/>
        <v>4922.6318064000006</v>
      </c>
      <c r="AG991" s="295">
        <f t="shared" si="435"/>
        <v>4930.9036728000001</v>
      </c>
      <c r="AH991" s="295">
        <f t="shared" si="435"/>
        <v>4938.2896583999991</v>
      </c>
    </row>
    <row r="992" spans="2:34" x14ac:dyDescent="0.25">
      <c r="B992" s="256" t="s">
        <v>407</v>
      </c>
      <c r="C992" s="295">
        <f t="shared" ref="C992:AH992" si="436">C423*C$576</f>
        <v>7013.662974672</v>
      </c>
      <c r="D992" s="295">
        <f t="shared" si="436"/>
        <v>7026.6342854080012</v>
      </c>
      <c r="E992" s="295">
        <f t="shared" si="436"/>
        <v>8444.2213243582864</v>
      </c>
      <c r="F992" s="295">
        <f t="shared" si="436"/>
        <v>9862.8251240512836</v>
      </c>
      <c r="G992" s="295">
        <f t="shared" si="436"/>
        <v>11281.359897395048</v>
      </c>
      <c r="H992" s="295">
        <f t="shared" si="436"/>
        <v>12699.206769369646</v>
      </c>
      <c r="I992" s="295">
        <f t="shared" si="436"/>
        <v>14115.893578752002</v>
      </c>
      <c r="J992" s="295">
        <f t="shared" si="436"/>
        <v>17433.516189964299</v>
      </c>
      <c r="K992" s="295">
        <f t="shared" si="436"/>
        <v>20747.926993414025</v>
      </c>
      <c r="L992" s="295">
        <f t="shared" si="436"/>
        <v>24057.166880050954</v>
      </c>
      <c r="M992" s="295">
        <f t="shared" si="436"/>
        <v>27359.349327468681</v>
      </c>
      <c r="N992" s="295">
        <f t="shared" si="436"/>
        <v>30652.851024000003</v>
      </c>
      <c r="O992" s="295">
        <f t="shared" si="436"/>
        <v>31393.978081680176</v>
      </c>
      <c r="P992" s="295">
        <f t="shared" si="436"/>
        <v>33658.716581600267</v>
      </c>
      <c r="Q992" s="295">
        <f t="shared" si="436"/>
        <v>35150.457540720177</v>
      </c>
      <c r="R992" s="295">
        <f t="shared" si="436"/>
        <v>36636.059274240084</v>
      </c>
      <c r="S992" s="295">
        <f t="shared" si="436"/>
        <v>38116.681587999999</v>
      </c>
      <c r="T992" s="295">
        <f t="shared" si="436"/>
        <v>39592.802753920347</v>
      </c>
      <c r="U992" s="295">
        <f t="shared" si="436"/>
        <v>41064.900758640259</v>
      </c>
      <c r="V992" s="295">
        <f t="shared" si="436"/>
        <v>42534.041836160177</v>
      </c>
      <c r="W992" s="295">
        <f t="shared" si="436"/>
        <v>44001.602177200089</v>
      </c>
      <c r="X992" s="295">
        <f t="shared" si="436"/>
        <v>45468.81076800001</v>
      </c>
      <c r="Y992" s="295">
        <f t="shared" si="436"/>
        <v>45422.424240000008</v>
      </c>
      <c r="Z992" s="295">
        <f t="shared" si="436"/>
        <v>45379.777732800008</v>
      </c>
      <c r="AA992" s="295">
        <f t="shared" si="436"/>
        <v>45340.730032800006</v>
      </c>
      <c r="AB992" s="295">
        <f t="shared" si="436"/>
        <v>45304.754798399998</v>
      </c>
      <c r="AC992" s="295">
        <f t="shared" si="436"/>
        <v>45271.317129600007</v>
      </c>
      <c r="AD992" s="295">
        <f t="shared" si="436"/>
        <v>45240.245858400005</v>
      </c>
      <c r="AE992" s="295">
        <f t="shared" si="436"/>
        <v>45211.262836800001</v>
      </c>
      <c r="AF992" s="295">
        <f t="shared" si="436"/>
        <v>45183.435199200008</v>
      </c>
      <c r="AG992" s="295">
        <f t="shared" si="436"/>
        <v>45155.564769600009</v>
      </c>
      <c r="AH992" s="295">
        <f t="shared" si="436"/>
        <v>45126.688728000008</v>
      </c>
    </row>
    <row r="993" spans="2:34" x14ac:dyDescent="0.25">
      <c r="B993" s="256" t="s">
        <v>302</v>
      </c>
      <c r="C993" s="295">
        <f t="shared" ref="C993:AH993" si="437">C424*C$576</f>
        <v>9785.171405183999</v>
      </c>
      <c r="D993" s="295">
        <f t="shared" si="437"/>
        <v>9828.1216611199998</v>
      </c>
      <c r="E993" s="295">
        <f t="shared" si="437"/>
        <v>11843.260958591838</v>
      </c>
      <c r="F993" s="295">
        <f t="shared" si="437"/>
        <v>13872.450007360118</v>
      </c>
      <c r="G993" s="295">
        <f t="shared" si="437"/>
        <v>15914.703052594981</v>
      </c>
      <c r="H993" s="295">
        <f t="shared" si="437"/>
        <v>17969.165717529664</v>
      </c>
      <c r="I993" s="295">
        <f t="shared" si="437"/>
        <v>20034.952973056003</v>
      </c>
      <c r="J993" s="295">
        <f t="shared" si="437"/>
        <v>24820.312957439284</v>
      </c>
      <c r="K993" s="295">
        <f t="shared" si="437"/>
        <v>29631.379758489064</v>
      </c>
      <c r="L993" s="295">
        <f t="shared" si="437"/>
        <v>34464.434318540436</v>
      </c>
      <c r="M993" s="295">
        <f t="shared" si="437"/>
        <v>39314.760003097421</v>
      </c>
      <c r="N993" s="295">
        <f t="shared" si="437"/>
        <v>44177.242950400003</v>
      </c>
      <c r="O993" s="295">
        <f t="shared" si="437"/>
        <v>45373.170726240249</v>
      </c>
      <c r="P993" s="295">
        <f t="shared" si="437"/>
        <v>48777.089912320378</v>
      </c>
      <c r="Q993" s="295">
        <f t="shared" si="437"/>
        <v>51067.149761600253</v>
      </c>
      <c r="R993" s="295">
        <f t="shared" si="437"/>
        <v>53348.456985600133</v>
      </c>
      <c r="S993" s="295">
        <f t="shared" si="437"/>
        <v>55619.584887999998</v>
      </c>
      <c r="T993" s="295">
        <f t="shared" si="437"/>
        <v>57878.833434240492</v>
      </c>
      <c r="U993" s="295">
        <f t="shared" si="437"/>
        <v>60124.789105920376</v>
      </c>
      <c r="V993" s="295">
        <f t="shared" si="437"/>
        <v>62356.905640960249</v>
      </c>
      <c r="W993" s="295">
        <f t="shared" si="437"/>
        <v>64575.242049920133</v>
      </c>
      <c r="X993" s="295">
        <f t="shared" si="437"/>
        <v>66779.8082784</v>
      </c>
      <c r="Y993" s="295">
        <f t="shared" si="437"/>
        <v>66745.187644799997</v>
      </c>
      <c r="Z993" s="295">
        <f t="shared" si="437"/>
        <v>66698.774015999996</v>
      </c>
      <c r="AA993" s="295">
        <f t="shared" si="437"/>
        <v>66641.997071999998</v>
      </c>
      <c r="AB993" s="295">
        <f t="shared" si="437"/>
        <v>66576.480431999997</v>
      </c>
      <c r="AC993" s="295">
        <f t="shared" si="437"/>
        <v>66503.529456000004</v>
      </c>
      <c r="AD993" s="295">
        <f t="shared" si="437"/>
        <v>66424.039247999986</v>
      </c>
      <c r="AE993" s="295">
        <f t="shared" si="437"/>
        <v>66338.352931200003</v>
      </c>
      <c r="AF993" s="295">
        <f t="shared" si="437"/>
        <v>66246.450614400004</v>
      </c>
      <c r="AG993" s="295">
        <f t="shared" si="437"/>
        <v>66148.019011199998</v>
      </c>
      <c r="AH993" s="295">
        <f t="shared" si="437"/>
        <v>66042.797049600005</v>
      </c>
    </row>
    <row r="994" spans="2:34" x14ac:dyDescent="0.25">
      <c r="B994" s="256" t="s">
        <v>418</v>
      </c>
      <c r="C994" s="295">
        <f t="shared" ref="C994:AH994" si="438">C425*C$576</f>
        <v>267.63039273600009</v>
      </c>
      <c r="D994" s="295">
        <f t="shared" si="438"/>
        <v>268.57286870400009</v>
      </c>
      <c r="E994" s="295">
        <f t="shared" si="438"/>
        <v>323.46142456319564</v>
      </c>
      <c r="F994" s="295">
        <f t="shared" si="438"/>
        <v>378.77707607040333</v>
      </c>
      <c r="G994" s="295">
        <f t="shared" si="438"/>
        <v>434.51912770559414</v>
      </c>
      <c r="H994" s="295">
        <f t="shared" si="438"/>
        <v>490.66501680000187</v>
      </c>
      <c r="I994" s="295">
        <f t="shared" si="438"/>
        <v>547.18839705600021</v>
      </c>
      <c r="J994" s="295">
        <f t="shared" si="438"/>
        <v>678.09237189118062</v>
      </c>
      <c r="K994" s="295">
        <f t="shared" si="438"/>
        <v>809.87684843518537</v>
      </c>
      <c r="L994" s="295">
        <f t="shared" si="438"/>
        <v>942.4954570751903</v>
      </c>
      <c r="M994" s="295">
        <f t="shared" si="438"/>
        <v>1075.8876153983952</v>
      </c>
      <c r="N994" s="295">
        <f t="shared" si="438"/>
        <v>1209.9765888000004</v>
      </c>
      <c r="O994" s="295">
        <f t="shared" si="438"/>
        <v>1243.9668074400072</v>
      </c>
      <c r="P994" s="295">
        <f t="shared" si="438"/>
        <v>1338.8121331200107</v>
      </c>
      <c r="Q994" s="295">
        <f t="shared" si="438"/>
        <v>1403.462682720007</v>
      </c>
      <c r="R994" s="295">
        <f t="shared" si="438"/>
        <v>1468.2400588800037</v>
      </c>
      <c r="S994" s="295">
        <f t="shared" si="438"/>
        <v>1533.1296960000004</v>
      </c>
      <c r="T994" s="295">
        <f t="shared" si="438"/>
        <v>1598.1090652800144</v>
      </c>
      <c r="U994" s="295">
        <f t="shared" si="438"/>
        <v>1663.1605065600108</v>
      </c>
      <c r="V994" s="295">
        <f t="shared" si="438"/>
        <v>1728.2754720000075</v>
      </c>
      <c r="W994" s="295">
        <f t="shared" si="438"/>
        <v>1793.4638803200039</v>
      </c>
      <c r="X994" s="295">
        <f t="shared" si="438"/>
        <v>1858.7288160000003</v>
      </c>
      <c r="Y994" s="295">
        <f t="shared" si="438"/>
        <v>1861.9992720000005</v>
      </c>
      <c r="Z994" s="295">
        <f t="shared" si="438"/>
        <v>1865.1396960000006</v>
      </c>
      <c r="AA994" s="295">
        <f t="shared" si="438"/>
        <v>1868.1751872000004</v>
      </c>
      <c r="AB994" s="295">
        <f t="shared" si="438"/>
        <v>1871.1387072000002</v>
      </c>
      <c r="AC994" s="295">
        <f t="shared" si="438"/>
        <v>1874.0598912000005</v>
      </c>
      <c r="AD994" s="295">
        <f t="shared" si="438"/>
        <v>1876.9553712000006</v>
      </c>
      <c r="AE994" s="295">
        <f t="shared" si="438"/>
        <v>1879.8375456000006</v>
      </c>
      <c r="AF994" s="295">
        <f t="shared" si="438"/>
        <v>1882.7275824000003</v>
      </c>
      <c r="AG994" s="295">
        <f t="shared" si="438"/>
        <v>1885.6448352000007</v>
      </c>
      <c r="AH994" s="295">
        <f t="shared" si="438"/>
        <v>1888.6010976000002</v>
      </c>
    </row>
    <row r="995" spans="2:34" x14ac:dyDescent="0.25">
      <c r="B995" s="256" t="s">
        <v>196</v>
      </c>
      <c r="C995" s="295">
        <f t="shared" ref="C995:AH995" si="439">C426*C$576</f>
        <v>406.27701878400001</v>
      </c>
      <c r="D995" s="295">
        <f t="shared" si="439"/>
        <v>412.305090624</v>
      </c>
      <c r="E995" s="295">
        <f t="shared" si="439"/>
        <v>501.87460135679316</v>
      </c>
      <c r="F995" s="295">
        <f t="shared" si="439"/>
        <v>593.64184400640499</v>
      </c>
      <c r="G995" s="295">
        <f t="shared" si="439"/>
        <v>687.5305339391906</v>
      </c>
      <c r="H995" s="295">
        <f t="shared" si="439"/>
        <v>783.47356738560291</v>
      </c>
      <c r="I995" s="295">
        <f t="shared" si="439"/>
        <v>881.41135219200009</v>
      </c>
      <c r="J995" s="295">
        <f t="shared" si="439"/>
        <v>1101.4851101183683</v>
      </c>
      <c r="K995" s="295">
        <f t="shared" si="439"/>
        <v>1326.174375052776</v>
      </c>
      <c r="L995" s="295">
        <f t="shared" si="439"/>
        <v>1555.3159888895839</v>
      </c>
      <c r="M995" s="295">
        <f t="shared" si="439"/>
        <v>1788.7003376255916</v>
      </c>
      <c r="N995" s="295">
        <f t="shared" si="439"/>
        <v>2026.1640672000001</v>
      </c>
      <c r="O995" s="295">
        <f t="shared" si="439"/>
        <v>2097.6958346400115</v>
      </c>
      <c r="P995" s="295">
        <f t="shared" si="439"/>
        <v>2273.0102841600178</v>
      </c>
      <c r="Q995" s="295">
        <f t="shared" si="439"/>
        <v>2398.513239360012</v>
      </c>
      <c r="R995" s="295">
        <f t="shared" si="439"/>
        <v>2525.3704627200063</v>
      </c>
      <c r="S995" s="295">
        <f t="shared" si="439"/>
        <v>2653.521444</v>
      </c>
      <c r="T995" s="295">
        <f t="shared" si="439"/>
        <v>2782.9122048000245</v>
      </c>
      <c r="U995" s="295">
        <f t="shared" si="439"/>
        <v>2913.4668124800182</v>
      </c>
      <c r="V995" s="295">
        <f t="shared" si="439"/>
        <v>3045.2022316800126</v>
      </c>
      <c r="W995" s="295">
        <f t="shared" si="439"/>
        <v>3178.0635768000056</v>
      </c>
      <c r="X995" s="295">
        <f t="shared" si="439"/>
        <v>3312.0048528000007</v>
      </c>
      <c r="Y995" s="295">
        <f t="shared" si="439"/>
        <v>3335.7970800000003</v>
      </c>
      <c r="Z995" s="295">
        <f t="shared" si="439"/>
        <v>3359.0368223999999</v>
      </c>
      <c r="AA995" s="295">
        <f t="shared" si="439"/>
        <v>3381.7295231999997</v>
      </c>
      <c r="AB995" s="295">
        <f t="shared" si="439"/>
        <v>3403.9268928000001</v>
      </c>
      <c r="AC995" s="295">
        <f t="shared" si="439"/>
        <v>3425.6343744000001</v>
      </c>
      <c r="AD995" s="295">
        <f t="shared" si="439"/>
        <v>3446.8138655999992</v>
      </c>
      <c r="AE995" s="295">
        <f t="shared" si="439"/>
        <v>3467.4626448000004</v>
      </c>
      <c r="AF995" s="295">
        <f t="shared" si="439"/>
        <v>3487.5045071999998</v>
      </c>
      <c r="AG995" s="295">
        <f t="shared" si="439"/>
        <v>3506.8986287999996</v>
      </c>
      <c r="AH995" s="295">
        <f t="shared" si="439"/>
        <v>3525.4735487999997</v>
      </c>
    </row>
    <row r="996" spans="2:34" x14ac:dyDescent="0.25">
      <c r="B996" s="256" t="s">
        <v>332</v>
      </c>
      <c r="C996" s="295">
        <f t="shared" ref="C996:AH996" si="440">C427*C$576</f>
        <v>14.851043328000001</v>
      </c>
      <c r="D996" s="295">
        <f t="shared" si="440"/>
        <v>14.888890655999997</v>
      </c>
      <c r="E996" s="295">
        <f t="shared" si="440"/>
        <v>17.911589222399751</v>
      </c>
      <c r="F996" s="295">
        <f t="shared" si="440"/>
        <v>20.944628588800178</v>
      </c>
      <c r="G996" s="295">
        <f t="shared" si="440"/>
        <v>23.995288678399668</v>
      </c>
      <c r="H996" s="295">
        <f t="shared" si="440"/>
        <v>27.057613190400097</v>
      </c>
      <c r="I996" s="295">
        <f t="shared" si="440"/>
        <v>30.120268608000003</v>
      </c>
      <c r="J996" s="295">
        <f t="shared" si="440"/>
        <v>37.260934502398918</v>
      </c>
      <c r="K996" s="295">
        <f t="shared" si="440"/>
        <v>44.405330278399191</v>
      </c>
      <c r="L996" s="295">
        <f t="shared" si="440"/>
        <v>51.55959567359946</v>
      </c>
      <c r="M996" s="295">
        <f t="shared" si="440"/>
        <v>58.713526566399722</v>
      </c>
      <c r="N996" s="295">
        <f t="shared" si="440"/>
        <v>65.861004799999989</v>
      </c>
      <c r="O996" s="295">
        <f t="shared" si="440"/>
        <v>67.52596352000036</v>
      </c>
      <c r="P996" s="295">
        <f t="shared" si="440"/>
        <v>72.457985600000555</v>
      </c>
      <c r="Q996" s="295">
        <f t="shared" si="440"/>
        <v>75.721542080000361</v>
      </c>
      <c r="R996" s="295">
        <f t="shared" si="440"/>
        <v>78.957672960000195</v>
      </c>
      <c r="S996" s="295">
        <f t="shared" si="440"/>
        <v>82.171143999999984</v>
      </c>
      <c r="T996" s="295">
        <f t="shared" si="440"/>
        <v>85.356290240000732</v>
      </c>
      <c r="U996" s="295">
        <f t="shared" si="440"/>
        <v>88.521474240000543</v>
      </c>
      <c r="V996" s="295">
        <f t="shared" si="440"/>
        <v>91.656535040000364</v>
      </c>
      <c r="W996" s="295">
        <f t="shared" si="440"/>
        <v>94.765698880000173</v>
      </c>
      <c r="X996" s="295">
        <f t="shared" si="440"/>
        <v>97.852742399999997</v>
      </c>
      <c r="Y996" s="295">
        <f t="shared" si="440"/>
        <v>97.657166400000008</v>
      </c>
      <c r="Z996" s="295">
        <f t="shared" si="440"/>
        <v>97.462939199999994</v>
      </c>
      <c r="AA996" s="295">
        <f t="shared" si="440"/>
        <v>97.248479999999972</v>
      </c>
      <c r="AB996" s="295">
        <f t="shared" si="440"/>
        <v>97.025927999999993</v>
      </c>
      <c r="AC996" s="295">
        <f t="shared" si="440"/>
        <v>96.804724799999988</v>
      </c>
      <c r="AD996" s="295">
        <f t="shared" si="440"/>
        <v>96.583521599999983</v>
      </c>
      <c r="AE996" s="295">
        <f t="shared" si="440"/>
        <v>96.347481599999995</v>
      </c>
      <c r="AF996" s="295">
        <f t="shared" si="440"/>
        <v>96.115487999999999</v>
      </c>
      <c r="AG996" s="295">
        <f t="shared" si="440"/>
        <v>95.863262399999982</v>
      </c>
      <c r="AH996" s="295">
        <f t="shared" si="440"/>
        <v>95.592153599999989</v>
      </c>
    </row>
    <row r="997" spans="2:34" x14ac:dyDescent="0.25">
      <c r="B997" s="256" t="s">
        <v>333</v>
      </c>
      <c r="C997" s="295">
        <f t="shared" ref="C997:AH997" si="441">C428*C$576</f>
        <v>6998.8789676960005</v>
      </c>
      <c r="D997" s="295">
        <f t="shared" si="441"/>
        <v>7069.8827781119999</v>
      </c>
      <c r="E997" s="295">
        <f t="shared" si="441"/>
        <v>8566.6105413502828</v>
      </c>
      <c r="F997" s="295">
        <f t="shared" si="441"/>
        <v>10088.047919980885</v>
      </c>
      <c r="G997" s="295">
        <f t="shared" si="441"/>
        <v>11632.99755932144</v>
      </c>
      <c r="H997" s="295">
        <f t="shared" si="441"/>
        <v>13200.396621350446</v>
      </c>
      <c r="I997" s="295">
        <f t="shared" si="441"/>
        <v>14789.216418591997</v>
      </c>
      <c r="J997" s="295">
        <f t="shared" si="441"/>
        <v>18407.431406425068</v>
      </c>
      <c r="K997" s="295">
        <f t="shared" si="441"/>
        <v>22075.3786244988</v>
      </c>
      <c r="L997" s="295">
        <f t="shared" si="441"/>
        <v>25790.407784063729</v>
      </c>
      <c r="M997" s="295">
        <f t="shared" si="441"/>
        <v>29550.19381431026</v>
      </c>
      <c r="N997" s="295">
        <f t="shared" si="441"/>
        <v>33352.367417599999</v>
      </c>
      <c r="O997" s="295">
        <f t="shared" si="441"/>
        <v>34408.33721864019</v>
      </c>
      <c r="P997" s="295">
        <f t="shared" si="441"/>
        <v>37156.030259040279</v>
      </c>
      <c r="Q997" s="295">
        <f t="shared" si="441"/>
        <v>39076.691943520193</v>
      </c>
      <c r="R997" s="295">
        <f t="shared" si="441"/>
        <v>41008.549464960088</v>
      </c>
      <c r="S997" s="295">
        <f t="shared" si="441"/>
        <v>42950.515145999998</v>
      </c>
      <c r="T997" s="295">
        <f t="shared" si="441"/>
        <v>44901.539562880382</v>
      </c>
      <c r="U997" s="295">
        <f t="shared" si="441"/>
        <v>46860.545239200292</v>
      </c>
      <c r="V997" s="295">
        <f t="shared" si="441"/>
        <v>48826.451298240194</v>
      </c>
      <c r="W997" s="295">
        <f t="shared" si="441"/>
        <v>50798.33639496009</v>
      </c>
      <c r="X997" s="295">
        <f t="shared" si="441"/>
        <v>52775.036344799984</v>
      </c>
      <c r="Y997" s="295">
        <f t="shared" si="441"/>
        <v>52989.2182512</v>
      </c>
      <c r="Z997" s="295">
        <f t="shared" si="441"/>
        <v>53192.404372799996</v>
      </c>
      <c r="AA997" s="295">
        <f t="shared" si="441"/>
        <v>53384.301431999993</v>
      </c>
      <c r="AB997" s="295">
        <f t="shared" si="441"/>
        <v>53564.386629599991</v>
      </c>
      <c r="AC997" s="295">
        <f t="shared" si="441"/>
        <v>53732.447445600003</v>
      </c>
      <c r="AD997" s="295">
        <f t="shared" si="441"/>
        <v>53888.347867199991</v>
      </c>
      <c r="AE997" s="295">
        <f t="shared" si="441"/>
        <v>54031.977383999983</v>
      </c>
      <c r="AF997" s="295">
        <f t="shared" si="441"/>
        <v>54163.238236799996</v>
      </c>
      <c r="AG997" s="295">
        <f t="shared" si="441"/>
        <v>54281.730887999984</v>
      </c>
      <c r="AH997" s="295">
        <f t="shared" si="441"/>
        <v>54387.306573599984</v>
      </c>
    </row>
    <row r="998" spans="2:34" x14ac:dyDescent="0.25">
      <c r="B998" s="256" t="s">
        <v>365</v>
      </c>
      <c r="C998" s="295">
        <f t="shared" ref="C998:AH998" si="442">C429*C$576</f>
        <v>9922.720964352</v>
      </c>
      <c r="D998" s="295">
        <f t="shared" si="442"/>
        <v>10076.586716160002</v>
      </c>
      <c r="E998" s="295">
        <f t="shared" si="442"/>
        <v>12260.101783756632</v>
      </c>
      <c r="F998" s="295">
        <f t="shared" si="442"/>
        <v>14483.272765696123</v>
      </c>
      <c r="G998" s="295">
        <f t="shared" si="442"/>
        <v>16744.931688857374</v>
      </c>
      <c r="H998" s="295">
        <f t="shared" si="442"/>
        <v>19050.477159168069</v>
      </c>
      <c r="I998" s="295">
        <f t="shared" si="442"/>
        <v>21406.791822335999</v>
      </c>
      <c r="J998" s="295">
        <f t="shared" si="442"/>
        <v>26735.304204082429</v>
      </c>
      <c r="K998" s="295">
        <f t="shared" si="442"/>
        <v>32183.002825625012</v>
      </c>
      <c r="L998" s="295">
        <f t="shared" si="442"/>
        <v>37748.98317639641</v>
      </c>
      <c r="M998" s="295">
        <f t="shared" si="442"/>
        <v>43428.121649970999</v>
      </c>
      <c r="N998" s="295">
        <f t="shared" si="442"/>
        <v>49214.0416768</v>
      </c>
      <c r="O998" s="295">
        <f t="shared" si="442"/>
        <v>50975.651196160281</v>
      </c>
      <c r="P998" s="295">
        <f t="shared" si="442"/>
        <v>55267.48333568043</v>
      </c>
      <c r="Q998" s="295">
        <f t="shared" si="442"/>
        <v>58358.265262080284</v>
      </c>
      <c r="R998" s="295">
        <f t="shared" si="442"/>
        <v>61490.255892480141</v>
      </c>
      <c r="S998" s="295">
        <f t="shared" si="442"/>
        <v>64662.202079999995</v>
      </c>
      <c r="T998" s="295">
        <f t="shared" si="442"/>
        <v>67872.570821120593</v>
      </c>
      <c r="U998" s="295">
        <f t="shared" si="442"/>
        <v>71119.428572160454</v>
      </c>
      <c r="V998" s="295">
        <f t="shared" si="442"/>
        <v>74401.010647040297</v>
      </c>
      <c r="W998" s="295">
        <f t="shared" si="442"/>
        <v>77715.313600000154</v>
      </c>
      <c r="X998" s="295">
        <f t="shared" si="442"/>
        <v>81060.449702400001</v>
      </c>
      <c r="Y998" s="295">
        <f t="shared" si="442"/>
        <v>81710.822131199995</v>
      </c>
      <c r="Z998" s="295">
        <f t="shared" si="442"/>
        <v>82345.900531200008</v>
      </c>
      <c r="AA998" s="295">
        <f t="shared" si="442"/>
        <v>82965.532185599994</v>
      </c>
      <c r="AB998" s="295">
        <f t="shared" si="442"/>
        <v>83569.3930368</v>
      </c>
      <c r="AC998" s="295">
        <f t="shared" si="442"/>
        <v>84157.341542400012</v>
      </c>
      <c r="AD998" s="295">
        <f t="shared" si="442"/>
        <v>84729.195187199992</v>
      </c>
      <c r="AE998" s="295">
        <f t="shared" si="442"/>
        <v>85284.592665599994</v>
      </c>
      <c r="AF998" s="295">
        <f t="shared" si="442"/>
        <v>85823.288140799996</v>
      </c>
      <c r="AG998" s="295">
        <f t="shared" si="442"/>
        <v>86344.864435199997</v>
      </c>
      <c r="AH998" s="295">
        <f t="shared" si="442"/>
        <v>86849.131584000017</v>
      </c>
    </row>
    <row r="999" spans="2:34" x14ac:dyDescent="0.25">
      <c r="B999" s="256" t="s">
        <v>252</v>
      </c>
      <c r="C999" s="295">
        <f t="shared" ref="C999:AH999" si="443">C430*C$576</f>
        <v>21870.144685055999</v>
      </c>
      <c r="D999" s="295">
        <f t="shared" si="443"/>
        <v>22294.163699968001</v>
      </c>
      <c r="E999" s="295">
        <f t="shared" si="443"/>
        <v>27255.962504294032</v>
      </c>
      <c r="F999" s="295">
        <f t="shared" si="443"/>
        <v>32377.621209293076</v>
      </c>
      <c r="G999" s="295">
        <f t="shared" si="443"/>
        <v>37656.516262297089</v>
      </c>
      <c r="H999" s="295">
        <f t="shared" si="443"/>
        <v>43091.240400691357</v>
      </c>
      <c r="I999" s="295">
        <f t="shared" si="443"/>
        <v>48681.152779263997</v>
      </c>
      <c r="J999" s="295">
        <f t="shared" si="443"/>
        <v>61092.917768395033</v>
      </c>
      <c r="K999" s="295">
        <f t="shared" si="443"/>
        <v>73870.076785355457</v>
      </c>
      <c r="L999" s="295">
        <f t="shared" si="443"/>
        <v>87015.74743285669</v>
      </c>
      <c r="M999" s="295">
        <f t="shared" si="443"/>
        <v>100539.11123875795</v>
      </c>
      <c r="N999" s="295">
        <f t="shared" si="443"/>
        <v>114451.64984319999</v>
      </c>
      <c r="O999" s="295">
        <f t="shared" si="443"/>
        <v>119116.50117568065</v>
      </c>
      <c r="P999" s="295">
        <f t="shared" si="443"/>
        <v>129789.51442688101</v>
      </c>
      <c r="Q999" s="295">
        <f t="shared" si="443"/>
        <v>137759.73294720068</v>
      </c>
      <c r="R999" s="295">
        <f t="shared" si="443"/>
        <v>145936.53199872034</v>
      </c>
      <c r="S999" s="295">
        <f t="shared" si="443"/>
        <v>154323.006368</v>
      </c>
      <c r="T999" s="295">
        <f t="shared" si="443"/>
        <v>162923.36939008141</v>
      </c>
      <c r="U999" s="295">
        <f t="shared" si="443"/>
        <v>171738.8565926411</v>
      </c>
      <c r="V999" s="295">
        <f t="shared" si="443"/>
        <v>180764.46789632074</v>
      </c>
      <c r="W999" s="295">
        <f t="shared" si="443"/>
        <v>189991.03307904038</v>
      </c>
      <c r="X999" s="295">
        <f t="shared" si="443"/>
        <v>199409.82416640004</v>
      </c>
      <c r="Y999" s="295">
        <f t="shared" si="443"/>
        <v>202274.10297599999</v>
      </c>
      <c r="Z999" s="295">
        <f t="shared" si="443"/>
        <v>205133.13477120001</v>
      </c>
      <c r="AA999" s="295">
        <f t="shared" si="443"/>
        <v>207981.40968960003</v>
      </c>
      <c r="AB999" s="295">
        <f t="shared" si="443"/>
        <v>210813.43207679997</v>
      </c>
      <c r="AC999" s="295">
        <f t="shared" si="443"/>
        <v>213624.4607232</v>
      </c>
      <c r="AD999" s="295">
        <f t="shared" si="443"/>
        <v>216411.27609599999</v>
      </c>
      <c r="AE999" s="295">
        <f t="shared" si="443"/>
        <v>219171.43583999999</v>
      </c>
      <c r="AF999" s="295">
        <f t="shared" si="443"/>
        <v>221902.14240000001</v>
      </c>
      <c r="AG999" s="295">
        <f t="shared" si="443"/>
        <v>224601.06992640003</v>
      </c>
      <c r="AH999" s="295">
        <f t="shared" si="443"/>
        <v>227266.6342272</v>
      </c>
    </row>
    <row r="1000" spans="2:34" x14ac:dyDescent="0.25">
      <c r="B1000" s="256" t="s">
        <v>353</v>
      </c>
      <c r="C1000" s="295">
        <f t="shared" ref="C1000:AH1000" si="444">C431*C$576</f>
        <v>591.35169360000009</v>
      </c>
      <c r="D1000" s="295">
        <f t="shared" si="444"/>
        <v>594.343570032</v>
      </c>
      <c r="E1000" s="295">
        <f t="shared" si="444"/>
        <v>716.7638303999903</v>
      </c>
      <c r="F1000" s="295">
        <f t="shared" si="444"/>
        <v>840.31624078080711</v>
      </c>
      <c r="G1000" s="295">
        <f t="shared" si="444"/>
        <v>964.96413004798694</v>
      </c>
      <c r="H1000" s="295">
        <f t="shared" si="444"/>
        <v>1090.6765998912042</v>
      </c>
      <c r="I1000" s="295">
        <f t="shared" si="444"/>
        <v>1217.4106565760001</v>
      </c>
      <c r="J1000" s="295">
        <f t="shared" si="444"/>
        <v>1509.9393465599569</v>
      </c>
      <c r="K1000" s="295">
        <f t="shared" si="444"/>
        <v>1804.7957825663673</v>
      </c>
      <c r="L1000" s="295">
        <f t="shared" si="444"/>
        <v>2101.7498041343783</v>
      </c>
      <c r="M1000" s="295">
        <f t="shared" si="444"/>
        <v>2400.4665034751888</v>
      </c>
      <c r="N1000" s="295">
        <f t="shared" si="444"/>
        <v>2700.5910528000004</v>
      </c>
      <c r="O1000" s="295">
        <f t="shared" si="444"/>
        <v>2776.8941446800154</v>
      </c>
      <c r="P1000" s="295">
        <f t="shared" si="444"/>
        <v>2988.5478796800235</v>
      </c>
      <c r="Q1000" s="295">
        <f t="shared" si="444"/>
        <v>3132.4275496800155</v>
      </c>
      <c r="R1000" s="295">
        <f t="shared" si="444"/>
        <v>3276.4213612800081</v>
      </c>
      <c r="S1000" s="295">
        <f t="shared" si="444"/>
        <v>3420.6643920000006</v>
      </c>
      <c r="T1000" s="295">
        <f t="shared" si="444"/>
        <v>3565.1774184000324</v>
      </c>
      <c r="U1000" s="295">
        <f t="shared" si="444"/>
        <v>3709.8256219200234</v>
      </c>
      <c r="V1000" s="295">
        <f t="shared" si="444"/>
        <v>3854.4043843200157</v>
      </c>
      <c r="W1000" s="295">
        <f t="shared" si="444"/>
        <v>3998.6379928800079</v>
      </c>
      <c r="X1000" s="295">
        <f t="shared" si="444"/>
        <v>4142.262009600001</v>
      </c>
      <c r="Y1000" s="295">
        <f t="shared" si="444"/>
        <v>4146.8958000000002</v>
      </c>
      <c r="Z1000" s="295">
        <f t="shared" si="444"/>
        <v>4150.4706432000003</v>
      </c>
      <c r="AA1000" s="295">
        <f t="shared" si="444"/>
        <v>4153.0337496000002</v>
      </c>
      <c r="AB1000" s="295">
        <f t="shared" si="444"/>
        <v>4154.6538432000007</v>
      </c>
      <c r="AC1000" s="295">
        <f t="shared" si="444"/>
        <v>4155.3775368000006</v>
      </c>
      <c r="AD1000" s="295">
        <f t="shared" si="444"/>
        <v>4155.2269415999999</v>
      </c>
      <c r="AE1000" s="295">
        <f t="shared" si="444"/>
        <v>4154.1536520000009</v>
      </c>
      <c r="AF1000" s="295">
        <f t="shared" si="444"/>
        <v>4152.1714128000003</v>
      </c>
      <c r="AG1000" s="295">
        <f t="shared" si="444"/>
        <v>4149.2587104000013</v>
      </c>
      <c r="AH1000" s="295">
        <f t="shared" si="444"/>
        <v>4145.4268992000007</v>
      </c>
    </row>
    <row r="1001" spans="2:34" x14ac:dyDescent="0.25">
      <c r="B1001" s="256" t="s">
        <v>419</v>
      </c>
      <c r="C1001" s="295">
        <f t="shared" ref="C1001:AH1001" si="445">C432*C$576</f>
        <v>385.88051611200001</v>
      </c>
      <c r="D1001" s="295">
        <f t="shared" si="445"/>
        <v>386.13958443199999</v>
      </c>
      <c r="E1001" s="295">
        <f t="shared" si="445"/>
        <v>462.89558945279379</v>
      </c>
      <c r="F1001" s="295">
        <f t="shared" si="445"/>
        <v>538.70695569600468</v>
      </c>
      <c r="G1001" s="295">
        <f t="shared" si="445"/>
        <v>613.48123361279158</v>
      </c>
      <c r="H1001" s="295">
        <f t="shared" si="445"/>
        <v>687.39464787840257</v>
      </c>
      <c r="I1001" s="295">
        <f t="shared" si="445"/>
        <v>760.69735951999996</v>
      </c>
      <c r="J1001" s="295">
        <f t="shared" si="445"/>
        <v>935.60667639037308</v>
      </c>
      <c r="K1001" s="295">
        <f t="shared" si="445"/>
        <v>1109.0831163775799</v>
      </c>
      <c r="L1001" s="295">
        <f t="shared" si="445"/>
        <v>1281.0577549055865</v>
      </c>
      <c r="M1001" s="295">
        <f t="shared" si="445"/>
        <v>1451.4022449471934</v>
      </c>
      <c r="N1001" s="295">
        <f t="shared" si="445"/>
        <v>1619.9186416</v>
      </c>
      <c r="O1001" s="295">
        <f t="shared" si="445"/>
        <v>1652.7265689200092</v>
      </c>
      <c r="P1001" s="295">
        <f t="shared" si="445"/>
        <v>1765.1920563200138</v>
      </c>
      <c r="Q1001" s="295">
        <f t="shared" si="445"/>
        <v>1836.4523604000092</v>
      </c>
      <c r="R1001" s="295">
        <f t="shared" si="445"/>
        <v>1906.8501580800048</v>
      </c>
      <c r="S1001" s="295">
        <f t="shared" si="445"/>
        <v>1976.4606260000003</v>
      </c>
      <c r="T1001" s="295">
        <f t="shared" si="445"/>
        <v>2045.3314772800181</v>
      </c>
      <c r="U1001" s="295">
        <f t="shared" si="445"/>
        <v>2113.4460060000133</v>
      </c>
      <c r="V1001" s="295">
        <f t="shared" si="445"/>
        <v>2180.8480019200088</v>
      </c>
      <c r="W1001" s="295">
        <f t="shared" si="445"/>
        <v>2247.555879520005</v>
      </c>
      <c r="X1001" s="295">
        <f t="shared" si="445"/>
        <v>2313.5743847999997</v>
      </c>
      <c r="Y1001" s="295">
        <f t="shared" si="445"/>
        <v>2302.1744927999998</v>
      </c>
      <c r="Z1001" s="295">
        <f t="shared" si="445"/>
        <v>2290.8638255999999</v>
      </c>
      <c r="AA1001" s="295">
        <f t="shared" si="445"/>
        <v>2279.6158056000004</v>
      </c>
      <c r="AB1001" s="295">
        <f t="shared" si="445"/>
        <v>2268.3412079999998</v>
      </c>
      <c r="AC1001" s="295">
        <f t="shared" si="445"/>
        <v>2257.0457280000001</v>
      </c>
      <c r="AD1001" s="295">
        <f t="shared" si="445"/>
        <v>2245.6629216000001</v>
      </c>
      <c r="AE1001" s="295">
        <f t="shared" si="445"/>
        <v>2234.2003823999999</v>
      </c>
      <c r="AF1001" s="295">
        <f t="shared" si="445"/>
        <v>2222.6315328000001</v>
      </c>
      <c r="AG1001" s="295">
        <f t="shared" si="445"/>
        <v>2210.9487792</v>
      </c>
      <c r="AH1001" s="295">
        <f t="shared" si="445"/>
        <v>2199.1293408000001</v>
      </c>
    </row>
    <row r="1002" spans="2:34" x14ac:dyDescent="0.25">
      <c r="B1002" s="256" t="s">
        <v>227</v>
      </c>
      <c r="C1002" s="295">
        <f t="shared" ref="C1002:AH1002" si="446">C433*C$576</f>
        <v>234.91719686399998</v>
      </c>
      <c r="D1002" s="295">
        <f t="shared" si="446"/>
        <v>237.37883571199995</v>
      </c>
      <c r="E1002" s="295">
        <f t="shared" si="446"/>
        <v>287.85129162239605</v>
      </c>
      <c r="F1002" s="295">
        <f t="shared" si="446"/>
        <v>339.39339723520283</v>
      </c>
      <c r="G1002" s="295">
        <f t="shared" si="446"/>
        <v>392.03285647359468</v>
      </c>
      <c r="H1002" s="295">
        <f t="shared" si="446"/>
        <v>445.80269306880149</v>
      </c>
      <c r="I1002" s="295">
        <f t="shared" si="446"/>
        <v>500.75352704000005</v>
      </c>
      <c r="J1002" s="295">
        <f t="shared" si="446"/>
        <v>625.1118710783818</v>
      </c>
      <c r="K1002" s="295">
        <f t="shared" si="446"/>
        <v>752.21414361598636</v>
      </c>
      <c r="L1002" s="295">
        <f t="shared" si="446"/>
        <v>882.41336995839083</v>
      </c>
      <c r="M1002" s="295">
        <f t="shared" si="446"/>
        <v>1016.3095995391953</v>
      </c>
      <c r="N1002" s="295">
        <f t="shared" si="446"/>
        <v>1154.5557951999999</v>
      </c>
      <c r="O1002" s="295">
        <f t="shared" si="446"/>
        <v>1200.5166900800066</v>
      </c>
      <c r="P1002" s="295">
        <f t="shared" si="446"/>
        <v>1308.1507507200099</v>
      </c>
      <c r="Q1002" s="295">
        <f t="shared" si="446"/>
        <v>1389.3722092800069</v>
      </c>
      <c r="R1002" s="295">
        <f t="shared" si="446"/>
        <v>1472.9363404800033</v>
      </c>
      <c r="S1002" s="295">
        <f t="shared" si="446"/>
        <v>1558.3757039999998</v>
      </c>
      <c r="T1002" s="295">
        <f t="shared" si="446"/>
        <v>1645.5091328000142</v>
      </c>
      <c r="U1002" s="295">
        <f t="shared" si="446"/>
        <v>1734.3531734400108</v>
      </c>
      <c r="V1002" s="295">
        <f t="shared" si="446"/>
        <v>1824.8983961600072</v>
      </c>
      <c r="W1002" s="295">
        <f t="shared" si="446"/>
        <v>1917.2467936000035</v>
      </c>
      <c r="X1002" s="295">
        <f t="shared" si="446"/>
        <v>2011.4398655999998</v>
      </c>
      <c r="Y1002" s="295">
        <f t="shared" si="446"/>
        <v>2039.4128928</v>
      </c>
      <c r="Z1002" s="295">
        <f t="shared" si="446"/>
        <v>2067.1777536</v>
      </c>
      <c r="AA1002" s="295">
        <f t="shared" si="446"/>
        <v>2094.6490463999999</v>
      </c>
      <c r="AB1002" s="295">
        <f t="shared" si="446"/>
        <v>2121.7440384000001</v>
      </c>
      <c r="AC1002" s="295">
        <f t="shared" si="446"/>
        <v>2148.4160255999996</v>
      </c>
      <c r="AD1002" s="295">
        <f t="shared" si="446"/>
        <v>2174.6076288000004</v>
      </c>
      <c r="AE1002" s="295">
        <f t="shared" si="446"/>
        <v>2200.3148447999997</v>
      </c>
      <c r="AF1002" s="295">
        <f t="shared" si="446"/>
        <v>2225.5056479999998</v>
      </c>
      <c r="AG1002" s="295">
        <f t="shared" si="446"/>
        <v>2250.2027232</v>
      </c>
      <c r="AH1002" s="295">
        <f t="shared" si="446"/>
        <v>2274.3887232000002</v>
      </c>
    </row>
    <row r="1003" spans="2:34" x14ac:dyDescent="0.25">
      <c r="B1003" s="256" t="s">
        <v>198</v>
      </c>
      <c r="C1003" s="295">
        <f t="shared" ref="C1003:AH1003" si="447">C434*C$576</f>
        <v>9486.3434532800002</v>
      </c>
      <c r="D1003" s="295">
        <f t="shared" si="447"/>
        <v>9730.5176651199999</v>
      </c>
      <c r="E1003" s="295">
        <f t="shared" si="447"/>
        <v>11972.452522367836</v>
      </c>
      <c r="F1003" s="295">
        <f t="shared" si="447"/>
        <v>14315.82146220812</v>
      </c>
      <c r="G1003" s="295">
        <f t="shared" si="447"/>
        <v>16761.616313087776</v>
      </c>
      <c r="H1003" s="295">
        <f t="shared" si="447"/>
        <v>19310.748241536068</v>
      </c>
      <c r="I1003" s="295">
        <f t="shared" si="447"/>
        <v>21963.986388159999</v>
      </c>
      <c r="J1003" s="295">
        <f t="shared" si="447"/>
        <v>27751.180261503203</v>
      </c>
      <c r="K1003" s="295">
        <f t="shared" si="447"/>
        <v>33781.861027199382</v>
      </c>
      <c r="L1003" s="295">
        <f t="shared" si="447"/>
        <v>40056.825471487587</v>
      </c>
      <c r="M1003" s="295">
        <f t="shared" si="447"/>
        <v>46576.141424127782</v>
      </c>
      <c r="N1003" s="295">
        <f t="shared" si="447"/>
        <v>53339.503135999992</v>
      </c>
      <c r="O1003" s="295">
        <f t="shared" si="447"/>
        <v>55826.046982000298</v>
      </c>
      <c r="P1003" s="295">
        <f t="shared" si="447"/>
        <v>61148.785209600479</v>
      </c>
      <c r="Q1003" s="295">
        <f t="shared" si="447"/>
        <v>65222.469714400315</v>
      </c>
      <c r="R1003" s="295">
        <f t="shared" si="447"/>
        <v>69408.404044800162</v>
      </c>
      <c r="S1003" s="295">
        <f t="shared" si="447"/>
        <v>73706.226420000006</v>
      </c>
      <c r="T1003" s="295">
        <f t="shared" si="447"/>
        <v>78115.039766400674</v>
      </c>
      <c r="U1003" s="295">
        <f t="shared" si="447"/>
        <v>82634.171306400516</v>
      </c>
      <c r="V1003" s="295">
        <f t="shared" si="447"/>
        <v>87263.855750400355</v>
      </c>
      <c r="W1003" s="295">
        <f t="shared" si="447"/>
        <v>92004.768194400167</v>
      </c>
      <c r="X1003" s="295">
        <f t="shared" si="447"/>
        <v>96857.220960000006</v>
      </c>
      <c r="Y1003" s="295">
        <f t="shared" si="447"/>
        <v>98536.315536000009</v>
      </c>
      <c r="Z1003" s="295">
        <f t="shared" si="447"/>
        <v>100213.485288</v>
      </c>
      <c r="AA1003" s="295">
        <f t="shared" si="447"/>
        <v>101887.23043200001</v>
      </c>
      <c r="AB1003" s="295">
        <f t="shared" si="447"/>
        <v>103555.62669599998</v>
      </c>
      <c r="AC1003" s="295">
        <f t="shared" si="447"/>
        <v>105217.01145599998</v>
      </c>
      <c r="AD1003" s="295">
        <f t="shared" si="447"/>
        <v>106870.23379200001</v>
      </c>
      <c r="AE1003" s="295">
        <f t="shared" si="447"/>
        <v>108514.56727200001</v>
      </c>
      <c r="AF1003" s="295">
        <f t="shared" si="447"/>
        <v>110149.230816</v>
      </c>
      <c r="AG1003" s="295">
        <f t="shared" si="447"/>
        <v>111773.54767199999</v>
      </c>
      <c r="AH1003" s="295">
        <f t="shared" si="447"/>
        <v>113386.69039199999</v>
      </c>
    </row>
    <row r="1004" spans="2:34" x14ac:dyDescent="0.25">
      <c r="B1004" s="256" t="s">
        <v>379</v>
      </c>
      <c r="C1004" s="295">
        <f t="shared" ref="C1004:AH1004" si="448">C435*C$576</f>
        <v>294.09808912000005</v>
      </c>
      <c r="D1004" s="295">
        <f t="shared" si="448"/>
        <v>296.24247001600003</v>
      </c>
      <c r="E1004" s="295">
        <f t="shared" si="448"/>
        <v>358.05073816319515</v>
      </c>
      <c r="F1004" s="295">
        <f t="shared" si="448"/>
        <v>420.75991726720355</v>
      </c>
      <c r="G1004" s="295">
        <f t="shared" si="448"/>
        <v>484.3973036543934</v>
      </c>
      <c r="H1004" s="295">
        <f t="shared" si="448"/>
        <v>549.00612201600211</v>
      </c>
      <c r="I1004" s="295">
        <f t="shared" si="448"/>
        <v>614.64783865600009</v>
      </c>
      <c r="J1004" s="295">
        <f t="shared" si="448"/>
        <v>764.82015738877806</v>
      </c>
      <c r="K1004" s="295">
        <f t="shared" si="448"/>
        <v>917.32820142078356</v>
      </c>
      <c r="L1004" s="295">
        <f t="shared" si="448"/>
        <v>1072.114573465589</v>
      </c>
      <c r="M1004" s="295">
        <f t="shared" si="448"/>
        <v>1229.0417832575945</v>
      </c>
      <c r="N1004" s="295">
        <f t="shared" si="448"/>
        <v>1387.9760992000001</v>
      </c>
      <c r="O1004" s="295">
        <f t="shared" si="448"/>
        <v>1432.7592155200082</v>
      </c>
      <c r="P1004" s="295">
        <f t="shared" si="448"/>
        <v>1548.0738380800119</v>
      </c>
      <c r="Q1004" s="295">
        <f t="shared" si="448"/>
        <v>1629.0834238400082</v>
      </c>
      <c r="R1004" s="295">
        <f t="shared" si="448"/>
        <v>1710.7563801600043</v>
      </c>
      <c r="S1004" s="295">
        <f t="shared" si="448"/>
        <v>1793.1030520000002</v>
      </c>
      <c r="T1004" s="295">
        <f t="shared" si="448"/>
        <v>1876.0771744000167</v>
      </c>
      <c r="U1004" s="295">
        <f t="shared" si="448"/>
        <v>1959.6102120000123</v>
      </c>
      <c r="V1004" s="295">
        <f t="shared" si="448"/>
        <v>2043.6721356800085</v>
      </c>
      <c r="W1004" s="295">
        <f t="shared" si="448"/>
        <v>2128.1980739200044</v>
      </c>
      <c r="X1004" s="295">
        <f t="shared" si="448"/>
        <v>2213.1468623999999</v>
      </c>
      <c r="Y1004" s="295">
        <f t="shared" si="448"/>
        <v>2224.3345056000003</v>
      </c>
      <c r="Z1004" s="295">
        <f t="shared" si="448"/>
        <v>2235.1428336000004</v>
      </c>
      <c r="AA1004" s="295">
        <f t="shared" si="448"/>
        <v>2245.5847776000005</v>
      </c>
      <c r="AB1004" s="295">
        <f t="shared" si="448"/>
        <v>2255.6818896</v>
      </c>
      <c r="AC1004" s="295">
        <f t="shared" si="448"/>
        <v>2265.3932207999997</v>
      </c>
      <c r="AD1004" s="295">
        <f t="shared" si="448"/>
        <v>2274.7661856000004</v>
      </c>
      <c r="AE1004" s="295">
        <f t="shared" si="448"/>
        <v>2283.7813872000006</v>
      </c>
      <c r="AF1004" s="295">
        <f t="shared" si="448"/>
        <v>2292.4366703999995</v>
      </c>
      <c r="AG1004" s="295">
        <f t="shared" si="448"/>
        <v>2300.7708288000003</v>
      </c>
      <c r="AH1004" s="295">
        <f t="shared" si="448"/>
        <v>2308.7623103999999</v>
      </c>
    </row>
    <row r="1005" spans="2:34" x14ac:dyDescent="0.25">
      <c r="B1005" s="256" t="s">
        <v>421</v>
      </c>
      <c r="C1005" s="295">
        <f t="shared" ref="C1005:AH1005" si="449">C436*C$576</f>
        <v>327.769356432</v>
      </c>
      <c r="D1005" s="295">
        <f t="shared" si="449"/>
        <v>328.2764600640001</v>
      </c>
      <c r="E1005" s="295">
        <f t="shared" si="449"/>
        <v>394.47515103359473</v>
      </c>
      <c r="F1005" s="295">
        <f t="shared" si="449"/>
        <v>460.76804632320398</v>
      </c>
      <c r="G1005" s="295">
        <f t="shared" si="449"/>
        <v>527.12964559359295</v>
      </c>
      <c r="H1005" s="295">
        <f t="shared" si="449"/>
        <v>593.53744645440224</v>
      </c>
      <c r="I1005" s="295">
        <f t="shared" si="449"/>
        <v>659.97164822400009</v>
      </c>
      <c r="J1005" s="295">
        <f t="shared" si="449"/>
        <v>815.42703800317668</v>
      </c>
      <c r="K1005" s="295">
        <f t="shared" si="449"/>
        <v>970.97314728958236</v>
      </c>
      <c r="L1005" s="295">
        <f t="shared" si="449"/>
        <v>1126.5514215423887</v>
      </c>
      <c r="M1005" s="295">
        <f t="shared" si="449"/>
        <v>1282.1006106943944</v>
      </c>
      <c r="N1005" s="295">
        <f t="shared" si="449"/>
        <v>1437.5447856000003</v>
      </c>
      <c r="O1005" s="295">
        <f t="shared" si="449"/>
        <v>1473.5201068000085</v>
      </c>
      <c r="P1005" s="295">
        <f t="shared" si="449"/>
        <v>1581.1932875200125</v>
      </c>
      <c r="Q1005" s="295">
        <f t="shared" si="449"/>
        <v>1652.7087404800084</v>
      </c>
      <c r="R1005" s="295">
        <f t="shared" si="449"/>
        <v>1723.976459520004</v>
      </c>
      <c r="S1005" s="295">
        <f t="shared" si="449"/>
        <v>1794.9522920000004</v>
      </c>
      <c r="T1005" s="295">
        <f t="shared" si="449"/>
        <v>1865.6174846400161</v>
      </c>
      <c r="U1005" s="295">
        <f t="shared" si="449"/>
        <v>1935.9632275200127</v>
      </c>
      <c r="V1005" s="295">
        <f t="shared" si="449"/>
        <v>2005.9961667200082</v>
      </c>
      <c r="W1005" s="295">
        <f t="shared" si="449"/>
        <v>2075.7335614400045</v>
      </c>
      <c r="X1005" s="295">
        <f t="shared" si="449"/>
        <v>2145.2023823999998</v>
      </c>
      <c r="Y1005" s="295">
        <f t="shared" si="449"/>
        <v>2142.9759456000002</v>
      </c>
      <c r="Z1005" s="295">
        <f t="shared" si="449"/>
        <v>2140.6409304000003</v>
      </c>
      <c r="AA1005" s="295">
        <f t="shared" si="449"/>
        <v>2138.2131792</v>
      </c>
      <c r="AB1005" s="295">
        <f t="shared" si="449"/>
        <v>2135.7069888000005</v>
      </c>
      <c r="AC1005" s="295">
        <f t="shared" si="449"/>
        <v>2133.1428384000001</v>
      </c>
      <c r="AD1005" s="295">
        <f t="shared" si="449"/>
        <v>2130.5381160000002</v>
      </c>
      <c r="AE1005" s="295">
        <f t="shared" si="449"/>
        <v>2127.8982312000003</v>
      </c>
      <c r="AF1005" s="295">
        <f t="shared" si="449"/>
        <v>2125.2386400000005</v>
      </c>
      <c r="AG1005" s="295">
        <f t="shared" si="449"/>
        <v>2122.5520008000003</v>
      </c>
      <c r="AH1005" s="295">
        <f t="shared" si="449"/>
        <v>2119.8491328</v>
      </c>
    </row>
    <row r="1006" spans="2:34" x14ac:dyDescent="0.25">
      <c r="B1006" s="256" t="s">
        <v>450</v>
      </c>
      <c r="C1006" s="295">
        <f t="shared" ref="C1006:AH1006" si="450">C437*C$576</f>
        <v>38875.675914976004</v>
      </c>
      <c r="D1006" s="295">
        <f t="shared" si="450"/>
        <v>38961.498218752007</v>
      </c>
      <c r="E1006" s="295">
        <f t="shared" si="450"/>
        <v>46863.148015909763</v>
      </c>
      <c r="F1006" s="295">
        <f t="shared" si="450"/>
        <v>54805.98769596206</v>
      </c>
      <c r="G1006" s="295">
        <f t="shared" si="450"/>
        <v>62788.864533349544</v>
      </c>
      <c r="H1006" s="295">
        <f t="shared" si="450"/>
        <v>70805.983503571435</v>
      </c>
      <c r="I1006" s="295">
        <f t="shared" si="450"/>
        <v>78850.685037952004</v>
      </c>
      <c r="J1006" s="295">
        <f t="shared" si="450"/>
        <v>97569.715791152397</v>
      </c>
      <c r="K1006" s="295">
        <f t="shared" si="450"/>
        <v>116355.7630583275</v>
      </c>
      <c r="L1006" s="295">
        <f t="shared" si="450"/>
        <v>135205.16987048817</v>
      </c>
      <c r="M1006" s="295">
        <f t="shared" si="450"/>
        <v>154116.50733127608</v>
      </c>
      <c r="N1006" s="295">
        <f t="shared" si="450"/>
        <v>173088.693616</v>
      </c>
      <c r="O1006" s="295">
        <f t="shared" si="450"/>
        <v>177727.57124936095</v>
      </c>
      <c r="P1006" s="295">
        <f t="shared" si="450"/>
        <v>191055.10776352149</v>
      </c>
      <c r="Q1006" s="295">
        <f t="shared" si="450"/>
        <v>200062.074023041</v>
      </c>
      <c r="R1006" s="295">
        <f t="shared" si="450"/>
        <v>209076.62008320045</v>
      </c>
      <c r="S1006" s="295">
        <f t="shared" si="450"/>
        <v>218092.36824000004</v>
      </c>
      <c r="T1006" s="295">
        <f t="shared" si="450"/>
        <v>227105.22119168198</v>
      </c>
      <c r="U1006" s="295">
        <f t="shared" si="450"/>
        <v>236111.81945184147</v>
      </c>
      <c r="V1006" s="295">
        <f t="shared" si="450"/>
        <v>245106.82391552097</v>
      </c>
      <c r="W1006" s="295">
        <f t="shared" si="450"/>
        <v>254084.62272224051</v>
      </c>
      <c r="X1006" s="295">
        <f t="shared" si="450"/>
        <v>263040.08516160003</v>
      </c>
      <c r="Y1006" s="295">
        <f t="shared" si="450"/>
        <v>263195.44291679998</v>
      </c>
      <c r="Z1006" s="295">
        <f t="shared" si="450"/>
        <v>263312.7057312</v>
      </c>
      <c r="AA1006" s="295">
        <f t="shared" si="450"/>
        <v>263393.43851039995</v>
      </c>
      <c r="AB1006" s="295">
        <f t="shared" si="450"/>
        <v>263440.01196959999</v>
      </c>
      <c r="AC1006" s="295">
        <f t="shared" si="450"/>
        <v>263454.53600640001</v>
      </c>
      <c r="AD1006" s="295">
        <f t="shared" si="450"/>
        <v>263438.12396160001</v>
      </c>
      <c r="AE1006" s="295">
        <f t="shared" si="450"/>
        <v>263391.90474720002</v>
      </c>
      <c r="AF1006" s="295">
        <f t="shared" si="450"/>
        <v>263318.44761119998</v>
      </c>
      <c r="AG1006" s="295">
        <f t="shared" si="450"/>
        <v>263220.79283039999</v>
      </c>
      <c r="AH1006" s="295">
        <f t="shared" si="450"/>
        <v>263101.61865120003</v>
      </c>
    </row>
    <row r="1007" spans="2:34" x14ac:dyDescent="0.25">
      <c r="B1007" s="256" t="s">
        <v>395</v>
      </c>
      <c r="C1007" s="295">
        <f t="shared" ref="C1007:AH1007" si="451">C438*C$576</f>
        <v>117.98785824000002</v>
      </c>
      <c r="D1007" s="295">
        <f t="shared" si="451"/>
        <v>118.67182745600002</v>
      </c>
      <c r="E1007" s="295">
        <f t="shared" si="451"/>
        <v>143.23253253119805</v>
      </c>
      <c r="F1007" s="295">
        <f t="shared" si="451"/>
        <v>168.06631833600144</v>
      </c>
      <c r="G1007" s="295">
        <f t="shared" si="451"/>
        <v>193.17893038079737</v>
      </c>
      <c r="H1007" s="295">
        <f t="shared" si="451"/>
        <v>218.56200387840076</v>
      </c>
      <c r="I1007" s="295">
        <f t="shared" si="451"/>
        <v>244.21291955200002</v>
      </c>
      <c r="J1007" s="295">
        <f t="shared" si="451"/>
        <v>303.2160198143913</v>
      </c>
      <c r="K1007" s="295">
        <f t="shared" si="451"/>
        <v>362.83286108159342</v>
      </c>
      <c r="L1007" s="295">
        <f t="shared" si="451"/>
        <v>423.02800046079568</v>
      </c>
      <c r="M1007" s="295">
        <f t="shared" si="451"/>
        <v>483.76481950719784</v>
      </c>
      <c r="N1007" s="295">
        <f t="shared" si="451"/>
        <v>544.96937600000001</v>
      </c>
      <c r="O1007" s="295">
        <f t="shared" si="451"/>
        <v>561.22941840000317</v>
      </c>
      <c r="P1007" s="295">
        <f t="shared" si="451"/>
        <v>604.99434688000474</v>
      </c>
      <c r="Q1007" s="295">
        <f t="shared" si="451"/>
        <v>635.16617472000326</v>
      </c>
      <c r="R1007" s="295">
        <f t="shared" si="451"/>
        <v>665.43149568000172</v>
      </c>
      <c r="S1007" s="295">
        <f t="shared" si="451"/>
        <v>695.73162400000001</v>
      </c>
      <c r="T1007" s="295">
        <f t="shared" si="451"/>
        <v>726.10632640000631</v>
      </c>
      <c r="U1007" s="295">
        <f t="shared" si="451"/>
        <v>756.42390432000479</v>
      </c>
      <c r="V1007" s="295">
        <f t="shared" si="451"/>
        <v>786.78483072000336</v>
      </c>
      <c r="W1007" s="295">
        <f t="shared" si="451"/>
        <v>817.05226400000163</v>
      </c>
      <c r="X1007" s="295">
        <f t="shared" si="451"/>
        <v>847.2818592000001</v>
      </c>
      <c r="Y1007" s="295">
        <f t="shared" si="451"/>
        <v>849.11406719999991</v>
      </c>
      <c r="Z1007" s="295">
        <f t="shared" si="451"/>
        <v>850.70932799999991</v>
      </c>
      <c r="AA1007" s="295">
        <f t="shared" si="451"/>
        <v>852.0814175999999</v>
      </c>
      <c r="AB1007" s="295">
        <f t="shared" si="451"/>
        <v>853.26339840000003</v>
      </c>
      <c r="AC1007" s="295">
        <f t="shared" si="451"/>
        <v>854.20843200000013</v>
      </c>
      <c r="AD1007" s="295">
        <f t="shared" si="451"/>
        <v>854.98815360000003</v>
      </c>
      <c r="AE1007" s="295">
        <f t="shared" si="451"/>
        <v>855.50613120000003</v>
      </c>
      <c r="AF1007" s="295">
        <f t="shared" si="451"/>
        <v>855.86430719999998</v>
      </c>
      <c r="AG1007" s="295">
        <f t="shared" si="451"/>
        <v>855.98829119999994</v>
      </c>
      <c r="AH1007" s="295">
        <f t="shared" si="451"/>
        <v>855.90563520000001</v>
      </c>
    </row>
    <row r="1008" spans="2:34" x14ac:dyDescent="0.25">
      <c r="B1008" s="256" t="s">
        <v>223</v>
      </c>
      <c r="C1008" s="295">
        <f t="shared" ref="C1008:AH1008" si="452">C439*C$576</f>
        <v>247.84769824000003</v>
      </c>
      <c r="D1008" s="295">
        <f t="shared" si="452"/>
        <v>253.91105024000001</v>
      </c>
      <c r="E1008" s="295">
        <f t="shared" si="452"/>
        <v>311.96257478399582</v>
      </c>
      <c r="F1008" s="295">
        <f t="shared" si="452"/>
        <v>372.37363878400322</v>
      </c>
      <c r="G1008" s="295">
        <f t="shared" si="452"/>
        <v>435.12941183999419</v>
      </c>
      <c r="H1008" s="295">
        <f t="shared" si="452"/>
        <v>500.20669008000192</v>
      </c>
      <c r="I1008" s="295">
        <f t="shared" si="452"/>
        <v>567.58724352000013</v>
      </c>
      <c r="J1008" s="295">
        <f t="shared" si="452"/>
        <v>715.36373759997934</v>
      </c>
      <c r="K1008" s="295">
        <f t="shared" si="452"/>
        <v>868.62385292798422</v>
      </c>
      <c r="L1008" s="295">
        <f t="shared" si="452"/>
        <v>1027.3600225279893</v>
      </c>
      <c r="M1008" s="295">
        <f t="shared" si="452"/>
        <v>1191.5698080639945</v>
      </c>
      <c r="N1008" s="295">
        <f t="shared" si="452"/>
        <v>1361.2501760000002</v>
      </c>
      <c r="O1008" s="295">
        <f t="shared" si="452"/>
        <v>1421.324728800008</v>
      </c>
      <c r="P1008" s="295">
        <f t="shared" si="452"/>
        <v>1553.3013760000122</v>
      </c>
      <c r="Q1008" s="295">
        <f t="shared" si="452"/>
        <v>1653.2205512000082</v>
      </c>
      <c r="R1008" s="295">
        <f t="shared" si="452"/>
        <v>1755.8102400000041</v>
      </c>
      <c r="S1008" s="295">
        <f t="shared" si="452"/>
        <v>1861.1110400000002</v>
      </c>
      <c r="T1008" s="295">
        <f t="shared" si="452"/>
        <v>1969.1579440000173</v>
      </c>
      <c r="U1008" s="295">
        <f t="shared" si="452"/>
        <v>2079.971784000013</v>
      </c>
      <c r="V1008" s="295">
        <f t="shared" si="452"/>
        <v>2193.6075168000089</v>
      </c>
      <c r="W1008" s="295">
        <f t="shared" si="452"/>
        <v>2310.0912568000049</v>
      </c>
      <c r="X1008" s="295">
        <f t="shared" si="452"/>
        <v>2429.4732239999998</v>
      </c>
      <c r="Y1008" s="295">
        <f t="shared" si="452"/>
        <v>2469.4401600000001</v>
      </c>
      <c r="Z1008" s="295">
        <f t="shared" si="452"/>
        <v>2509.6474079999998</v>
      </c>
      <c r="AA1008" s="295">
        <f t="shared" si="452"/>
        <v>2550.0436319999999</v>
      </c>
      <c r="AB1008" s="295">
        <f t="shared" si="452"/>
        <v>2590.5774959999999</v>
      </c>
      <c r="AC1008" s="295">
        <f t="shared" si="452"/>
        <v>2631.1887360000001</v>
      </c>
      <c r="AD1008" s="295">
        <f t="shared" si="452"/>
        <v>2671.8609839999999</v>
      </c>
      <c r="AE1008" s="295">
        <f t="shared" si="452"/>
        <v>2712.5332320000002</v>
      </c>
      <c r="AF1008" s="295">
        <f t="shared" si="452"/>
        <v>2753.1615840000004</v>
      </c>
      <c r="AG1008" s="295">
        <f t="shared" si="452"/>
        <v>2793.6456000000003</v>
      </c>
      <c r="AH1008" s="295">
        <f t="shared" si="452"/>
        <v>2833.9324560000005</v>
      </c>
    </row>
    <row r="1009" spans="2:34" x14ac:dyDescent="0.25">
      <c r="B1009" s="256" t="s">
        <v>236</v>
      </c>
      <c r="C1009" s="295">
        <f t="shared" ref="C1009:AH1009" si="453">C440*C$576</f>
        <v>730.03954815999998</v>
      </c>
      <c r="D1009" s="295">
        <f t="shared" si="453"/>
        <v>751.48583744000007</v>
      </c>
      <c r="E1009" s="295">
        <f t="shared" si="453"/>
        <v>928.00551542398728</v>
      </c>
      <c r="F1009" s="295">
        <f t="shared" si="453"/>
        <v>1113.8245765920092</v>
      </c>
      <c r="G1009" s="295">
        <f t="shared" si="453"/>
        <v>1309.1420975359822</v>
      </c>
      <c r="H1009" s="295">
        <f t="shared" si="453"/>
        <v>1514.1728272320054</v>
      </c>
      <c r="I1009" s="295">
        <f t="shared" si="453"/>
        <v>1729.0961896000001</v>
      </c>
      <c r="J1009" s="295">
        <f t="shared" si="453"/>
        <v>2193.5354621439369</v>
      </c>
      <c r="K1009" s="295">
        <f t="shared" si="453"/>
        <v>2681.1449104959506</v>
      </c>
      <c r="L1009" s="295">
        <f t="shared" si="453"/>
        <v>3192.3300048639662</v>
      </c>
      <c r="M1009" s="295">
        <f t="shared" si="453"/>
        <v>3727.4251975999828</v>
      </c>
      <c r="N1009" s="295">
        <f t="shared" si="453"/>
        <v>4286.7688239999998</v>
      </c>
      <c r="O1009" s="295">
        <f t="shared" si="453"/>
        <v>4505.7845768000252</v>
      </c>
      <c r="P1009" s="295">
        <f t="shared" si="453"/>
        <v>4956.629392000038</v>
      </c>
      <c r="Q1009" s="295">
        <f t="shared" si="453"/>
        <v>5309.7259592000264</v>
      </c>
      <c r="R1009" s="295">
        <f t="shared" si="453"/>
        <v>5675.0919264000131</v>
      </c>
      <c r="S1009" s="295">
        <f t="shared" si="453"/>
        <v>6052.8465399999995</v>
      </c>
      <c r="T1009" s="295">
        <f t="shared" si="453"/>
        <v>6443.0100800000555</v>
      </c>
      <c r="U1009" s="295">
        <f t="shared" si="453"/>
        <v>6845.673603600043</v>
      </c>
      <c r="V1009" s="295">
        <f t="shared" si="453"/>
        <v>7260.8129776000287</v>
      </c>
      <c r="W1009" s="295">
        <f t="shared" si="453"/>
        <v>7688.4006212000149</v>
      </c>
      <c r="X1009" s="295">
        <f t="shared" si="453"/>
        <v>8128.4227439999995</v>
      </c>
      <c r="Y1009" s="295">
        <f t="shared" si="453"/>
        <v>8304.0434879999993</v>
      </c>
      <c r="Z1009" s="295">
        <f t="shared" si="453"/>
        <v>8480.2929120000008</v>
      </c>
      <c r="AA1009" s="295">
        <f t="shared" si="453"/>
        <v>8657.053391999998</v>
      </c>
      <c r="AB1009" s="295">
        <f t="shared" si="453"/>
        <v>8834.2843679999987</v>
      </c>
      <c r="AC1009" s="295">
        <f t="shared" si="453"/>
        <v>9011.8884959999996</v>
      </c>
      <c r="AD1009" s="295">
        <f t="shared" si="453"/>
        <v>9189.7298999999985</v>
      </c>
      <c r="AE1009" s="295">
        <f t="shared" si="453"/>
        <v>9367.7578799999992</v>
      </c>
      <c r="AF1009" s="295">
        <f t="shared" si="453"/>
        <v>9545.7331319999976</v>
      </c>
      <c r="AG1009" s="295">
        <f t="shared" si="453"/>
        <v>9723.4994999999999</v>
      </c>
      <c r="AH1009" s="295">
        <f t="shared" si="453"/>
        <v>9900.8967720000001</v>
      </c>
    </row>
    <row r="1010" spans="2:34" x14ac:dyDescent="0.25">
      <c r="B1010" s="256" t="s">
        <v>263</v>
      </c>
      <c r="C1010" s="295">
        <f t="shared" ref="C1010:AH1010" si="454">C441*C$576</f>
        <v>866.30615702400019</v>
      </c>
      <c r="D1010" s="295">
        <f t="shared" si="454"/>
        <v>864.66165960000023</v>
      </c>
      <c r="E1010" s="295">
        <f t="shared" si="454"/>
        <v>1035.1485087551862</v>
      </c>
      <c r="F1010" s="295">
        <f t="shared" si="454"/>
        <v>1204.3216240384104</v>
      </c>
      <c r="G1010" s="295">
        <f t="shared" si="454"/>
        <v>1372.0703318783815</v>
      </c>
      <c r="H1010" s="295">
        <f t="shared" si="454"/>
        <v>1538.3951524800059</v>
      </c>
      <c r="I1010" s="295">
        <f t="shared" si="454"/>
        <v>1703.3620651520005</v>
      </c>
      <c r="J1010" s="295">
        <f t="shared" si="454"/>
        <v>2095.6610274431396</v>
      </c>
      <c r="K1010" s="295">
        <f t="shared" si="454"/>
        <v>2484.6784172287548</v>
      </c>
      <c r="L1010" s="295">
        <f t="shared" si="454"/>
        <v>2870.3161268991707</v>
      </c>
      <c r="M1010" s="295">
        <f t="shared" si="454"/>
        <v>3252.5451305343854</v>
      </c>
      <c r="N1010" s="295">
        <f t="shared" si="454"/>
        <v>3631.3508624000006</v>
      </c>
      <c r="O1010" s="295">
        <f t="shared" si="454"/>
        <v>3706.5962014000211</v>
      </c>
      <c r="P1010" s="295">
        <f t="shared" si="454"/>
        <v>3960.9848537600305</v>
      </c>
      <c r="Q1010" s="295">
        <f t="shared" si="454"/>
        <v>4123.3101438400208</v>
      </c>
      <c r="R1010" s="295">
        <f t="shared" si="454"/>
        <v>4284.0380659200109</v>
      </c>
      <c r="S1010" s="295">
        <f t="shared" si="454"/>
        <v>4443.1509500000011</v>
      </c>
      <c r="T1010" s="295">
        <f t="shared" si="454"/>
        <v>4600.6943611200404</v>
      </c>
      <c r="U1010" s="295">
        <f t="shared" si="454"/>
        <v>4756.6852624800304</v>
      </c>
      <c r="V1010" s="295">
        <f t="shared" si="454"/>
        <v>4911.1368476800208</v>
      </c>
      <c r="W1010" s="295">
        <f t="shared" si="454"/>
        <v>5063.9849392800106</v>
      </c>
      <c r="X1010" s="295">
        <f t="shared" si="454"/>
        <v>5215.2100296000008</v>
      </c>
      <c r="Y1010" s="295">
        <f t="shared" si="454"/>
        <v>5191.7640600000013</v>
      </c>
      <c r="Z1010" s="295">
        <f t="shared" si="454"/>
        <v>5168.2361016000013</v>
      </c>
      <c r="AA1010" s="295">
        <f t="shared" si="454"/>
        <v>5144.5851600000005</v>
      </c>
      <c r="AB1010" s="295">
        <f t="shared" si="454"/>
        <v>5120.7306600000011</v>
      </c>
      <c r="AC1010" s="295">
        <f t="shared" si="454"/>
        <v>5096.6273664000009</v>
      </c>
      <c r="AD1010" s="295">
        <f t="shared" si="454"/>
        <v>5072.2272168</v>
      </c>
      <c r="AE1010" s="295">
        <f t="shared" si="454"/>
        <v>5047.5669648000003</v>
      </c>
      <c r="AF1010" s="295">
        <f t="shared" si="454"/>
        <v>5022.5603808000005</v>
      </c>
      <c r="AG1010" s="295">
        <f t="shared" si="454"/>
        <v>4997.1834336000011</v>
      </c>
      <c r="AH1010" s="295">
        <f t="shared" si="454"/>
        <v>4971.4474320000008</v>
      </c>
    </row>
    <row r="1011" spans="2:34" x14ac:dyDescent="0.25">
      <c r="B1011" s="256" t="s">
        <v>451</v>
      </c>
      <c r="C1011" s="295">
        <f t="shared" ref="C1011:AH1011" si="455">C442*C$576</f>
        <v>48467.948407456002</v>
      </c>
      <c r="D1011" s="295">
        <f t="shared" si="455"/>
        <v>48622.839505520002</v>
      </c>
      <c r="E1011" s="295">
        <f t="shared" si="455"/>
        <v>58428.556485906411</v>
      </c>
      <c r="F1011" s="295">
        <f t="shared" si="455"/>
        <v>68152.931483325388</v>
      </c>
      <c r="G1011" s="295">
        <f t="shared" si="455"/>
        <v>77787.811241240546</v>
      </c>
      <c r="H1011" s="295">
        <f t="shared" si="455"/>
        <v>87366.744635616313</v>
      </c>
      <c r="I1011" s="295">
        <f t="shared" si="455"/>
        <v>96933.541811424016</v>
      </c>
      <c r="J1011" s="295">
        <f t="shared" si="455"/>
        <v>119559.29989814694</v>
      </c>
      <c r="K1011" s="295">
        <f t="shared" si="455"/>
        <v>142162.3939262566</v>
      </c>
      <c r="L1011" s="295">
        <f t="shared" si="455"/>
        <v>164745.2526372335</v>
      </c>
      <c r="M1011" s="295">
        <f t="shared" si="455"/>
        <v>187288.50281064236</v>
      </c>
      <c r="N1011" s="295">
        <f t="shared" si="455"/>
        <v>209767.8544176</v>
      </c>
      <c r="O1011" s="295">
        <f t="shared" si="455"/>
        <v>214785.64782684119</v>
      </c>
      <c r="P1011" s="295">
        <f t="shared" si="455"/>
        <v>230247.34161440181</v>
      </c>
      <c r="Q1011" s="295">
        <f t="shared" si="455"/>
        <v>240433.56170664119</v>
      </c>
      <c r="R1011" s="295">
        <f t="shared" si="455"/>
        <v>250578.70637376059</v>
      </c>
      <c r="S1011" s="295">
        <f t="shared" si="455"/>
        <v>260678.36178199999</v>
      </c>
      <c r="T1011" s="295">
        <f t="shared" si="455"/>
        <v>270729.51775376237</v>
      </c>
      <c r="U1011" s="295">
        <f t="shared" si="455"/>
        <v>280729.10708712181</v>
      </c>
      <c r="V1011" s="295">
        <f t="shared" si="455"/>
        <v>290672.22215808119</v>
      </c>
      <c r="W1011" s="295">
        <f t="shared" si="455"/>
        <v>300553.33564472059</v>
      </c>
      <c r="X1011" s="295">
        <f t="shared" si="455"/>
        <v>310367.29719120008</v>
      </c>
      <c r="Y1011" s="295">
        <f t="shared" si="455"/>
        <v>309784.64993999997</v>
      </c>
      <c r="Z1011" s="295">
        <f t="shared" si="455"/>
        <v>309169.77133199997</v>
      </c>
      <c r="AA1011" s="295">
        <f t="shared" si="455"/>
        <v>308522.26396320004</v>
      </c>
      <c r="AB1011" s="295">
        <f t="shared" si="455"/>
        <v>307841.8704672</v>
      </c>
      <c r="AC1011" s="295">
        <f t="shared" si="455"/>
        <v>307129.19262719998</v>
      </c>
      <c r="AD1011" s="295">
        <f t="shared" si="455"/>
        <v>306385.19935200003</v>
      </c>
      <c r="AE1011" s="295">
        <f t="shared" si="455"/>
        <v>305612.55514080008</v>
      </c>
      <c r="AF1011" s="295">
        <f t="shared" si="455"/>
        <v>304816.31648639997</v>
      </c>
      <c r="AG1011" s="295">
        <f t="shared" si="455"/>
        <v>304002.75480240001</v>
      </c>
      <c r="AH1011" s="295">
        <f t="shared" si="455"/>
        <v>303177.51701039996</v>
      </c>
    </row>
    <row r="1012" spans="2:34" x14ac:dyDescent="0.25">
      <c r="B1012" s="256" t="s">
        <v>237</v>
      </c>
      <c r="C1012" s="295">
        <f t="shared" ref="C1012:AH1012" si="456">C443*C$576</f>
        <v>5462.5606110720009</v>
      </c>
      <c r="D1012" s="295">
        <f t="shared" si="456"/>
        <v>5580.2037548799999</v>
      </c>
      <c r="E1012" s="295">
        <f t="shared" si="456"/>
        <v>6838.2989697023077</v>
      </c>
      <c r="F1012" s="295">
        <f t="shared" si="456"/>
        <v>8144.7872955904695</v>
      </c>
      <c r="G1012" s="295">
        <f t="shared" si="456"/>
        <v>9500.0628475902722</v>
      </c>
      <c r="H1012" s="295">
        <f t="shared" si="456"/>
        <v>10904.524302182441</v>
      </c>
      <c r="I1012" s="295">
        <f t="shared" si="456"/>
        <v>12358.526230016001</v>
      </c>
      <c r="J1012" s="295">
        <f t="shared" si="456"/>
        <v>15560.958971903552</v>
      </c>
      <c r="K1012" s="295">
        <f t="shared" si="456"/>
        <v>18879.565718374055</v>
      </c>
      <c r="L1012" s="295">
        <f t="shared" si="456"/>
        <v>22315.137510399767</v>
      </c>
      <c r="M1012" s="295">
        <f t="shared" si="456"/>
        <v>25868.476776140684</v>
      </c>
      <c r="N1012" s="295">
        <f t="shared" si="456"/>
        <v>29540.333555200003</v>
      </c>
      <c r="O1012" s="295">
        <f t="shared" si="456"/>
        <v>30834.526479040171</v>
      </c>
      <c r="P1012" s="295">
        <f t="shared" si="456"/>
        <v>33689.465793280266</v>
      </c>
      <c r="Q1012" s="295">
        <f t="shared" si="456"/>
        <v>35849.144421760175</v>
      </c>
      <c r="R1012" s="295">
        <f t="shared" si="456"/>
        <v>38065.819576320093</v>
      </c>
      <c r="S1012" s="295">
        <f t="shared" si="456"/>
        <v>40339.590848000007</v>
      </c>
      <c r="T1012" s="295">
        <f t="shared" si="456"/>
        <v>42670.506295040366</v>
      </c>
      <c r="U1012" s="295">
        <f t="shared" si="456"/>
        <v>45058.584890880287</v>
      </c>
      <c r="V1012" s="295">
        <f t="shared" si="456"/>
        <v>47503.947581440196</v>
      </c>
      <c r="W1012" s="295">
        <f t="shared" si="456"/>
        <v>50006.620718720093</v>
      </c>
      <c r="X1012" s="295">
        <f t="shared" si="456"/>
        <v>52566.633465599996</v>
      </c>
      <c r="Y1012" s="295">
        <f t="shared" si="456"/>
        <v>53403.72641280001</v>
      </c>
      <c r="Z1012" s="295">
        <f t="shared" si="456"/>
        <v>54241.875782399999</v>
      </c>
      <c r="AA1012" s="295">
        <f t="shared" si="456"/>
        <v>55080.5381376</v>
      </c>
      <c r="AB1012" s="295">
        <f t="shared" si="456"/>
        <v>55919.114995199998</v>
      </c>
      <c r="AC1012" s="295">
        <f t="shared" si="456"/>
        <v>56757.000844799994</v>
      </c>
      <c r="AD1012" s="295">
        <f t="shared" si="456"/>
        <v>57593.843155200011</v>
      </c>
      <c r="AE1012" s="295">
        <f t="shared" si="456"/>
        <v>58429.2366912</v>
      </c>
      <c r="AF1012" s="295">
        <f t="shared" si="456"/>
        <v>59262.667296</v>
      </c>
      <c r="AG1012" s="295">
        <f t="shared" si="456"/>
        <v>60093.515404800004</v>
      </c>
      <c r="AH1012" s="295">
        <f t="shared" si="456"/>
        <v>60921.283257599993</v>
      </c>
    </row>
    <row r="1013" spans="2:34" x14ac:dyDescent="0.25">
      <c r="B1013" s="256" t="s">
        <v>436</v>
      </c>
      <c r="C1013" s="295">
        <f t="shared" ref="C1013:AH1013" si="457">C444*C$576</f>
        <v>9045.8785985920003</v>
      </c>
      <c r="D1013" s="295">
        <f t="shared" si="457"/>
        <v>9002.3517749760013</v>
      </c>
      <c r="E1013" s="295">
        <f t="shared" si="457"/>
        <v>10748.607241094252</v>
      </c>
      <c r="F1013" s="295">
        <f t="shared" si="457"/>
        <v>12474.618191190506</v>
      </c>
      <c r="G1013" s="295">
        <f t="shared" si="457"/>
        <v>14180.829774182206</v>
      </c>
      <c r="H1013" s="295">
        <f t="shared" si="457"/>
        <v>15868.983201206458</v>
      </c>
      <c r="I1013" s="295">
        <f t="shared" si="457"/>
        <v>17541.107812384002</v>
      </c>
      <c r="J1013" s="295">
        <f t="shared" si="457"/>
        <v>21551.113618828178</v>
      </c>
      <c r="K1013" s="295">
        <f t="shared" si="457"/>
        <v>25524.25755592914</v>
      </c>
      <c r="L1013" s="295">
        <f t="shared" si="457"/>
        <v>29462.683707698892</v>
      </c>
      <c r="M1013" s="295">
        <f t="shared" si="457"/>
        <v>33367.94211555185</v>
      </c>
      <c r="N1013" s="295">
        <f t="shared" si="457"/>
        <v>37241.264710399999</v>
      </c>
      <c r="O1013" s="295">
        <f t="shared" si="457"/>
        <v>38006.932153200214</v>
      </c>
      <c r="P1013" s="295">
        <f t="shared" si="457"/>
        <v>40616.192504800318</v>
      </c>
      <c r="Q1013" s="295">
        <f t="shared" si="457"/>
        <v>42287.273027680203</v>
      </c>
      <c r="R1013" s="295">
        <f t="shared" si="457"/>
        <v>43945.546440960097</v>
      </c>
      <c r="S1013" s="295">
        <f t="shared" si="457"/>
        <v>45589.371909999987</v>
      </c>
      <c r="T1013" s="295">
        <f t="shared" si="457"/>
        <v>47217.852129760409</v>
      </c>
      <c r="U1013" s="295">
        <f t="shared" si="457"/>
        <v>48830.351720400315</v>
      </c>
      <c r="V1013" s="295">
        <f t="shared" si="457"/>
        <v>50426.157944960207</v>
      </c>
      <c r="W1013" s="295">
        <f t="shared" si="457"/>
        <v>52004.3464609601</v>
      </c>
      <c r="X1013" s="295">
        <f t="shared" si="457"/>
        <v>53563.844219999999</v>
      </c>
      <c r="Y1013" s="295">
        <f t="shared" si="457"/>
        <v>53326.044302400005</v>
      </c>
      <c r="Z1013" s="295">
        <f t="shared" si="457"/>
        <v>53083.298786399988</v>
      </c>
      <c r="AA1013" s="295">
        <f t="shared" si="457"/>
        <v>52834.458580799997</v>
      </c>
      <c r="AB1013" s="295">
        <f t="shared" si="457"/>
        <v>52578.56047679999</v>
      </c>
      <c r="AC1013" s="295">
        <f t="shared" si="457"/>
        <v>52314.618734399999</v>
      </c>
      <c r="AD1013" s="295">
        <f t="shared" si="457"/>
        <v>52042.08697199999</v>
      </c>
      <c r="AE1013" s="295">
        <f t="shared" si="457"/>
        <v>51760.830002400005</v>
      </c>
      <c r="AF1013" s="295">
        <f t="shared" si="457"/>
        <v>51470.2789128</v>
      </c>
      <c r="AG1013" s="295">
        <f t="shared" si="457"/>
        <v>51170.033774400006</v>
      </c>
      <c r="AH1013" s="295">
        <f t="shared" si="457"/>
        <v>50859.981931200004</v>
      </c>
    </row>
    <row r="1014" spans="2:34" x14ac:dyDescent="0.25">
      <c r="B1014" s="256" t="s">
        <v>334</v>
      </c>
      <c r="C1014" s="295">
        <f t="shared" ref="C1014:AH1014" si="458">C445*C$576</f>
        <v>33.838940255999994</v>
      </c>
      <c r="D1014" s="295">
        <f t="shared" si="458"/>
        <v>33.995140431999999</v>
      </c>
      <c r="E1014" s="295">
        <f t="shared" si="458"/>
        <v>40.973995103999442</v>
      </c>
      <c r="F1014" s="295">
        <f t="shared" si="458"/>
        <v>47.998410678400404</v>
      </c>
      <c r="G1014" s="295">
        <f t="shared" si="458"/>
        <v>55.061256934399246</v>
      </c>
      <c r="H1014" s="295">
        <f t="shared" si="458"/>
        <v>62.153832585600213</v>
      </c>
      <c r="I1014" s="295">
        <f t="shared" si="458"/>
        <v>69.262239743999999</v>
      </c>
      <c r="J1014" s="295">
        <f t="shared" si="458"/>
        <v>85.75137713919753</v>
      </c>
      <c r="K1014" s="295">
        <f t="shared" si="458"/>
        <v>102.29064676479813</v>
      </c>
      <c r="L1014" s="295">
        <f t="shared" si="458"/>
        <v>118.86877793279875</v>
      </c>
      <c r="M1014" s="295">
        <f t="shared" si="458"/>
        <v>135.47673307519935</v>
      </c>
      <c r="N1014" s="295">
        <f t="shared" si="458"/>
        <v>152.0899216</v>
      </c>
      <c r="O1014" s="295">
        <f t="shared" si="458"/>
        <v>156.09548208000086</v>
      </c>
      <c r="P1014" s="295">
        <f t="shared" si="458"/>
        <v>167.70783744000127</v>
      </c>
      <c r="Q1014" s="295">
        <f t="shared" si="458"/>
        <v>175.49255944000086</v>
      </c>
      <c r="R1014" s="295">
        <f t="shared" si="458"/>
        <v>183.24877632000042</v>
      </c>
      <c r="S1014" s="295">
        <f t="shared" si="458"/>
        <v>191.03356399999998</v>
      </c>
      <c r="T1014" s="295">
        <f t="shared" si="458"/>
        <v>198.74662912000173</v>
      </c>
      <c r="U1014" s="295">
        <f t="shared" si="458"/>
        <v>206.47053144000128</v>
      </c>
      <c r="V1014" s="295">
        <f t="shared" si="458"/>
        <v>214.16724224000089</v>
      </c>
      <c r="W1014" s="295">
        <f t="shared" si="458"/>
        <v>221.85226200000042</v>
      </c>
      <c r="X1014" s="295">
        <f t="shared" si="458"/>
        <v>229.5003696</v>
      </c>
      <c r="Y1014" s="295">
        <f t="shared" si="458"/>
        <v>229.46490240000003</v>
      </c>
      <c r="Z1014" s="295">
        <f t="shared" si="458"/>
        <v>229.42746479999997</v>
      </c>
      <c r="AA1014" s="295">
        <f t="shared" si="458"/>
        <v>229.33879679999995</v>
      </c>
      <c r="AB1014" s="295">
        <f t="shared" si="458"/>
        <v>229.23239519999998</v>
      </c>
      <c r="AC1014" s="295">
        <f t="shared" si="458"/>
        <v>229.08658559999998</v>
      </c>
      <c r="AD1014" s="295">
        <f t="shared" si="458"/>
        <v>228.88363440000001</v>
      </c>
      <c r="AE1014" s="295">
        <f t="shared" si="458"/>
        <v>228.65900879999998</v>
      </c>
      <c r="AF1014" s="295">
        <f t="shared" si="458"/>
        <v>228.39497519999998</v>
      </c>
      <c r="AG1014" s="295">
        <f t="shared" si="458"/>
        <v>228.06788879999996</v>
      </c>
      <c r="AH1014" s="295">
        <f t="shared" si="458"/>
        <v>227.70139439999997</v>
      </c>
    </row>
    <row r="1015" spans="2:34" x14ac:dyDescent="0.25">
      <c r="B1015" s="256" t="s">
        <v>354</v>
      </c>
      <c r="C1015" s="295">
        <f t="shared" ref="C1015:AH1015" si="459">C446*C$576</f>
        <v>5175.9865344</v>
      </c>
      <c r="D1015" s="295">
        <f t="shared" si="459"/>
        <v>5274.3429248000002</v>
      </c>
      <c r="E1015" s="295">
        <f t="shared" si="459"/>
        <v>6447.313367039912</v>
      </c>
      <c r="F1015" s="295">
        <f t="shared" si="459"/>
        <v>7659.5991628800657</v>
      </c>
      <c r="G1015" s="295">
        <f t="shared" si="459"/>
        <v>8911.0000025598802</v>
      </c>
      <c r="H1015" s="295">
        <f t="shared" si="459"/>
        <v>10201.213831680036</v>
      </c>
      <c r="I1015" s="295">
        <f t="shared" si="459"/>
        <v>11529.881011199999</v>
      </c>
      <c r="J1015" s="295">
        <f t="shared" si="459"/>
        <v>14476.776857599581</v>
      </c>
      <c r="K1015" s="295">
        <f t="shared" si="459"/>
        <v>17513.354593279681</v>
      </c>
      <c r="L1015" s="295">
        <f t="shared" si="459"/>
        <v>20638.720471039785</v>
      </c>
      <c r="M1015" s="295">
        <f t="shared" si="459"/>
        <v>23851.969249279889</v>
      </c>
      <c r="N1015" s="295">
        <f t="shared" si="459"/>
        <v>27152.076800000003</v>
      </c>
      <c r="O1015" s="295">
        <f t="shared" si="459"/>
        <v>28250.353984000158</v>
      </c>
      <c r="P1015" s="295">
        <f t="shared" si="459"/>
        <v>30764.00166400024</v>
      </c>
      <c r="Q1015" s="295">
        <f t="shared" si="459"/>
        <v>32624.938432000159</v>
      </c>
      <c r="R1015" s="295">
        <f t="shared" si="459"/>
        <v>34521.045504000082</v>
      </c>
      <c r="S1015" s="295">
        <f t="shared" si="459"/>
        <v>36451.190399999999</v>
      </c>
      <c r="T1015" s="295">
        <f t="shared" si="459"/>
        <v>38414.272000000339</v>
      </c>
      <c r="U1015" s="295">
        <f t="shared" si="459"/>
        <v>40409.487360000254</v>
      </c>
      <c r="V1015" s="295">
        <f t="shared" si="459"/>
        <v>42436.162048000173</v>
      </c>
      <c r="W1015" s="295">
        <f t="shared" si="459"/>
        <v>44493.858304000089</v>
      </c>
      <c r="X1015" s="295">
        <f t="shared" si="459"/>
        <v>46581.962879999999</v>
      </c>
      <c r="Y1015" s="295">
        <f t="shared" si="459"/>
        <v>47128.748160000003</v>
      </c>
      <c r="Z1015" s="295">
        <f t="shared" si="459"/>
        <v>47668.166399999995</v>
      </c>
      <c r="AA1015" s="295">
        <f t="shared" si="459"/>
        <v>48199.941120000003</v>
      </c>
      <c r="AB1015" s="295">
        <f t="shared" si="459"/>
        <v>48723.753600000004</v>
      </c>
      <c r="AC1015" s="295">
        <f t="shared" si="459"/>
        <v>49239.287039999996</v>
      </c>
      <c r="AD1015" s="295">
        <f t="shared" si="459"/>
        <v>49746.332160000005</v>
      </c>
      <c r="AE1015" s="295">
        <f t="shared" si="459"/>
        <v>50244.737279999994</v>
      </c>
      <c r="AF1015" s="295">
        <f t="shared" si="459"/>
        <v>50734.450560000005</v>
      </c>
      <c r="AG1015" s="295">
        <f t="shared" si="459"/>
        <v>51215.466240000009</v>
      </c>
      <c r="AH1015" s="295">
        <f t="shared" si="459"/>
        <v>51687.770879999996</v>
      </c>
    </row>
    <row r="1016" spans="2:34" x14ac:dyDescent="0.25">
      <c r="B1016" s="256" t="s">
        <v>238</v>
      </c>
      <c r="C1016" s="295">
        <f t="shared" ref="C1016:AH1016" si="460">C447*C$576</f>
        <v>7820.4980305919999</v>
      </c>
      <c r="D1016" s="295">
        <f t="shared" si="460"/>
        <v>8041.8914467839995</v>
      </c>
      <c r="E1016" s="295">
        <f t="shared" si="460"/>
        <v>9918.0720857086653</v>
      </c>
      <c r="F1016" s="295">
        <f t="shared" si="460"/>
        <v>11886.957918617702</v>
      </c>
      <c r="G1016" s="295">
        <f t="shared" si="460"/>
        <v>13950.569952051012</v>
      </c>
      <c r="H1016" s="295">
        <f t="shared" si="460"/>
        <v>16112.212682342459</v>
      </c>
      <c r="I1016" s="295">
        <f t="shared" si="460"/>
        <v>18375.272660992003</v>
      </c>
      <c r="J1016" s="295">
        <f t="shared" si="460"/>
        <v>23283.358285823331</v>
      </c>
      <c r="K1016" s="295">
        <f t="shared" si="460"/>
        <v>28427.552209305086</v>
      </c>
      <c r="L1016" s="295">
        <f t="shared" si="460"/>
        <v>33812.050863718046</v>
      </c>
      <c r="M1016" s="295">
        <f t="shared" si="460"/>
        <v>39440.541108633421</v>
      </c>
      <c r="N1016" s="295">
        <f t="shared" si="460"/>
        <v>45316.476108800009</v>
      </c>
      <c r="O1016" s="295">
        <f t="shared" si="460"/>
        <v>47589.506565120268</v>
      </c>
      <c r="P1016" s="295">
        <f t="shared" si="460"/>
        <v>52307.534090240413</v>
      </c>
      <c r="Q1016" s="295">
        <f t="shared" si="460"/>
        <v>55989.416171520279</v>
      </c>
      <c r="R1016" s="295">
        <f t="shared" si="460"/>
        <v>59796.86289408015</v>
      </c>
      <c r="S1016" s="295">
        <f t="shared" si="460"/>
        <v>63730.73075200001</v>
      </c>
      <c r="T1016" s="295">
        <f t="shared" si="460"/>
        <v>67791.818731520601</v>
      </c>
      <c r="U1016" s="295">
        <f t="shared" si="460"/>
        <v>71980.823715840466</v>
      </c>
      <c r="V1016" s="295">
        <f t="shared" si="460"/>
        <v>76298.310000640311</v>
      </c>
      <c r="W1016" s="295">
        <f t="shared" si="460"/>
        <v>80744.996700160176</v>
      </c>
      <c r="X1016" s="295">
        <f t="shared" si="460"/>
        <v>85321.406975999998</v>
      </c>
      <c r="Y1016" s="295">
        <f t="shared" si="460"/>
        <v>87123.630796799989</v>
      </c>
      <c r="Z1016" s="295">
        <f t="shared" si="460"/>
        <v>88935.391334400003</v>
      </c>
      <c r="AA1016" s="295">
        <f t="shared" si="460"/>
        <v>90756.345139199999</v>
      </c>
      <c r="AB1016" s="295">
        <f t="shared" si="460"/>
        <v>92586.460262399996</v>
      </c>
      <c r="AC1016" s="295">
        <f t="shared" si="460"/>
        <v>94425.285427199997</v>
      </c>
      <c r="AD1016" s="295">
        <f t="shared" si="460"/>
        <v>96272.237568000011</v>
      </c>
      <c r="AE1016" s="295">
        <f t="shared" si="460"/>
        <v>98126.238412800012</v>
      </c>
      <c r="AF1016" s="295">
        <f t="shared" si="460"/>
        <v>99986.385408000002</v>
      </c>
      <c r="AG1016" s="295">
        <f t="shared" si="460"/>
        <v>101851.68814080002</v>
      </c>
      <c r="AH1016" s="295">
        <f t="shared" si="460"/>
        <v>103721.0084352</v>
      </c>
    </row>
    <row r="1017" spans="2:34" x14ac:dyDescent="0.25">
      <c r="B1017" s="256" t="s">
        <v>239</v>
      </c>
      <c r="C1017" s="295">
        <f t="shared" ref="C1017:AH1017" si="461">C448*C$576</f>
        <v>747.89750844799983</v>
      </c>
      <c r="D1017" s="295">
        <f t="shared" si="461"/>
        <v>766.22821331199998</v>
      </c>
      <c r="E1017" s="295">
        <f t="shared" si="461"/>
        <v>941.66272627198714</v>
      </c>
      <c r="F1017" s="295">
        <f t="shared" si="461"/>
        <v>1124.7001152576092</v>
      </c>
      <c r="G1017" s="295">
        <f t="shared" si="461"/>
        <v>1315.429540044782</v>
      </c>
      <c r="H1017" s="295">
        <f t="shared" si="461"/>
        <v>1513.9657013760054</v>
      </c>
      <c r="I1017" s="295">
        <f t="shared" si="461"/>
        <v>1720.4161360640001</v>
      </c>
      <c r="J1017" s="295">
        <f t="shared" si="461"/>
        <v>2171.9510350079372</v>
      </c>
      <c r="K1017" s="295">
        <f t="shared" si="461"/>
        <v>2642.0504449663517</v>
      </c>
      <c r="L1017" s="295">
        <f t="shared" si="461"/>
        <v>3130.9701344767673</v>
      </c>
      <c r="M1017" s="295">
        <f t="shared" si="461"/>
        <v>3638.9795769855832</v>
      </c>
      <c r="N1017" s="295">
        <f t="shared" si="461"/>
        <v>4166.3329023999995</v>
      </c>
      <c r="O1017" s="295">
        <f t="shared" si="461"/>
        <v>4360.2246908800234</v>
      </c>
      <c r="P1017" s="295">
        <f t="shared" si="461"/>
        <v>4776.3878905600359</v>
      </c>
      <c r="Q1017" s="295">
        <f t="shared" si="461"/>
        <v>5095.8724891200245</v>
      </c>
      <c r="R1017" s="295">
        <f t="shared" si="461"/>
        <v>5425.0475212800129</v>
      </c>
      <c r="S1017" s="295">
        <f t="shared" si="461"/>
        <v>5763.9839999999995</v>
      </c>
      <c r="T1017" s="295">
        <f t="shared" si="461"/>
        <v>6112.7419350400523</v>
      </c>
      <c r="U1017" s="295">
        <f t="shared" si="461"/>
        <v>6471.3507811200398</v>
      </c>
      <c r="V1017" s="295">
        <f t="shared" si="461"/>
        <v>6839.918538880027</v>
      </c>
      <c r="W1017" s="295">
        <f t="shared" si="461"/>
        <v>7218.6253222400128</v>
      </c>
      <c r="X1017" s="295">
        <f t="shared" si="461"/>
        <v>7607.5879343999986</v>
      </c>
      <c r="Y1017" s="295">
        <f t="shared" si="461"/>
        <v>7748.5389263999987</v>
      </c>
      <c r="Z1017" s="295">
        <f t="shared" si="461"/>
        <v>7890.3100799999993</v>
      </c>
      <c r="AA1017" s="295">
        <f t="shared" si="461"/>
        <v>8032.7338079999972</v>
      </c>
      <c r="AB1017" s="295">
        <f t="shared" si="461"/>
        <v>8175.4977887999994</v>
      </c>
      <c r="AC1017" s="295">
        <f t="shared" si="461"/>
        <v>8318.4344351999989</v>
      </c>
      <c r="AD1017" s="295">
        <f t="shared" si="461"/>
        <v>8461.4345615999991</v>
      </c>
      <c r="AE1017" s="295">
        <f t="shared" si="461"/>
        <v>8604.3940607999994</v>
      </c>
      <c r="AF1017" s="295">
        <f t="shared" si="461"/>
        <v>8747.2951584000002</v>
      </c>
      <c r="AG1017" s="295">
        <f t="shared" si="461"/>
        <v>8889.9880415999978</v>
      </c>
      <c r="AH1017" s="295">
        <f t="shared" si="461"/>
        <v>9032.447318399998</v>
      </c>
    </row>
    <row r="1018" spans="2:34" x14ac:dyDescent="0.25">
      <c r="B1018" s="256" t="s">
        <v>368</v>
      </c>
      <c r="C1018" s="295">
        <f t="shared" ref="C1018:AH1018" si="462">C449*C$576</f>
        <v>53.867444400000004</v>
      </c>
      <c r="D1018" s="295">
        <f t="shared" si="462"/>
        <v>54.127844144000008</v>
      </c>
      <c r="E1018" s="295">
        <f t="shared" si="462"/>
        <v>65.264736556799122</v>
      </c>
      <c r="F1018" s="295">
        <f t="shared" si="462"/>
        <v>76.49962295360065</v>
      </c>
      <c r="G1018" s="295">
        <f t="shared" si="462"/>
        <v>87.832448281598815</v>
      </c>
      <c r="H1018" s="295">
        <f t="shared" si="462"/>
        <v>99.261395798400358</v>
      </c>
      <c r="I1018" s="295">
        <f t="shared" si="462"/>
        <v>110.78687840000002</v>
      </c>
      <c r="J1018" s="295">
        <f t="shared" si="462"/>
        <v>137.40747553279607</v>
      </c>
      <c r="K1018" s="295">
        <f t="shared" si="462"/>
        <v>164.24620143359704</v>
      </c>
      <c r="L1018" s="295">
        <f t="shared" si="462"/>
        <v>191.28543920639802</v>
      </c>
      <c r="M1018" s="295">
        <f t="shared" si="462"/>
        <v>218.48601758719903</v>
      </c>
      <c r="N1018" s="295">
        <f t="shared" si="462"/>
        <v>245.81823200000002</v>
      </c>
      <c r="O1018" s="295">
        <f t="shared" si="462"/>
        <v>252.77301632000143</v>
      </c>
      <c r="P1018" s="295">
        <f t="shared" si="462"/>
        <v>272.03611072000211</v>
      </c>
      <c r="Q1018" s="295">
        <f t="shared" si="462"/>
        <v>285.10675248000143</v>
      </c>
      <c r="R1018" s="295">
        <f t="shared" si="462"/>
        <v>298.13784000000072</v>
      </c>
      <c r="S1018" s="295">
        <f t="shared" si="462"/>
        <v>311.12125000000003</v>
      </c>
      <c r="T1018" s="295">
        <f t="shared" si="462"/>
        <v>324.04179808000288</v>
      </c>
      <c r="U1018" s="295">
        <f t="shared" si="462"/>
        <v>336.88866816000217</v>
      </c>
      <c r="V1018" s="295">
        <f t="shared" si="462"/>
        <v>349.6487702400014</v>
      </c>
      <c r="W1018" s="295">
        <f t="shared" si="462"/>
        <v>362.31713760000076</v>
      </c>
      <c r="X1018" s="295">
        <f t="shared" si="462"/>
        <v>374.89789919999998</v>
      </c>
      <c r="Y1018" s="295">
        <f t="shared" si="462"/>
        <v>374.87052240000003</v>
      </c>
      <c r="Z1018" s="295">
        <f t="shared" si="462"/>
        <v>374.74710240000002</v>
      </c>
      <c r="AA1018" s="295">
        <f t="shared" si="462"/>
        <v>374.52045840000005</v>
      </c>
      <c r="AB1018" s="295">
        <f t="shared" si="462"/>
        <v>374.19238560000002</v>
      </c>
      <c r="AC1018" s="295">
        <f t="shared" si="462"/>
        <v>373.76647440000005</v>
      </c>
      <c r="AD1018" s="295">
        <f t="shared" si="462"/>
        <v>373.24272480000002</v>
      </c>
      <c r="AE1018" s="295">
        <f t="shared" si="462"/>
        <v>372.62742000000003</v>
      </c>
      <c r="AF1018" s="295">
        <f t="shared" si="462"/>
        <v>371.91741840000003</v>
      </c>
      <c r="AG1018" s="295">
        <f t="shared" si="462"/>
        <v>371.12797920000003</v>
      </c>
      <c r="AH1018" s="295">
        <f t="shared" si="462"/>
        <v>370.24115040000004</v>
      </c>
    </row>
    <row r="1019" spans="2:34" x14ac:dyDescent="0.25">
      <c r="B1019" s="256" t="s">
        <v>336</v>
      </c>
      <c r="C1019" s="295">
        <f t="shared" ref="C1019:AH1019" si="463">C450*C$576</f>
        <v>2706.5629360159996</v>
      </c>
      <c r="D1019" s="295">
        <f t="shared" si="463"/>
        <v>2740.0742900319997</v>
      </c>
      <c r="E1019" s="295">
        <f t="shared" si="463"/>
        <v>3328.2151099583548</v>
      </c>
      <c r="F1019" s="295">
        <f t="shared" si="463"/>
        <v>3929.5478985728332</v>
      </c>
      <c r="G1019" s="295">
        <f t="shared" si="463"/>
        <v>4543.8460492031381</v>
      </c>
      <c r="H1019" s="295">
        <f t="shared" si="463"/>
        <v>5170.7522778624179</v>
      </c>
      <c r="I1019" s="295">
        <f t="shared" si="463"/>
        <v>5809.8562414399994</v>
      </c>
      <c r="J1019" s="295">
        <f t="shared" si="463"/>
        <v>7252.4876837757902</v>
      </c>
      <c r="K1019" s="295">
        <f t="shared" si="463"/>
        <v>8723.6823574782411</v>
      </c>
      <c r="L1019" s="295">
        <f t="shared" si="463"/>
        <v>10222.895900851094</v>
      </c>
      <c r="M1019" s="295">
        <f t="shared" si="463"/>
        <v>11749.695620422344</v>
      </c>
      <c r="N1019" s="295">
        <f t="shared" si="463"/>
        <v>13303.6755696</v>
      </c>
      <c r="O1019" s="295">
        <f t="shared" si="463"/>
        <v>13769.313205040076</v>
      </c>
      <c r="P1019" s="295">
        <f t="shared" si="463"/>
        <v>14917.804955680114</v>
      </c>
      <c r="Q1019" s="295">
        <f t="shared" si="463"/>
        <v>15741.607344720076</v>
      </c>
      <c r="R1019" s="295">
        <f t="shared" si="463"/>
        <v>16576.659304320037</v>
      </c>
      <c r="S1019" s="295">
        <f t="shared" si="463"/>
        <v>17422.941139999999</v>
      </c>
      <c r="T1019" s="295">
        <f t="shared" si="463"/>
        <v>18280.359289920158</v>
      </c>
      <c r="U1019" s="295">
        <f t="shared" si="463"/>
        <v>19148.52979008012</v>
      </c>
      <c r="V1019" s="295">
        <f t="shared" si="463"/>
        <v>20026.703623360077</v>
      </c>
      <c r="W1019" s="295">
        <f t="shared" si="463"/>
        <v>20913.85312448004</v>
      </c>
      <c r="X1019" s="295">
        <f t="shared" si="463"/>
        <v>21809.0282568</v>
      </c>
      <c r="Y1019" s="295">
        <f t="shared" si="463"/>
        <v>21978.875123999998</v>
      </c>
      <c r="Z1019" s="295">
        <f t="shared" si="463"/>
        <v>22144.514059199999</v>
      </c>
      <c r="AA1019" s="295">
        <f t="shared" si="463"/>
        <v>22306.031258399998</v>
      </c>
      <c r="AB1019" s="295">
        <f t="shared" si="463"/>
        <v>22463.517619199996</v>
      </c>
      <c r="AC1019" s="295">
        <f t="shared" si="463"/>
        <v>22617.0656064</v>
      </c>
      <c r="AD1019" s="295">
        <f t="shared" si="463"/>
        <v>22766.543575199998</v>
      </c>
      <c r="AE1019" s="295">
        <f t="shared" si="463"/>
        <v>22911.652190399996</v>
      </c>
      <c r="AF1019" s="295">
        <f t="shared" si="463"/>
        <v>23051.993383199999</v>
      </c>
      <c r="AG1019" s="295">
        <f t="shared" si="463"/>
        <v>23187.060947999998</v>
      </c>
      <c r="AH1019" s="295">
        <f t="shared" si="463"/>
        <v>23316.464651999999</v>
      </c>
    </row>
    <row r="1020" spans="2:34" x14ac:dyDescent="0.25">
      <c r="B1020" s="256" t="s">
        <v>355</v>
      </c>
      <c r="C1020" s="295">
        <f t="shared" ref="C1020:AH1020" si="464">C451*C$576</f>
        <v>5634.5019727200006</v>
      </c>
      <c r="D1020" s="295">
        <f t="shared" si="464"/>
        <v>5726.131213824</v>
      </c>
      <c r="E1020" s="295">
        <f t="shared" si="464"/>
        <v>6981.2383142783065</v>
      </c>
      <c r="F1020" s="295">
        <f t="shared" si="464"/>
        <v>8272.8720042752702</v>
      </c>
      <c r="G1020" s="295">
        <f t="shared" si="464"/>
        <v>9600.7210196990691</v>
      </c>
      <c r="H1020" s="295">
        <f t="shared" si="464"/>
        <v>10964.283776697639</v>
      </c>
      <c r="I1020" s="295">
        <f t="shared" si="464"/>
        <v>12362.92618448</v>
      </c>
      <c r="J1020" s="295">
        <f t="shared" si="464"/>
        <v>15486.479507506756</v>
      </c>
      <c r="K1020" s="295">
        <f t="shared" si="464"/>
        <v>18691.737911308461</v>
      </c>
      <c r="L1020" s="295">
        <f t="shared" si="464"/>
        <v>21976.961089842971</v>
      </c>
      <c r="M1020" s="295">
        <f t="shared" si="464"/>
        <v>25340.089248454286</v>
      </c>
      <c r="N1020" s="295">
        <f t="shared" si="464"/>
        <v>28778.824745599999</v>
      </c>
      <c r="O1020" s="295">
        <f t="shared" si="464"/>
        <v>29871.871434920169</v>
      </c>
      <c r="P1020" s="295">
        <f t="shared" si="464"/>
        <v>32451.530916640259</v>
      </c>
      <c r="Q1020" s="295">
        <f t="shared" si="464"/>
        <v>34330.876742240172</v>
      </c>
      <c r="R1020" s="295">
        <f t="shared" si="464"/>
        <v>36237.585868800088</v>
      </c>
      <c r="S1020" s="295">
        <f t="shared" si="464"/>
        <v>38170.546153999996</v>
      </c>
      <c r="T1020" s="295">
        <f t="shared" si="464"/>
        <v>40128.616800480355</v>
      </c>
      <c r="U1020" s="295">
        <f t="shared" si="464"/>
        <v>42110.501544720268</v>
      </c>
      <c r="V1020" s="295">
        <f t="shared" si="464"/>
        <v>44114.984558400181</v>
      </c>
      <c r="W1020" s="295">
        <f t="shared" si="464"/>
        <v>46140.905061040095</v>
      </c>
      <c r="X1020" s="295">
        <f t="shared" si="464"/>
        <v>48187.080655199999</v>
      </c>
      <c r="Y1020" s="295">
        <f t="shared" si="464"/>
        <v>48631.18853040001</v>
      </c>
      <c r="Z1020" s="295">
        <f t="shared" si="464"/>
        <v>49064.203888799995</v>
      </c>
      <c r="AA1020" s="295">
        <f t="shared" si="464"/>
        <v>49486.379347200003</v>
      </c>
      <c r="AB1020" s="295">
        <f t="shared" si="464"/>
        <v>49898.148501600001</v>
      </c>
      <c r="AC1020" s="295">
        <f t="shared" si="464"/>
        <v>50299.699871999997</v>
      </c>
      <c r="AD1020" s="295">
        <f t="shared" si="464"/>
        <v>50691.154111199998</v>
      </c>
      <c r="AE1020" s="295">
        <f t="shared" si="464"/>
        <v>51072.107786399996</v>
      </c>
      <c r="AF1020" s="295">
        <f t="shared" si="464"/>
        <v>51442.266806400003</v>
      </c>
      <c r="AG1020" s="295">
        <f t="shared" si="464"/>
        <v>51800.914795199998</v>
      </c>
      <c r="AH1020" s="295">
        <f t="shared" si="464"/>
        <v>52147.655860799998</v>
      </c>
    </row>
    <row r="1021" spans="2:34" x14ac:dyDescent="0.25">
      <c r="B1021" s="256" t="s">
        <v>408</v>
      </c>
      <c r="C1021" s="295">
        <f t="shared" ref="C1021:AH1021" si="465">C452*C$576</f>
        <v>3620.9856358400007</v>
      </c>
      <c r="D1021" s="295">
        <f t="shared" si="465"/>
        <v>3611.8889408000005</v>
      </c>
      <c r="E1021" s="295">
        <f t="shared" si="465"/>
        <v>4322.5170742271412</v>
      </c>
      <c r="F1021" s="295">
        <f t="shared" si="465"/>
        <v>5028.3272868864433</v>
      </c>
      <c r="G1021" s="295">
        <f t="shared" si="465"/>
        <v>5729.0212161535219</v>
      </c>
      <c r="H1021" s="295">
        <f t="shared" si="465"/>
        <v>6424.4716653312225</v>
      </c>
      <c r="I1021" s="295">
        <f t="shared" si="465"/>
        <v>7114.5876300800001</v>
      </c>
      <c r="J1021" s="295">
        <f t="shared" si="465"/>
        <v>8754.7665960957493</v>
      </c>
      <c r="K1021" s="295">
        <f t="shared" si="465"/>
        <v>10382.157909759811</v>
      </c>
      <c r="L1021" s="295">
        <f t="shared" si="465"/>
        <v>11996.111948799875</v>
      </c>
      <c r="M1021" s="295">
        <f t="shared" si="465"/>
        <v>13595.821492275136</v>
      </c>
      <c r="N1021" s="295">
        <f t="shared" si="465"/>
        <v>15180.5908224</v>
      </c>
      <c r="O1021" s="295">
        <f t="shared" si="465"/>
        <v>15494.977270080088</v>
      </c>
      <c r="P1021" s="295">
        <f t="shared" si="465"/>
        <v>16556.666424320127</v>
      </c>
      <c r="Q1021" s="295">
        <f t="shared" si="465"/>
        <v>17231.768838400087</v>
      </c>
      <c r="R1021" s="295">
        <f t="shared" si="465"/>
        <v>17898.173967360042</v>
      </c>
      <c r="S1021" s="295">
        <f t="shared" si="465"/>
        <v>18555.900912000001</v>
      </c>
      <c r="T1021" s="295">
        <f t="shared" si="465"/>
        <v>19204.934960640167</v>
      </c>
      <c r="U1021" s="295">
        <f t="shared" si="465"/>
        <v>19845.302935680123</v>
      </c>
      <c r="V1021" s="295">
        <f t="shared" si="465"/>
        <v>20477.307361280084</v>
      </c>
      <c r="W1021" s="295">
        <f t="shared" si="465"/>
        <v>21101.338950400041</v>
      </c>
      <c r="X1021" s="295">
        <f t="shared" si="465"/>
        <v>21717.8680704</v>
      </c>
      <c r="Y1021" s="295">
        <f t="shared" si="465"/>
        <v>21606.857472</v>
      </c>
      <c r="Z1021" s="295">
        <f t="shared" si="465"/>
        <v>21496.1955648</v>
      </c>
      <c r="AA1021" s="295">
        <f t="shared" si="465"/>
        <v>21386.223724800002</v>
      </c>
      <c r="AB1021" s="295">
        <f t="shared" si="465"/>
        <v>21277.307712000002</v>
      </c>
      <c r="AC1021" s="295">
        <f t="shared" si="465"/>
        <v>21169.701119999998</v>
      </c>
      <c r="AD1021" s="295">
        <f t="shared" si="465"/>
        <v>21063.603897600002</v>
      </c>
      <c r="AE1021" s="295">
        <f t="shared" si="465"/>
        <v>20959.001414399998</v>
      </c>
      <c r="AF1021" s="295">
        <f t="shared" si="465"/>
        <v>20855.930246399999</v>
      </c>
      <c r="AG1021" s="295">
        <f t="shared" si="465"/>
        <v>20754.2197056</v>
      </c>
      <c r="AH1021" s="295">
        <f t="shared" si="465"/>
        <v>20653.8137088</v>
      </c>
    </row>
    <row r="1022" spans="2:34" x14ac:dyDescent="0.25">
      <c r="B1022" s="256" t="s">
        <v>422</v>
      </c>
      <c r="C1022" s="295">
        <f t="shared" ref="C1022:AH1022" si="466">C453*C$576</f>
        <v>100.93538334399999</v>
      </c>
      <c r="D1022" s="295">
        <f t="shared" si="466"/>
        <v>101.59422000000001</v>
      </c>
      <c r="E1022" s="295">
        <f t="shared" si="466"/>
        <v>122.66687078399835</v>
      </c>
      <c r="F1022" s="295">
        <f t="shared" si="466"/>
        <v>143.96161472000119</v>
      </c>
      <c r="G1022" s="295">
        <f t="shared" si="466"/>
        <v>165.47071129599777</v>
      </c>
      <c r="H1022" s="295">
        <f t="shared" si="466"/>
        <v>187.19094522240067</v>
      </c>
      <c r="I1022" s="295">
        <f t="shared" si="466"/>
        <v>209.10100032000003</v>
      </c>
      <c r="J1022" s="295">
        <f t="shared" si="466"/>
        <v>259.53825935359254</v>
      </c>
      <c r="K1022" s="295">
        <f t="shared" si="466"/>
        <v>310.43585880319438</v>
      </c>
      <c r="L1022" s="295">
        <f t="shared" si="466"/>
        <v>361.76135582719627</v>
      </c>
      <c r="M1022" s="295">
        <f t="shared" si="466"/>
        <v>413.49746241919809</v>
      </c>
      <c r="N1022" s="295">
        <f t="shared" si="466"/>
        <v>465.60732960000001</v>
      </c>
      <c r="O1022" s="295">
        <f t="shared" si="466"/>
        <v>479.25092044000263</v>
      </c>
      <c r="P1022" s="295">
        <f t="shared" si="466"/>
        <v>516.38832432000402</v>
      </c>
      <c r="Q1022" s="295">
        <f t="shared" si="466"/>
        <v>541.91175656000257</v>
      </c>
      <c r="R1022" s="295">
        <f t="shared" si="466"/>
        <v>567.49550784000132</v>
      </c>
      <c r="S1022" s="295">
        <f t="shared" si="466"/>
        <v>593.15071000000012</v>
      </c>
      <c r="T1022" s="295">
        <f t="shared" si="466"/>
        <v>618.84720352000545</v>
      </c>
      <c r="U1022" s="295">
        <f t="shared" si="466"/>
        <v>644.57994024000413</v>
      </c>
      <c r="V1022" s="295">
        <f t="shared" si="466"/>
        <v>670.32704480000268</v>
      </c>
      <c r="W1022" s="295">
        <f t="shared" si="466"/>
        <v>696.05408616000136</v>
      </c>
      <c r="X1022" s="295">
        <f t="shared" si="466"/>
        <v>721.79368320000003</v>
      </c>
      <c r="Y1022" s="295">
        <f t="shared" si="466"/>
        <v>723.36832079999999</v>
      </c>
      <c r="Z1022" s="295">
        <f t="shared" si="466"/>
        <v>724.79345519999993</v>
      </c>
      <c r="AA1022" s="295">
        <f t="shared" si="466"/>
        <v>726.09821039999997</v>
      </c>
      <c r="AB1022" s="295">
        <f t="shared" si="466"/>
        <v>727.24181279999993</v>
      </c>
      <c r="AC1022" s="295">
        <f t="shared" si="466"/>
        <v>728.25532799999996</v>
      </c>
      <c r="AD1022" s="295">
        <f t="shared" si="466"/>
        <v>729.13487280000004</v>
      </c>
      <c r="AE1022" s="295">
        <f t="shared" si="466"/>
        <v>729.88821359999997</v>
      </c>
      <c r="AF1022" s="295">
        <f t="shared" si="466"/>
        <v>730.48622639999996</v>
      </c>
      <c r="AG1022" s="295">
        <f t="shared" si="466"/>
        <v>730.99104239999997</v>
      </c>
      <c r="AH1022" s="295">
        <f t="shared" si="466"/>
        <v>731.36771279999994</v>
      </c>
    </row>
    <row r="1023" spans="2:34" x14ac:dyDescent="0.25">
      <c r="B1023" s="256" t="s">
        <v>289</v>
      </c>
      <c r="C1023" s="295">
        <f t="shared" ref="C1023:AH1023" si="467">C454*C$576</f>
        <v>408307.488176896</v>
      </c>
      <c r="D1023" s="295">
        <f t="shared" si="467"/>
        <v>412367.39030815999</v>
      </c>
      <c r="E1023" s="295">
        <f t="shared" si="467"/>
        <v>499647.49632590677</v>
      </c>
      <c r="F1023" s="295">
        <f t="shared" si="467"/>
        <v>588453.71517981926</v>
      </c>
      <c r="G1023" s="295">
        <f t="shared" si="467"/>
        <v>678745.38805247075</v>
      </c>
      <c r="H1023" s="295">
        <f t="shared" si="467"/>
        <v>770473.64472261386</v>
      </c>
      <c r="I1023" s="295">
        <f t="shared" si="467"/>
        <v>863585.18448384001</v>
      </c>
      <c r="J1023" s="295">
        <f t="shared" si="467"/>
        <v>1075414.6529605831</v>
      </c>
      <c r="K1023" s="295">
        <f t="shared" si="467"/>
        <v>1290460.1117477652</v>
      </c>
      <c r="L1023" s="295">
        <f t="shared" si="467"/>
        <v>1508591.2005828449</v>
      </c>
      <c r="M1023" s="295">
        <f t="shared" si="467"/>
        <v>1729666.0851262384</v>
      </c>
      <c r="N1023" s="295">
        <f t="shared" si="467"/>
        <v>1953532.1112383998</v>
      </c>
      <c r="O1023" s="295">
        <f t="shared" si="467"/>
        <v>2016732.3604288111</v>
      </c>
      <c r="P1023" s="295">
        <f t="shared" si="467"/>
        <v>2179210.8157388968</v>
      </c>
      <c r="Q1023" s="295">
        <f t="shared" si="467"/>
        <v>2293284.3001555311</v>
      </c>
      <c r="R1023" s="295">
        <f t="shared" si="467"/>
        <v>2408006.4514867254</v>
      </c>
      <c r="S1023" s="295">
        <f t="shared" si="467"/>
        <v>2523247.4674399998</v>
      </c>
      <c r="T1023" s="295">
        <f t="shared" si="467"/>
        <v>2638897.4395929831</v>
      </c>
      <c r="U1023" s="295">
        <f t="shared" si="467"/>
        <v>2754865.3765248167</v>
      </c>
      <c r="V1023" s="295">
        <f t="shared" si="467"/>
        <v>2871062.3847628916</v>
      </c>
      <c r="W1023" s="295">
        <f t="shared" si="467"/>
        <v>2987411.0388080059</v>
      </c>
      <c r="X1023" s="295">
        <f t="shared" si="467"/>
        <v>3103837.2341759996</v>
      </c>
      <c r="Y1023" s="295">
        <f t="shared" si="467"/>
        <v>3116371.9313663994</v>
      </c>
      <c r="Z1023" s="295">
        <f t="shared" si="467"/>
        <v>3128037.1889760001</v>
      </c>
      <c r="AA1023" s="295">
        <f t="shared" si="467"/>
        <v>3138873.5654303995</v>
      </c>
      <c r="AB1023" s="295">
        <f t="shared" si="467"/>
        <v>3148934.3116895994</v>
      </c>
      <c r="AC1023" s="295">
        <f t="shared" si="467"/>
        <v>3158262.7028063997</v>
      </c>
      <c r="AD1023" s="295">
        <f t="shared" si="467"/>
        <v>3166876.5352224</v>
      </c>
      <c r="AE1023" s="295">
        <f t="shared" si="467"/>
        <v>3174782.5303487992</v>
      </c>
      <c r="AF1023" s="295">
        <f t="shared" si="467"/>
        <v>3181998.9932639999</v>
      </c>
      <c r="AG1023" s="295">
        <f t="shared" si="467"/>
        <v>3188542.5043583997</v>
      </c>
      <c r="AH1023" s="295">
        <f t="shared" si="467"/>
        <v>3194426.2589567997</v>
      </c>
    </row>
    <row r="1024" spans="2:34" x14ac:dyDescent="0.25">
      <c r="B1024" s="256" t="s">
        <v>310</v>
      </c>
      <c r="C1024" s="295">
        <f t="shared" ref="C1024:AH1024" si="468">C455*C$576</f>
        <v>107657.01555713601</v>
      </c>
      <c r="D1024" s="295">
        <f t="shared" si="468"/>
        <v>108809.884622768</v>
      </c>
      <c r="E1024" s="295">
        <f t="shared" si="468"/>
        <v>131926.71619284301</v>
      </c>
      <c r="F1024" s="295">
        <f t="shared" si="468"/>
        <v>155458.71483105732</v>
      </c>
      <c r="G1024" s="295">
        <f t="shared" si="468"/>
        <v>179391.89822269199</v>
      </c>
      <c r="H1024" s="295">
        <f t="shared" si="468"/>
        <v>203714.00894854157</v>
      </c>
      <c r="I1024" s="295">
        <f t="shared" si="468"/>
        <v>228413.111813856</v>
      </c>
      <c r="J1024" s="295">
        <f t="shared" si="468"/>
        <v>284534.41162443982</v>
      </c>
      <c r="K1024" s="295">
        <f t="shared" si="468"/>
        <v>341537.16383703699</v>
      </c>
      <c r="L1024" s="295">
        <f t="shared" si="468"/>
        <v>399388.05128445028</v>
      </c>
      <c r="M1024" s="295">
        <f t="shared" si="468"/>
        <v>458052.12046644278</v>
      </c>
      <c r="N1024" s="295">
        <f t="shared" si="468"/>
        <v>517493.604528</v>
      </c>
      <c r="O1024" s="295">
        <f t="shared" si="468"/>
        <v>534403.62911076297</v>
      </c>
      <c r="P1024" s="295">
        <f t="shared" si="468"/>
        <v>577651.51154656464</v>
      </c>
      <c r="Q1024" s="295">
        <f t="shared" si="468"/>
        <v>608115.3015747231</v>
      </c>
      <c r="R1024" s="295">
        <f t="shared" si="468"/>
        <v>638808.89421504166</v>
      </c>
      <c r="S1024" s="295">
        <f t="shared" si="468"/>
        <v>669711.81109000009</v>
      </c>
      <c r="T1024" s="295">
        <f t="shared" si="468"/>
        <v>700804.4228827263</v>
      </c>
      <c r="U1024" s="295">
        <f t="shared" si="468"/>
        <v>732067.33463712467</v>
      </c>
      <c r="V1024" s="295">
        <f t="shared" si="468"/>
        <v>763480.2693011231</v>
      </c>
      <c r="W1024" s="295">
        <f t="shared" si="468"/>
        <v>795022.73068232171</v>
      </c>
      <c r="X1024" s="295">
        <f t="shared" si="468"/>
        <v>826674.06398400001</v>
      </c>
      <c r="Y1024" s="295">
        <f t="shared" si="468"/>
        <v>830724.24668400013</v>
      </c>
      <c r="Z1024" s="295">
        <f t="shared" si="468"/>
        <v>834586.46510399994</v>
      </c>
      <c r="AA1024" s="295">
        <f t="shared" si="468"/>
        <v>838257.24534240004</v>
      </c>
      <c r="AB1024" s="295">
        <f t="shared" si="468"/>
        <v>841732.50640800013</v>
      </c>
      <c r="AC1024" s="295">
        <f t="shared" si="468"/>
        <v>845009.94706799998</v>
      </c>
      <c r="AD1024" s="295">
        <f t="shared" si="468"/>
        <v>848089.44019680005</v>
      </c>
      <c r="AE1024" s="295">
        <f t="shared" si="468"/>
        <v>850973.5672224001</v>
      </c>
      <c r="AF1024" s="295">
        <f t="shared" si="468"/>
        <v>853666.25087759993</v>
      </c>
      <c r="AG1024" s="295">
        <f t="shared" si="468"/>
        <v>856172.98091280018</v>
      </c>
      <c r="AH1024" s="295">
        <f t="shared" si="468"/>
        <v>858499.08103680017</v>
      </c>
    </row>
    <row r="1025" spans="2:34" x14ac:dyDescent="0.25">
      <c r="B1025" s="256" t="s">
        <v>290</v>
      </c>
      <c r="C1025" s="295">
        <f t="shared" ref="C1025:AH1025" si="469">C456*C$576</f>
        <v>38598.075469359988</v>
      </c>
      <c r="D1025" s="295">
        <f t="shared" si="469"/>
        <v>39100.399480559994</v>
      </c>
      <c r="E1025" s="295">
        <f t="shared" si="469"/>
        <v>47499.106026239344</v>
      </c>
      <c r="F1025" s="295">
        <f t="shared" si="469"/>
        <v>56063.495422704458</v>
      </c>
      <c r="G1025" s="295">
        <f t="shared" si="469"/>
        <v>64782.374707071103</v>
      </c>
      <c r="H1025" s="295">
        <f t="shared" si="469"/>
        <v>73647.888508656251</v>
      </c>
      <c r="I1025" s="295">
        <f t="shared" si="469"/>
        <v>82652.868378080006</v>
      </c>
      <c r="J1025" s="295">
        <f t="shared" si="469"/>
        <v>103032.94220454103</v>
      </c>
      <c r="K1025" s="295">
        <f t="shared" si="469"/>
        <v>123732.46006492573</v>
      </c>
      <c r="L1025" s="295">
        <f t="shared" si="469"/>
        <v>144730.14711231849</v>
      </c>
      <c r="M1025" s="295">
        <f t="shared" si="469"/>
        <v>166008.31273663923</v>
      </c>
      <c r="N1025" s="295">
        <f t="shared" si="469"/>
        <v>187551.32475199999</v>
      </c>
      <c r="O1025" s="295">
        <f t="shared" si="469"/>
        <v>193660.22965960106</v>
      </c>
      <c r="P1025" s="295">
        <f t="shared" si="469"/>
        <v>209293.13275200158</v>
      </c>
      <c r="Q1025" s="295">
        <f t="shared" si="469"/>
        <v>220278.84319320106</v>
      </c>
      <c r="R1025" s="295">
        <f t="shared" si="469"/>
        <v>231342.37420800055</v>
      </c>
      <c r="S1025" s="295">
        <f t="shared" si="469"/>
        <v>242485.24409999998</v>
      </c>
      <c r="T1025" s="295">
        <f t="shared" si="469"/>
        <v>253706.0479096022</v>
      </c>
      <c r="U1025" s="295">
        <f t="shared" si="469"/>
        <v>265001.97521160159</v>
      </c>
      <c r="V1025" s="295">
        <f t="shared" si="469"/>
        <v>276372.09587680106</v>
      </c>
      <c r="W1025" s="295">
        <f t="shared" si="469"/>
        <v>287815.38991040055</v>
      </c>
      <c r="X1025" s="295">
        <f t="shared" si="469"/>
        <v>299330.19995999994</v>
      </c>
      <c r="Y1025" s="295">
        <f t="shared" si="469"/>
        <v>300884.73214799992</v>
      </c>
      <c r="Z1025" s="295">
        <f t="shared" si="469"/>
        <v>302403.74920799996</v>
      </c>
      <c r="AA1025" s="295">
        <f t="shared" si="469"/>
        <v>303886.30694400001</v>
      </c>
      <c r="AB1025" s="295">
        <f t="shared" si="469"/>
        <v>305330.48660399998</v>
      </c>
      <c r="AC1025" s="295">
        <f t="shared" si="469"/>
        <v>306733.73187600001</v>
      </c>
      <c r="AD1025" s="295">
        <f t="shared" si="469"/>
        <v>308094.14525999996</v>
      </c>
      <c r="AE1025" s="295">
        <f t="shared" si="469"/>
        <v>309408.36590400001</v>
      </c>
      <c r="AF1025" s="295">
        <f t="shared" si="469"/>
        <v>310670.13053999998</v>
      </c>
      <c r="AG1025" s="295">
        <f t="shared" si="469"/>
        <v>311871.64575599995</v>
      </c>
      <c r="AH1025" s="295">
        <f t="shared" si="469"/>
        <v>313005.77998799999</v>
      </c>
    </row>
    <row r="1026" spans="2:34" x14ac:dyDescent="0.25">
      <c r="B1026" s="256" t="s">
        <v>264</v>
      </c>
      <c r="C1026" s="295">
        <f t="shared" ref="C1026:AH1026" si="470">C457*C$576</f>
        <v>18719.007043488</v>
      </c>
      <c r="D1026" s="295">
        <f t="shared" si="470"/>
        <v>19153.634148575999</v>
      </c>
      <c r="E1026" s="295">
        <f t="shared" si="470"/>
        <v>23531.133013670082</v>
      </c>
      <c r="F1026" s="295">
        <f t="shared" si="470"/>
        <v>28110.065285254641</v>
      </c>
      <c r="G1026" s="295">
        <f t="shared" si="470"/>
        <v>32892.149445017145</v>
      </c>
      <c r="H1026" s="295">
        <f t="shared" si="470"/>
        <v>37870.267184467331</v>
      </c>
      <c r="I1026" s="295">
        <f t="shared" si="470"/>
        <v>43035.616761152</v>
      </c>
      <c r="J1026" s="295">
        <f t="shared" si="470"/>
        <v>54314.087195825632</v>
      </c>
      <c r="K1026" s="295">
        <f t="shared" si="470"/>
        <v>66036.900435416392</v>
      </c>
      <c r="L1026" s="295">
        <f t="shared" si="470"/>
        <v>78206.912290303182</v>
      </c>
      <c r="M1026" s="295">
        <f t="shared" si="470"/>
        <v>90831.998744281169</v>
      </c>
      <c r="N1026" s="295">
        <f t="shared" si="470"/>
        <v>103921.16484480002</v>
      </c>
      <c r="O1026" s="295">
        <f t="shared" si="470"/>
        <v>108679.6929084806</v>
      </c>
      <c r="P1026" s="295">
        <f t="shared" si="470"/>
        <v>118965.38752032092</v>
      </c>
      <c r="Q1026" s="295">
        <f t="shared" si="470"/>
        <v>126826.79870160064</v>
      </c>
      <c r="R1026" s="295">
        <f t="shared" si="470"/>
        <v>134914.12364928031</v>
      </c>
      <c r="S1026" s="295">
        <f t="shared" si="470"/>
        <v>143226.63585999998</v>
      </c>
      <c r="T1026" s="295">
        <f t="shared" si="470"/>
        <v>151764.8514844813</v>
      </c>
      <c r="U1026" s="295">
        <f t="shared" si="470"/>
        <v>160528.90188960099</v>
      </c>
      <c r="V1026" s="295">
        <f t="shared" si="470"/>
        <v>169516.53665408067</v>
      </c>
      <c r="W1026" s="295">
        <f t="shared" si="470"/>
        <v>178724.30266128035</v>
      </c>
      <c r="X1026" s="295">
        <f t="shared" si="470"/>
        <v>188148.79151519999</v>
      </c>
      <c r="Y1026" s="295">
        <f t="shared" si="470"/>
        <v>191407.3267872</v>
      </c>
      <c r="Z1026" s="295">
        <f t="shared" si="470"/>
        <v>194661.25955999998</v>
      </c>
      <c r="AA1026" s="295">
        <f t="shared" si="470"/>
        <v>197908.58361600002</v>
      </c>
      <c r="AB1026" s="295">
        <f t="shared" si="470"/>
        <v>201147.58466399999</v>
      </c>
      <c r="AC1026" s="295">
        <f t="shared" si="470"/>
        <v>204376.54530719999</v>
      </c>
      <c r="AD1026" s="295">
        <f t="shared" si="470"/>
        <v>207593.59597439997</v>
      </c>
      <c r="AE1026" s="295">
        <f t="shared" si="470"/>
        <v>210797.10311999999</v>
      </c>
      <c r="AF1026" s="295">
        <f t="shared" si="470"/>
        <v>213985.5356832</v>
      </c>
      <c r="AG1026" s="295">
        <f t="shared" si="470"/>
        <v>217157.52409439994</v>
      </c>
      <c r="AH1026" s="295">
        <f t="shared" si="470"/>
        <v>220311.67083359999</v>
      </c>
    </row>
    <row r="1027" spans="2:34" x14ac:dyDescent="0.25">
      <c r="B1027" s="256" t="s">
        <v>423</v>
      </c>
      <c r="C1027" s="295">
        <f t="shared" ref="C1027:AH1027" si="471">C458*C$576</f>
        <v>2134.5500056320002</v>
      </c>
      <c r="D1027" s="295">
        <f t="shared" si="471"/>
        <v>2158.7254064640006</v>
      </c>
      <c r="E1027" s="295">
        <f t="shared" si="471"/>
        <v>2614.135082803165</v>
      </c>
      <c r="F1027" s="295">
        <f t="shared" si="471"/>
        <v>3072.6533996928265</v>
      </c>
      <c r="G1027" s="295">
        <f t="shared" si="471"/>
        <v>3533.5757039615519</v>
      </c>
      <c r="H1027" s="295">
        <f t="shared" si="471"/>
        <v>3998.0008138752146</v>
      </c>
      <c r="I1027" s="295">
        <f t="shared" si="471"/>
        <v>4467.3996787200003</v>
      </c>
      <c r="J1027" s="295">
        <f t="shared" si="471"/>
        <v>5547.6022390270409</v>
      </c>
      <c r="K1027" s="295">
        <f t="shared" si="471"/>
        <v>6638.9640235774805</v>
      </c>
      <c r="L1027" s="295">
        <f t="shared" si="471"/>
        <v>7741.1476251647209</v>
      </c>
      <c r="M1027" s="295">
        <f t="shared" si="471"/>
        <v>8853.5413587455605</v>
      </c>
      <c r="N1027" s="295">
        <f t="shared" si="471"/>
        <v>9975.472531200001</v>
      </c>
      <c r="O1027" s="295">
        <f t="shared" si="471"/>
        <v>10274.734388160059</v>
      </c>
      <c r="P1027" s="295">
        <f t="shared" si="471"/>
        <v>11079.096399360087</v>
      </c>
      <c r="Q1027" s="295">
        <f t="shared" si="471"/>
        <v>11636.808511680059</v>
      </c>
      <c r="R1027" s="295">
        <f t="shared" si="471"/>
        <v>12198.48740352003</v>
      </c>
      <c r="S1027" s="295">
        <f t="shared" si="471"/>
        <v>12764.207016</v>
      </c>
      <c r="T1027" s="295">
        <f t="shared" si="471"/>
        <v>13333.889986560118</v>
      </c>
      <c r="U1027" s="295">
        <f t="shared" si="471"/>
        <v>13907.535174720089</v>
      </c>
      <c r="V1027" s="295">
        <f t="shared" si="471"/>
        <v>14484.979111680059</v>
      </c>
      <c r="W1027" s="295">
        <f t="shared" si="471"/>
        <v>15066.03875040003</v>
      </c>
      <c r="X1027" s="295">
        <f t="shared" si="471"/>
        <v>15650.493408000002</v>
      </c>
      <c r="Y1027" s="295">
        <f t="shared" si="471"/>
        <v>15714.2975616</v>
      </c>
      <c r="Z1027" s="295">
        <f t="shared" si="471"/>
        <v>15776.875699200002</v>
      </c>
      <c r="AA1027" s="295">
        <f t="shared" si="471"/>
        <v>15837.791587200001</v>
      </c>
      <c r="AB1027" s="295">
        <f t="shared" si="471"/>
        <v>15896.5605216</v>
      </c>
      <c r="AC1027" s="295">
        <f t="shared" si="471"/>
        <v>15952.854614399999</v>
      </c>
      <c r="AD1027" s="295">
        <f t="shared" si="471"/>
        <v>16006.411555200004</v>
      </c>
      <c r="AE1027" s="295">
        <f t="shared" si="471"/>
        <v>16057.100188800001</v>
      </c>
      <c r="AF1027" s="295">
        <f t="shared" si="471"/>
        <v>16104.518496000004</v>
      </c>
      <c r="AG1027" s="295">
        <f t="shared" si="471"/>
        <v>16148.267308799997</v>
      </c>
      <c r="AH1027" s="295">
        <f t="shared" si="471"/>
        <v>16188.030144</v>
      </c>
    </row>
    <row r="1028" spans="2:34" x14ac:dyDescent="0.25">
      <c r="B1028" s="256" t="s">
        <v>265</v>
      </c>
      <c r="C1028" s="295">
        <f t="shared" ref="C1028:AH1028" si="472">C459*C$576</f>
        <v>6624.5281348320004</v>
      </c>
      <c r="D1028" s="295">
        <f t="shared" si="472"/>
        <v>6730.4101929440003</v>
      </c>
      <c r="E1028" s="295">
        <f t="shared" si="472"/>
        <v>8201.7470174206901</v>
      </c>
      <c r="F1028" s="295">
        <f t="shared" si="472"/>
        <v>9713.6183627168848</v>
      </c>
      <c r="G1028" s="295">
        <f t="shared" si="472"/>
        <v>11265.824856294248</v>
      </c>
      <c r="H1028" s="295">
        <f t="shared" si="472"/>
        <v>12858.657159052847</v>
      </c>
      <c r="I1028" s="295">
        <f t="shared" si="472"/>
        <v>14492.546830112004</v>
      </c>
      <c r="J1028" s="295">
        <f t="shared" si="472"/>
        <v>18148.569874085882</v>
      </c>
      <c r="K1028" s="295">
        <f t="shared" si="472"/>
        <v>21900.842427858806</v>
      </c>
      <c r="L1028" s="295">
        <f t="shared" si="472"/>
        <v>25749.665815372537</v>
      </c>
      <c r="M1028" s="295">
        <f t="shared" si="472"/>
        <v>29695.630459539068</v>
      </c>
      <c r="N1028" s="295">
        <f t="shared" si="472"/>
        <v>33739.352856000005</v>
      </c>
      <c r="O1028" s="295">
        <f t="shared" si="472"/>
        <v>35043.876711480203</v>
      </c>
      <c r="P1028" s="295">
        <f t="shared" si="472"/>
        <v>38104.600232160301</v>
      </c>
      <c r="Q1028" s="295">
        <f t="shared" si="472"/>
        <v>40357.628235040211</v>
      </c>
      <c r="R1028" s="295">
        <f t="shared" si="472"/>
        <v>42658.05809664011</v>
      </c>
      <c r="S1028" s="295">
        <f t="shared" si="472"/>
        <v>45006.042122000006</v>
      </c>
      <c r="T1028" s="295">
        <f t="shared" si="472"/>
        <v>47401.921602880422</v>
      </c>
      <c r="U1028" s="295">
        <f t="shared" si="472"/>
        <v>49845.896851680322</v>
      </c>
      <c r="V1028" s="295">
        <f t="shared" si="472"/>
        <v>52338.542773440226</v>
      </c>
      <c r="W1028" s="295">
        <f t="shared" si="472"/>
        <v>54880.284165680117</v>
      </c>
      <c r="X1028" s="295">
        <f t="shared" si="472"/>
        <v>57471.448120800007</v>
      </c>
      <c r="Y1028" s="295">
        <f t="shared" si="472"/>
        <v>58173.013142399999</v>
      </c>
      <c r="Z1028" s="295">
        <f t="shared" si="472"/>
        <v>58877.042767200008</v>
      </c>
      <c r="AA1028" s="295">
        <f t="shared" si="472"/>
        <v>59582.882810400006</v>
      </c>
      <c r="AB1028" s="295">
        <f t="shared" si="472"/>
        <v>60289.508889600009</v>
      </c>
      <c r="AC1028" s="295">
        <f t="shared" si="472"/>
        <v>60996.109612800006</v>
      </c>
      <c r="AD1028" s="295">
        <f t="shared" si="472"/>
        <v>61702.167717600016</v>
      </c>
      <c r="AE1028" s="295">
        <f t="shared" si="472"/>
        <v>62407.226796000003</v>
      </c>
      <c r="AF1028" s="295">
        <f t="shared" si="472"/>
        <v>63110.450100000009</v>
      </c>
      <c r="AG1028" s="295">
        <f t="shared" si="472"/>
        <v>63810.940027200013</v>
      </c>
      <c r="AH1028" s="295">
        <f t="shared" si="472"/>
        <v>64507.768548000007</v>
      </c>
    </row>
    <row r="1029" spans="2:34" x14ac:dyDescent="0.25">
      <c r="B1029" s="256" t="s">
        <v>438</v>
      </c>
      <c r="C1029" s="295">
        <f t="shared" ref="C1029:AH1029" si="473">C460*C$576</f>
        <v>55906.626544704006</v>
      </c>
      <c r="D1029" s="295">
        <f t="shared" si="473"/>
        <v>55825.131334336002</v>
      </c>
      <c r="E1029" s="295">
        <f t="shared" si="473"/>
        <v>66885.612460741497</v>
      </c>
      <c r="F1029" s="295">
        <f t="shared" si="473"/>
        <v>77897.885805667873</v>
      </c>
      <c r="G1029" s="295">
        <f t="shared" si="473"/>
        <v>88855.875791486789</v>
      </c>
      <c r="H1029" s="295">
        <f t="shared" si="473"/>
        <v>99749.622282336364</v>
      </c>
      <c r="I1029" s="295">
        <f t="shared" si="473"/>
        <v>110569.47980707201</v>
      </c>
      <c r="J1029" s="295">
        <f t="shared" si="473"/>
        <v>136174.57744283768</v>
      </c>
      <c r="K1029" s="295">
        <f t="shared" si="473"/>
        <v>161618.99224739548</v>
      </c>
      <c r="L1029" s="295">
        <f t="shared" si="473"/>
        <v>186898.81241274686</v>
      </c>
      <c r="M1029" s="295">
        <f t="shared" si="473"/>
        <v>212016.32401123102</v>
      </c>
      <c r="N1029" s="295">
        <f t="shared" si="473"/>
        <v>236975.94521120001</v>
      </c>
      <c r="O1029" s="295">
        <f t="shared" si="473"/>
        <v>242170.64464736133</v>
      </c>
      <c r="P1029" s="295">
        <f t="shared" si="473"/>
        <v>259105.49702752201</v>
      </c>
      <c r="Q1029" s="295">
        <f t="shared" si="473"/>
        <v>270059.26373608137</v>
      </c>
      <c r="R1029" s="295">
        <f t="shared" si="473"/>
        <v>280934.05796352064</v>
      </c>
      <c r="S1029" s="295">
        <f t="shared" si="473"/>
        <v>291724.59133999998</v>
      </c>
      <c r="T1029" s="295">
        <f t="shared" si="473"/>
        <v>302429.32775536267</v>
      </c>
      <c r="U1029" s="295">
        <f t="shared" si="473"/>
        <v>313044.13157472201</v>
      </c>
      <c r="V1029" s="295">
        <f t="shared" si="473"/>
        <v>323555.70790816133</v>
      </c>
      <c r="W1029" s="295">
        <f t="shared" si="473"/>
        <v>333945.71335632063</v>
      </c>
      <c r="X1029" s="295">
        <f t="shared" si="473"/>
        <v>344196.76958160003</v>
      </c>
      <c r="Y1029" s="295">
        <f t="shared" si="473"/>
        <v>342869.42829360004</v>
      </c>
      <c r="Z1029" s="295">
        <f t="shared" si="473"/>
        <v>341476.89114239998</v>
      </c>
      <c r="AA1029" s="295">
        <f t="shared" si="473"/>
        <v>340012.31759040005</v>
      </c>
      <c r="AB1029" s="295">
        <f t="shared" si="473"/>
        <v>338468.52989040001</v>
      </c>
      <c r="AC1029" s="295">
        <f t="shared" si="473"/>
        <v>336840.87936720002</v>
      </c>
      <c r="AD1029" s="295">
        <f t="shared" si="473"/>
        <v>335126.367264</v>
      </c>
      <c r="AE1029" s="295">
        <f t="shared" si="473"/>
        <v>333325.97510159999</v>
      </c>
      <c r="AF1029" s="295">
        <f t="shared" si="473"/>
        <v>331444.26123119995</v>
      </c>
      <c r="AG1029" s="295">
        <f t="shared" si="473"/>
        <v>329488.36124880001</v>
      </c>
      <c r="AH1029" s="295">
        <f t="shared" si="473"/>
        <v>327464.68815839995</v>
      </c>
    </row>
    <row r="1030" spans="2:34" x14ac:dyDescent="0.25">
      <c r="B1030" s="256" t="s">
        <v>337</v>
      </c>
      <c r="C1030" s="295">
        <f t="shared" ref="C1030:AH1030" si="474">C461*C$576</f>
        <v>811.55452012800004</v>
      </c>
      <c r="D1030" s="295">
        <f t="shared" si="474"/>
        <v>815.10102150400007</v>
      </c>
      <c r="E1030" s="295">
        <f t="shared" si="474"/>
        <v>982.18445276158673</v>
      </c>
      <c r="F1030" s="295">
        <f t="shared" si="474"/>
        <v>1150.3617831552099</v>
      </c>
      <c r="G1030" s="295">
        <f t="shared" si="474"/>
        <v>1319.5050699775823</v>
      </c>
      <c r="H1030" s="295">
        <f t="shared" si="474"/>
        <v>1489.4430439680057</v>
      </c>
      <c r="I1030" s="295">
        <f t="shared" si="474"/>
        <v>1660.0197405440001</v>
      </c>
      <c r="J1030" s="295">
        <f t="shared" si="474"/>
        <v>2055.4369696255408</v>
      </c>
      <c r="K1030" s="295">
        <f t="shared" si="474"/>
        <v>2452.2738715903556</v>
      </c>
      <c r="L1030" s="295">
        <f t="shared" si="474"/>
        <v>2850.1739915263706</v>
      </c>
      <c r="M1030" s="295">
        <f t="shared" si="474"/>
        <v>3248.8124173823849</v>
      </c>
      <c r="N1030" s="295">
        <f t="shared" si="474"/>
        <v>3647.8092992000002</v>
      </c>
      <c r="O1030" s="295">
        <f t="shared" si="474"/>
        <v>3743.6918288000211</v>
      </c>
      <c r="P1030" s="295">
        <f t="shared" si="474"/>
        <v>4021.4633043200315</v>
      </c>
      <c r="Q1030" s="295">
        <f t="shared" si="474"/>
        <v>4206.9822044800212</v>
      </c>
      <c r="R1030" s="295">
        <f t="shared" si="474"/>
        <v>4391.4182400000109</v>
      </c>
      <c r="S1030" s="295">
        <f t="shared" si="474"/>
        <v>4574.6064319999996</v>
      </c>
      <c r="T1030" s="295">
        <f t="shared" si="474"/>
        <v>4756.3973600000418</v>
      </c>
      <c r="U1030" s="295">
        <f t="shared" si="474"/>
        <v>4936.6132992000312</v>
      </c>
      <c r="V1030" s="295">
        <f t="shared" si="474"/>
        <v>5115.1397158400214</v>
      </c>
      <c r="W1030" s="295">
        <f t="shared" si="474"/>
        <v>5291.8744630400106</v>
      </c>
      <c r="X1030" s="295">
        <f t="shared" si="474"/>
        <v>5466.6748224000003</v>
      </c>
      <c r="Y1030" s="295">
        <f t="shared" si="474"/>
        <v>5457.5210976000008</v>
      </c>
      <c r="Z1030" s="295">
        <f t="shared" si="474"/>
        <v>5446.9276224000005</v>
      </c>
      <c r="AA1030" s="295">
        <f t="shared" si="474"/>
        <v>5434.9051680000011</v>
      </c>
      <c r="AB1030" s="295">
        <f t="shared" si="474"/>
        <v>5421.5129760000009</v>
      </c>
      <c r="AC1030" s="295">
        <f t="shared" si="474"/>
        <v>5406.8066976000009</v>
      </c>
      <c r="AD1030" s="295">
        <f t="shared" si="474"/>
        <v>5390.8222368000006</v>
      </c>
      <c r="AE1030" s="295">
        <f t="shared" si="474"/>
        <v>5373.5667744000002</v>
      </c>
      <c r="AF1030" s="295">
        <f t="shared" si="474"/>
        <v>5355.0744192000002</v>
      </c>
      <c r="AG1030" s="295">
        <f t="shared" si="474"/>
        <v>5335.3326047999999</v>
      </c>
      <c r="AH1030" s="295">
        <f t="shared" si="474"/>
        <v>5314.3682592000005</v>
      </c>
    </row>
    <row r="1031" spans="2:34" x14ac:dyDescent="0.25">
      <c r="B1031" s="256" t="s">
        <v>304</v>
      </c>
      <c r="C1031" s="295">
        <f t="shared" ref="C1031:AH1031" si="475">C462*C$576</f>
        <v>56908.515249008007</v>
      </c>
      <c r="D1031" s="295">
        <f t="shared" si="475"/>
        <v>56736.327247136011</v>
      </c>
      <c r="E1031" s="295">
        <f t="shared" si="475"/>
        <v>67854.454415077489</v>
      </c>
      <c r="F1031" s="295">
        <f t="shared" si="475"/>
        <v>78870.895735363883</v>
      </c>
      <c r="G1031" s="295">
        <f t="shared" si="475"/>
        <v>89776.764331313985</v>
      </c>
      <c r="H1031" s="295">
        <f t="shared" si="475"/>
        <v>100564.93351154917</v>
      </c>
      <c r="I1031" s="295">
        <f t="shared" si="475"/>
        <v>111229.26653750401</v>
      </c>
      <c r="J1031" s="295">
        <f t="shared" si="475"/>
        <v>136682.73064630647</v>
      </c>
      <c r="K1031" s="295">
        <f t="shared" si="475"/>
        <v>161848.83263352668</v>
      </c>
      <c r="L1031" s="295">
        <f t="shared" si="475"/>
        <v>186716.05388925251</v>
      </c>
      <c r="M1031" s="295">
        <f t="shared" si="475"/>
        <v>211277.01569921186</v>
      </c>
      <c r="N1031" s="295">
        <f t="shared" si="475"/>
        <v>235526.5124224</v>
      </c>
      <c r="O1031" s="295">
        <f t="shared" si="475"/>
        <v>240024.18348488136</v>
      </c>
      <c r="P1031" s="295">
        <f t="shared" si="475"/>
        <v>256069.495378402</v>
      </c>
      <c r="Q1031" s="295">
        <f t="shared" si="475"/>
        <v>266097.50272368139</v>
      </c>
      <c r="R1031" s="295">
        <f t="shared" si="475"/>
        <v>275958.86535744066</v>
      </c>
      <c r="S1031" s="295">
        <f t="shared" si="475"/>
        <v>285651.04444400006</v>
      </c>
      <c r="T1031" s="295">
        <f t="shared" si="475"/>
        <v>295173.85391520261</v>
      </c>
      <c r="U1031" s="295">
        <f t="shared" si="475"/>
        <v>304529.74162056198</v>
      </c>
      <c r="V1031" s="295">
        <f t="shared" si="475"/>
        <v>313722.03347968135</v>
      </c>
      <c r="W1031" s="295">
        <f t="shared" si="475"/>
        <v>322755.73012312065</v>
      </c>
      <c r="X1031" s="295">
        <f t="shared" si="475"/>
        <v>331635.72081360006</v>
      </c>
      <c r="Y1031" s="295">
        <f t="shared" si="475"/>
        <v>329385.22641840001</v>
      </c>
      <c r="Z1031" s="295">
        <f t="shared" si="475"/>
        <v>327136.1977488001</v>
      </c>
      <c r="AA1031" s="295">
        <f t="shared" si="475"/>
        <v>324892.85644560005</v>
      </c>
      <c r="AB1031" s="295">
        <f t="shared" si="475"/>
        <v>322659.45048</v>
      </c>
      <c r="AC1031" s="295">
        <f t="shared" si="475"/>
        <v>320439.07221120002</v>
      </c>
      <c r="AD1031" s="295">
        <f t="shared" si="475"/>
        <v>318232.90358160005</v>
      </c>
      <c r="AE1031" s="295">
        <f t="shared" si="475"/>
        <v>316040.83634400007</v>
      </c>
      <c r="AF1031" s="295">
        <f t="shared" si="475"/>
        <v>313862.30878319999</v>
      </c>
      <c r="AG1031" s="295">
        <f t="shared" si="475"/>
        <v>311696.13018000004</v>
      </c>
      <c r="AH1031" s="295">
        <f t="shared" si="475"/>
        <v>309540.24968880002</v>
      </c>
    </row>
    <row r="1032" spans="2:34" x14ac:dyDescent="0.25">
      <c r="B1032" s="256" t="s">
        <v>266</v>
      </c>
      <c r="C1032" s="295">
        <f t="shared" ref="C1032:AH1032" si="476">C463*C$576</f>
        <v>6999.9103259680005</v>
      </c>
      <c r="D1032" s="295">
        <f t="shared" si="476"/>
        <v>7070.2046441600005</v>
      </c>
      <c r="E1032" s="295">
        <f t="shared" si="476"/>
        <v>8539.0286169214851</v>
      </c>
      <c r="F1032" s="295">
        <f t="shared" si="476"/>
        <v>9993.0887248192848</v>
      </c>
      <c r="G1032" s="295">
        <f t="shared" si="476"/>
        <v>11433.377540838246</v>
      </c>
      <c r="H1032" s="295">
        <f t="shared" si="476"/>
        <v>12873.204163209646</v>
      </c>
      <c r="I1032" s="295">
        <f t="shared" si="476"/>
        <v>14329.868493248003</v>
      </c>
      <c r="J1032" s="295">
        <f t="shared" si="476"/>
        <v>17754.486871922691</v>
      </c>
      <c r="K1032" s="295">
        <f t="shared" si="476"/>
        <v>21234.050443423617</v>
      </c>
      <c r="L1032" s="295">
        <f t="shared" si="476"/>
        <v>24781.986739148542</v>
      </c>
      <c r="M1032" s="295">
        <f t="shared" si="476"/>
        <v>28403.526232972672</v>
      </c>
      <c r="N1032" s="295">
        <f t="shared" si="476"/>
        <v>32101.941368</v>
      </c>
      <c r="O1032" s="295">
        <f t="shared" si="476"/>
        <v>33200.106365440188</v>
      </c>
      <c r="P1032" s="295">
        <f t="shared" si="476"/>
        <v>35983.20687808028</v>
      </c>
      <c r="Q1032" s="295">
        <f t="shared" si="476"/>
        <v>38020.728569600193</v>
      </c>
      <c r="R1032" s="295">
        <f t="shared" si="476"/>
        <v>40117.506011520098</v>
      </c>
      <c r="S1032" s="295">
        <f t="shared" si="476"/>
        <v>42268.280964000005</v>
      </c>
      <c r="T1032" s="295">
        <f t="shared" si="476"/>
        <v>44472.338790880392</v>
      </c>
      <c r="U1032" s="295">
        <f t="shared" si="476"/>
        <v>46728.471510000294</v>
      </c>
      <c r="V1032" s="295">
        <f t="shared" si="476"/>
        <v>49028.701377600206</v>
      </c>
      <c r="W1032" s="295">
        <f t="shared" si="476"/>
        <v>51361.976840720112</v>
      </c>
      <c r="X1032" s="295">
        <f t="shared" si="476"/>
        <v>53718.501177600003</v>
      </c>
      <c r="Y1032" s="295">
        <f t="shared" si="476"/>
        <v>54281.548305600008</v>
      </c>
      <c r="Z1032" s="295">
        <f t="shared" si="476"/>
        <v>54821.195016000005</v>
      </c>
      <c r="AA1032" s="295">
        <f t="shared" si="476"/>
        <v>55338.354187200006</v>
      </c>
      <c r="AB1032" s="295">
        <f t="shared" si="476"/>
        <v>55836.248008800001</v>
      </c>
      <c r="AC1032" s="295">
        <f t="shared" si="476"/>
        <v>56317.081850400005</v>
      </c>
      <c r="AD1032" s="295">
        <f t="shared" si="476"/>
        <v>56780.15071680001</v>
      </c>
      <c r="AE1032" s="295">
        <f t="shared" si="476"/>
        <v>57223.710196800006</v>
      </c>
      <c r="AF1032" s="295">
        <f t="shared" si="476"/>
        <v>57648.261921600009</v>
      </c>
      <c r="AG1032" s="295">
        <f t="shared" si="476"/>
        <v>58054.836268799998</v>
      </c>
      <c r="AH1032" s="295">
        <f t="shared" si="476"/>
        <v>58444.120156800011</v>
      </c>
    </row>
    <row r="1033" spans="2:34" x14ac:dyDescent="0.25">
      <c r="B1033" s="256" t="s">
        <v>280</v>
      </c>
      <c r="C1033" s="295">
        <f t="shared" ref="C1033:AH1033" si="477">C464*C$576</f>
        <v>11141.542422527998</v>
      </c>
      <c r="D1033" s="295">
        <f t="shared" si="477"/>
        <v>11276.839583232</v>
      </c>
      <c r="E1033" s="295">
        <f t="shared" si="477"/>
        <v>13689.499074969413</v>
      </c>
      <c r="F1033" s="295">
        <f t="shared" si="477"/>
        <v>16147.71886264334</v>
      </c>
      <c r="G1033" s="295">
        <f t="shared" si="477"/>
        <v>18648.617022258946</v>
      </c>
      <c r="H1033" s="295">
        <f t="shared" si="477"/>
        <v>21189.513663590475</v>
      </c>
      <c r="I1033" s="295">
        <f t="shared" si="477"/>
        <v>23768.089482240001</v>
      </c>
      <c r="J1033" s="295">
        <f t="shared" si="477"/>
        <v>29614.29359984555</v>
      </c>
      <c r="K1033" s="295">
        <f t="shared" si="477"/>
        <v>35549.82777814976</v>
      </c>
      <c r="L1033" s="295">
        <f t="shared" si="477"/>
        <v>41573.136379084375</v>
      </c>
      <c r="M1033" s="295">
        <f t="shared" si="477"/>
        <v>47686.206828748582</v>
      </c>
      <c r="N1033" s="295">
        <f t="shared" si="477"/>
        <v>53892.6064128</v>
      </c>
      <c r="O1033" s="295">
        <f t="shared" si="477"/>
        <v>55685.18346240031</v>
      </c>
      <c r="P1033" s="295">
        <f t="shared" si="477"/>
        <v>60239.751306240476</v>
      </c>
      <c r="Q1033" s="295">
        <f t="shared" si="477"/>
        <v>63483.82602240031</v>
      </c>
      <c r="R1033" s="295">
        <f t="shared" si="477"/>
        <v>66777.441730560153</v>
      </c>
      <c r="S1033" s="295">
        <f t="shared" si="477"/>
        <v>70121.99712</v>
      </c>
      <c r="T1033" s="295">
        <f t="shared" si="477"/>
        <v>73519.26167040065</v>
      </c>
      <c r="U1033" s="295">
        <f t="shared" si="477"/>
        <v>76969.89888768048</v>
      </c>
      <c r="V1033" s="295">
        <f t="shared" si="477"/>
        <v>80472.366858240333</v>
      </c>
      <c r="W1033" s="295">
        <f t="shared" si="477"/>
        <v>84023.590632960171</v>
      </c>
      <c r="X1033" s="295">
        <f t="shared" si="477"/>
        <v>87620.394470400002</v>
      </c>
      <c r="Y1033" s="295">
        <f t="shared" si="477"/>
        <v>88317.651456000007</v>
      </c>
      <c r="Z1033" s="295">
        <f t="shared" si="477"/>
        <v>89011.571327999991</v>
      </c>
      <c r="AA1033" s="295">
        <f t="shared" si="477"/>
        <v>89698.805222400013</v>
      </c>
      <c r="AB1033" s="295">
        <f t="shared" si="477"/>
        <v>90375.3188352</v>
      </c>
      <c r="AC1033" s="295">
        <f t="shared" si="477"/>
        <v>91037.986560000005</v>
      </c>
      <c r="AD1033" s="295">
        <f t="shared" si="477"/>
        <v>91685.159424000012</v>
      </c>
      <c r="AE1033" s="295">
        <f t="shared" si="477"/>
        <v>92316.148070399999</v>
      </c>
      <c r="AF1033" s="295">
        <f t="shared" si="477"/>
        <v>92929.236940800009</v>
      </c>
      <c r="AG1033" s="295">
        <f t="shared" si="477"/>
        <v>93523.286246400006</v>
      </c>
      <c r="AH1033" s="295">
        <f t="shared" si="477"/>
        <v>94097.3442048</v>
      </c>
    </row>
    <row r="1034" spans="2:34" x14ac:dyDescent="0.25">
      <c r="B1034" s="256" t="s">
        <v>199</v>
      </c>
      <c r="C1034" s="295">
        <f t="shared" ref="C1034:AH1034" si="478">C465*C$576</f>
        <v>4430.5133470239989</v>
      </c>
      <c r="D1034" s="295">
        <f t="shared" si="478"/>
        <v>4531.4149936000003</v>
      </c>
      <c r="E1034" s="295">
        <f t="shared" si="478"/>
        <v>5560.5060947327238</v>
      </c>
      <c r="F1034" s="295">
        <f t="shared" si="478"/>
        <v>6632.3170996992558</v>
      </c>
      <c r="G1034" s="295">
        <f t="shared" si="478"/>
        <v>7747.4809249278933</v>
      </c>
      <c r="H1034" s="295">
        <f t="shared" si="478"/>
        <v>8906.4258912864298</v>
      </c>
      <c r="I1034" s="295">
        <f t="shared" si="478"/>
        <v>10109.490755359999</v>
      </c>
      <c r="J1034" s="295">
        <f t="shared" si="478"/>
        <v>12748.68033913563</v>
      </c>
      <c r="K1034" s="295">
        <f t="shared" si="478"/>
        <v>15491.299935404515</v>
      </c>
      <c r="L1034" s="295">
        <f t="shared" si="478"/>
        <v>18338.201444684608</v>
      </c>
      <c r="M1034" s="295">
        <f t="shared" si="478"/>
        <v>21290.022841190297</v>
      </c>
      <c r="N1034" s="295">
        <f t="shared" si="478"/>
        <v>24347.153591999995</v>
      </c>
      <c r="O1034" s="295">
        <f t="shared" si="478"/>
        <v>25449.195088120141</v>
      </c>
      <c r="P1034" s="295">
        <f t="shared" si="478"/>
        <v>27842.289358400216</v>
      </c>
      <c r="Q1034" s="295">
        <f t="shared" si="478"/>
        <v>29663.362247840141</v>
      </c>
      <c r="R1034" s="295">
        <f t="shared" si="478"/>
        <v>31531.730342400067</v>
      </c>
      <c r="S1034" s="295">
        <f t="shared" si="478"/>
        <v>33446.038987999993</v>
      </c>
      <c r="T1034" s="295">
        <f t="shared" si="478"/>
        <v>35405.275235200308</v>
      </c>
      <c r="U1034" s="295">
        <f t="shared" si="478"/>
        <v>37408.701685680229</v>
      </c>
      <c r="V1034" s="295">
        <f t="shared" si="478"/>
        <v>39455.522830080146</v>
      </c>
      <c r="W1034" s="295">
        <f t="shared" si="478"/>
        <v>41545.04459688007</v>
      </c>
      <c r="X1034" s="295">
        <f t="shared" si="478"/>
        <v>43676.531731199997</v>
      </c>
      <c r="Y1034" s="295">
        <f t="shared" si="478"/>
        <v>44370.032949599998</v>
      </c>
      <c r="Z1034" s="295">
        <f t="shared" si="478"/>
        <v>45057.699614399993</v>
      </c>
      <c r="AA1034" s="295">
        <f t="shared" si="478"/>
        <v>45739.318480799993</v>
      </c>
      <c r="AB1034" s="295">
        <f t="shared" si="478"/>
        <v>46414.730714399993</v>
      </c>
      <c r="AC1034" s="295">
        <f t="shared" si="478"/>
        <v>47083.826395199998</v>
      </c>
      <c r="AD1034" s="295">
        <f t="shared" si="478"/>
        <v>47746.277961599997</v>
      </c>
      <c r="AE1034" s="295">
        <f t="shared" si="478"/>
        <v>48401.925479999991</v>
      </c>
      <c r="AF1034" s="295">
        <f t="shared" si="478"/>
        <v>49050.888213599996</v>
      </c>
      <c r="AG1034" s="295">
        <f t="shared" si="478"/>
        <v>49693.431069599988</v>
      </c>
      <c r="AH1034" s="295">
        <f t="shared" si="478"/>
        <v>50329.670563199994</v>
      </c>
    </row>
    <row r="1035" spans="2:34" x14ac:dyDescent="0.25">
      <c r="B1035" s="256" t="s">
        <v>386</v>
      </c>
      <c r="C1035" s="295">
        <f t="shared" ref="C1035:AH1035" si="479">C466*C$576</f>
        <v>47.348039935999999</v>
      </c>
      <c r="D1035" s="295">
        <f t="shared" si="479"/>
        <v>48.088004032000001</v>
      </c>
      <c r="E1035" s="295">
        <f t="shared" si="479"/>
        <v>58.643805235199196</v>
      </c>
      <c r="F1035" s="295">
        <f t="shared" si="479"/>
        <v>69.560811980800594</v>
      </c>
      <c r="G1035" s="295">
        <f t="shared" si="479"/>
        <v>80.841117747198894</v>
      </c>
      <c r="H1035" s="295">
        <f t="shared" si="479"/>
        <v>92.452837248000321</v>
      </c>
      <c r="I1035" s="295">
        <f t="shared" si="479"/>
        <v>104.36714489599999</v>
      </c>
      <c r="J1035" s="295">
        <f t="shared" si="479"/>
        <v>130.84725911039621</v>
      </c>
      <c r="K1035" s="295">
        <f t="shared" si="479"/>
        <v>158.01274594559712</v>
      </c>
      <c r="L1035" s="295">
        <f t="shared" si="479"/>
        <v>185.87301555199807</v>
      </c>
      <c r="M1035" s="295">
        <f t="shared" si="479"/>
        <v>214.41176120319903</v>
      </c>
      <c r="N1035" s="295">
        <f t="shared" si="479"/>
        <v>243.61717119999997</v>
      </c>
      <c r="O1035" s="295">
        <f t="shared" si="479"/>
        <v>253.01064904000143</v>
      </c>
      <c r="P1035" s="295">
        <f t="shared" si="479"/>
        <v>275.03755136000217</v>
      </c>
      <c r="Q1035" s="295">
        <f t="shared" si="479"/>
        <v>291.19680656000145</v>
      </c>
      <c r="R1035" s="295">
        <f t="shared" si="479"/>
        <v>307.66150656000076</v>
      </c>
      <c r="S1035" s="295">
        <f t="shared" si="479"/>
        <v>324.43007599999993</v>
      </c>
      <c r="T1035" s="295">
        <f t="shared" si="479"/>
        <v>341.55100096000297</v>
      </c>
      <c r="U1035" s="295">
        <f t="shared" si="479"/>
        <v>359.00957808000226</v>
      </c>
      <c r="V1035" s="295">
        <f t="shared" si="479"/>
        <v>376.79565504000146</v>
      </c>
      <c r="W1035" s="295">
        <f t="shared" si="479"/>
        <v>394.99885232000071</v>
      </c>
      <c r="X1035" s="295">
        <f t="shared" si="479"/>
        <v>413.51362080000001</v>
      </c>
      <c r="Y1035" s="295">
        <f t="shared" si="479"/>
        <v>418.49175840000004</v>
      </c>
      <c r="Z1035" s="295">
        <f t="shared" si="479"/>
        <v>423.49615199999994</v>
      </c>
      <c r="AA1035" s="295">
        <f t="shared" si="479"/>
        <v>428.56881120000003</v>
      </c>
      <c r="AB1035" s="295">
        <f t="shared" si="479"/>
        <v>433.65459839999994</v>
      </c>
      <c r="AC1035" s="295">
        <f t="shared" si="479"/>
        <v>438.74826240000004</v>
      </c>
      <c r="AD1035" s="295">
        <f t="shared" si="479"/>
        <v>443.82092159999991</v>
      </c>
      <c r="AE1035" s="295">
        <f t="shared" si="479"/>
        <v>448.89095520000001</v>
      </c>
      <c r="AF1035" s="295">
        <f t="shared" si="479"/>
        <v>453.95836319999995</v>
      </c>
      <c r="AG1035" s="295">
        <f t="shared" si="479"/>
        <v>458.98113599999999</v>
      </c>
      <c r="AH1035" s="295">
        <f t="shared" si="479"/>
        <v>463.99078079999992</v>
      </c>
    </row>
    <row r="1036" spans="2:34" x14ac:dyDescent="0.25">
      <c r="B1036" s="256" t="s">
        <v>267</v>
      </c>
      <c r="C1036" s="295">
        <f t="shared" ref="C1036:AH1036" si="480">C467*C$576</f>
        <v>2511.1874329920001</v>
      </c>
      <c r="D1036" s="295">
        <f t="shared" si="480"/>
        <v>2549.0819724480002</v>
      </c>
      <c r="E1036" s="295">
        <f t="shared" si="480"/>
        <v>3100.4351657855577</v>
      </c>
      <c r="F1036" s="295">
        <f t="shared" si="480"/>
        <v>3660.4420379520307</v>
      </c>
      <c r="G1036" s="295">
        <f t="shared" si="480"/>
        <v>4228.7445707263423</v>
      </c>
      <c r="H1036" s="295">
        <f t="shared" si="480"/>
        <v>4806.0235836864167</v>
      </c>
      <c r="I1036" s="295">
        <f t="shared" si="480"/>
        <v>5393.3887064959999</v>
      </c>
      <c r="J1036" s="295">
        <f t="shared" si="480"/>
        <v>6726.402733030206</v>
      </c>
      <c r="K1036" s="295">
        <f t="shared" si="480"/>
        <v>8086.4371411198545</v>
      </c>
      <c r="L1036" s="295">
        <f t="shared" si="480"/>
        <v>9473.3218413566992</v>
      </c>
      <c r="M1036" s="295">
        <f t="shared" si="480"/>
        <v>10885.16994686715</v>
      </c>
      <c r="N1036" s="295">
        <f t="shared" si="480"/>
        <v>12319.629801599998</v>
      </c>
      <c r="O1036" s="295">
        <f t="shared" si="480"/>
        <v>12743.88466320007</v>
      </c>
      <c r="P1036" s="295">
        <f t="shared" si="480"/>
        <v>13798.905739520105</v>
      </c>
      <c r="Q1036" s="295">
        <f t="shared" si="480"/>
        <v>14552.243899040071</v>
      </c>
      <c r="R1036" s="295">
        <f t="shared" si="480"/>
        <v>15314.835763200037</v>
      </c>
      <c r="S1036" s="295">
        <f t="shared" si="480"/>
        <v>16086.691063999999</v>
      </c>
      <c r="T1036" s="295">
        <f t="shared" si="480"/>
        <v>16867.440374720147</v>
      </c>
      <c r="U1036" s="295">
        <f t="shared" si="480"/>
        <v>17656.416469440112</v>
      </c>
      <c r="V1036" s="295">
        <f t="shared" si="480"/>
        <v>18452.295536640071</v>
      </c>
      <c r="W1036" s="295">
        <f t="shared" si="480"/>
        <v>19253.323221120037</v>
      </c>
      <c r="X1036" s="295">
        <f t="shared" si="480"/>
        <v>20057.753212799995</v>
      </c>
      <c r="Y1036" s="295">
        <f t="shared" si="480"/>
        <v>20191.533177599998</v>
      </c>
      <c r="Z1036" s="295">
        <f t="shared" si="480"/>
        <v>20318.383958400002</v>
      </c>
      <c r="AA1036" s="295">
        <f t="shared" si="480"/>
        <v>20437.1299296</v>
      </c>
      <c r="AB1036" s="295">
        <f t="shared" si="480"/>
        <v>20546.5643232</v>
      </c>
      <c r="AC1036" s="295">
        <f t="shared" si="480"/>
        <v>20645.725617599997</v>
      </c>
      <c r="AD1036" s="295">
        <f t="shared" si="480"/>
        <v>20734.458100799999</v>
      </c>
      <c r="AE1036" s="295">
        <f t="shared" si="480"/>
        <v>20813.0186976</v>
      </c>
      <c r="AF1036" s="295">
        <f t="shared" si="480"/>
        <v>20882.080862399998</v>
      </c>
      <c r="AG1036" s="295">
        <f t="shared" si="480"/>
        <v>20942.676187199999</v>
      </c>
      <c r="AH1036" s="295">
        <f t="shared" si="480"/>
        <v>20995.703908799998</v>
      </c>
    </row>
    <row r="1037" spans="2:34" x14ac:dyDescent="0.25">
      <c r="B1037" s="256" t="s">
        <v>281</v>
      </c>
      <c r="C1037" s="295">
        <f t="shared" ref="C1037:AH1037" si="481">C468*C$576</f>
        <v>833.44470830399996</v>
      </c>
      <c r="D1037" s="295">
        <f t="shared" si="481"/>
        <v>847.51850766400003</v>
      </c>
      <c r="E1037" s="295">
        <f t="shared" si="481"/>
        <v>1033.2585464255858</v>
      </c>
      <c r="F1037" s="295">
        <f t="shared" si="481"/>
        <v>1223.6408605120102</v>
      </c>
      <c r="G1037" s="295">
        <f t="shared" si="481"/>
        <v>1418.4512901887806</v>
      </c>
      <c r="H1037" s="295">
        <f t="shared" si="481"/>
        <v>1617.6394846656058</v>
      </c>
      <c r="I1037" s="295">
        <f t="shared" si="481"/>
        <v>1821.2096528320001</v>
      </c>
      <c r="J1037" s="295">
        <f t="shared" si="481"/>
        <v>2277.6644867839345</v>
      </c>
      <c r="K1037" s="295">
        <f t="shared" si="481"/>
        <v>2744.40030284155</v>
      </c>
      <c r="L1037" s="295">
        <f t="shared" si="481"/>
        <v>3221.2772655615668</v>
      </c>
      <c r="M1037" s="295">
        <f t="shared" si="481"/>
        <v>3708.3057356351828</v>
      </c>
      <c r="N1037" s="295">
        <f t="shared" si="481"/>
        <v>4205.5606687999998</v>
      </c>
      <c r="O1037" s="295">
        <f t="shared" si="481"/>
        <v>4360.0283008800243</v>
      </c>
      <c r="P1037" s="295">
        <f t="shared" si="481"/>
        <v>4731.9076728000364</v>
      </c>
      <c r="Q1037" s="295">
        <f t="shared" si="481"/>
        <v>5002.3101064800248</v>
      </c>
      <c r="R1037" s="295">
        <f t="shared" si="481"/>
        <v>5277.7089868800131</v>
      </c>
      <c r="S1037" s="295">
        <f t="shared" si="481"/>
        <v>5558.2342179999996</v>
      </c>
      <c r="T1037" s="295">
        <f t="shared" si="481"/>
        <v>5843.9696161600514</v>
      </c>
      <c r="U1037" s="295">
        <f t="shared" si="481"/>
        <v>6134.9476291200381</v>
      </c>
      <c r="V1037" s="295">
        <f t="shared" si="481"/>
        <v>6431.0522752000261</v>
      </c>
      <c r="W1037" s="295">
        <f t="shared" si="481"/>
        <v>6732.0805088000134</v>
      </c>
      <c r="X1037" s="295">
        <f t="shared" si="481"/>
        <v>7037.8073136000003</v>
      </c>
      <c r="Y1037" s="295">
        <f t="shared" si="481"/>
        <v>7111.0926551999983</v>
      </c>
      <c r="Z1037" s="295">
        <f t="shared" si="481"/>
        <v>7184.0297976000002</v>
      </c>
      <c r="AA1037" s="295">
        <f t="shared" si="481"/>
        <v>7256.3772888000003</v>
      </c>
      <c r="AB1037" s="295">
        <f t="shared" si="481"/>
        <v>7327.897065600001</v>
      </c>
      <c r="AC1037" s="295">
        <f t="shared" si="481"/>
        <v>7398.3841056000001</v>
      </c>
      <c r="AD1037" s="295">
        <f t="shared" si="481"/>
        <v>7467.7045511999986</v>
      </c>
      <c r="AE1037" s="295">
        <f t="shared" si="481"/>
        <v>7535.7990984000007</v>
      </c>
      <c r="AF1037" s="295">
        <f t="shared" si="481"/>
        <v>7602.5457503999987</v>
      </c>
      <c r="AG1037" s="295">
        <f t="shared" si="481"/>
        <v>7667.8521623999986</v>
      </c>
      <c r="AH1037" s="295">
        <f t="shared" si="481"/>
        <v>7731.6302255999999</v>
      </c>
    </row>
    <row r="1038" spans="2:34" x14ac:dyDescent="0.25">
      <c r="B1038" s="256" t="s">
        <v>311</v>
      </c>
      <c r="C1038" s="295">
        <f t="shared" ref="C1038:AH1038" si="482">C469*C$576</f>
        <v>585.71587737600009</v>
      </c>
      <c r="D1038" s="295">
        <f t="shared" si="482"/>
        <v>594.38382297600015</v>
      </c>
      <c r="E1038" s="295">
        <f t="shared" si="482"/>
        <v>723.4368374015902</v>
      </c>
      <c r="F1038" s="295">
        <f t="shared" si="482"/>
        <v>855.63786013440733</v>
      </c>
      <c r="G1038" s="295">
        <f t="shared" si="482"/>
        <v>990.88856186878672</v>
      </c>
      <c r="H1038" s="295">
        <f t="shared" si="482"/>
        <v>1129.1297783616039</v>
      </c>
      <c r="I1038" s="295">
        <f t="shared" si="482"/>
        <v>1270.2955155840002</v>
      </c>
      <c r="J1038" s="295">
        <f t="shared" si="482"/>
        <v>1587.5813240831544</v>
      </c>
      <c r="K1038" s="295">
        <f t="shared" si="482"/>
        <v>1911.6317830271655</v>
      </c>
      <c r="L1038" s="295">
        <f t="shared" si="482"/>
        <v>2242.2071949311771</v>
      </c>
      <c r="M1038" s="295">
        <f t="shared" si="482"/>
        <v>2579.0671107071885</v>
      </c>
      <c r="N1038" s="295">
        <f t="shared" si="482"/>
        <v>2921.9735904000004</v>
      </c>
      <c r="O1038" s="295">
        <f t="shared" si="482"/>
        <v>3025.6562572800167</v>
      </c>
      <c r="P1038" s="295">
        <f t="shared" si="482"/>
        <v>3279.0765744000255</v>
      </c>
      <c r="Q1038" s="295">
        <f t="shared" si="482"/>
        <v>3460.7414121600173</v>
      </c>
      <c r="R1038" s="295">
        <f t="shared" si="482"/>
        <v>3644.3545574400091</v>
      </c>
      <c r="S1038" s="295">
        <f t="shared" si="482"/>
        <v>3829.8165720000002</v>
      </c>
      <c r="T1038" s="295">
        <f t="shared" si="482"/>
        <v>4017.0081619200355</v>
      </c>
      <c r="U1038" s="295">
        <f t="shared" si="482"/>
        <v>4205.7893606400276</v>
      </c>
      <c r="V1038" s="295">
        <f t="shared" si="482"/>
        <v>4396.0243219200174</v>
      </c>
      <c r="W1038" s="295">
        <f t="shared" si="482"/>
        <v>4587.560682720009</v>
      </c>
      <c r="X1038" s="295">
        <f t="shared" si="482"/>
        <v>4780.2501648000007</v>
      </c>
      <c r="Y1038" s="295">
        <f t="shared" si="482"/>
        <v>4813.4947536</v>
      </c>
      <c r="Z1038" s="295">
        <f t="shared" si="482"/>
        <v>4845.4595568000004</v>
      </c>
      <c r="AA1038" s="295">
        <f t="shared" si="482"/>
        <v>4876.1051472000008</v>
      </c>
      <c r="AB1038" s="295">
        <f t="shared" si="482"/>
        <v>4905.3968927999995</v>
      </c>
      <c r="AC1038" s="295">
        <f t="shared" si="482"/>
        <v>4933.2799151999998</v>
      </c>
      <c r="AD1038" s="295">
        <f t="shared" si="482"/>
        <v>4959.7387632</v>
      </c>
      <c r="AE1038" s="295">
        <f t="shared" si="482"/>
        <v>4984.7617152000003</v>
      </c>
      <c r="AF1038" s="295">
        <f t="shared" si="482"/>
        <v>5008.3045487999998</v>
      </c>
      <c r="AG1038" s="295">
        <f t="shared" si="482"/>
        <v>5030.3283696000008</v>
      </c>
      <c r="AH1038" s="295">
        <f t="shared" si="482"/>
        <v>5050.8123984000013</v>
      </c>
    </row>
    <row r="1039" spans="2:34" x14ac:dyDescent="0.25">
      <c r="B1039" s="256" t="s">
        <v>425</v>
      </c>
      <c r="C1039" s="295">
        <f t="shared" ref="C1039:AH1039" si="483">C470*C$576</f>
        <v>851.83990848000008</v>
      </c>
      <c r="D1039" s="295">
        <f t="shared" si="483"/>
        <v>842.66451590400015</v>
      </c>
      <c r="E1039" s="295">
        <f t="shared" si="483"/>
        <v>1000.8677980415864</v>
      </c>
      <c r="F1039" s="295">
        <f t="shared" si="483"/>
        <v>1156.35840203521</v>
      </c>
      <c r="G1039" s="295">
        <f t="shared" si="483"/>
        <v>1309.2692812799824</v>
      </c>
      <c r="H1039" s="295">
        <f t="shared" si="483"/>
        <v>1459.5395881536053</v>
      </c>
      <c r="I1039" s="295">
        <f t="shared" si="483"/>
        <v>1607.0866735360003</v>
      </c>
      <c r="J1039" s="295">
        <f t="shared" si="483"/>
        <v>1966.5736186367433</v>
      </c>
      <c r="K1039" s="295">
        <f t="shared" si="483"/>
        <v>2319.6048264063579</v>
      </c>
      <c r="L1039" s="295">
        <f t="shared" si="483"/>
        <v>2666.2931036671721</v>
      </c>
      <c r="M1039" s="295">
        <f t="shared" si="483"/>
        <v>3006.7849384575866</v>
      </c>
      <c r="N1039" s="295">
        <f t="shared" si="483"/>
        <v>3341.2310144000003</v>
      </c>
      <c r="O1039" s="295">
        <f t="shared" si="483"/>
        <v>3394.7739502400186</v>
      </c>
      <c r="P1039" s="295">
        <f t="shared" si="483"/>
        <v>3611.3361081600283</v>
      </c>
      <c r="Q1039" s="295">
        <f t="shared" si="483"/>
        <v>3742.7721004800187</v>
      </c>
      <c r="R1039" s="295">
        <f t="shared" si="483"/>
        <v>3872.1510912000094</v>
      </c>
      <c r="S1039" s="295">
        <f t="shared" si="483"/>
        <v>3999.7220960000004</v>
      </c>
      <c r="T1039" s="295">
        <f t="shared" si="483"/>
        <v>4125.6849878400362</v>
      </c>
      <c r="U1039" s="295">
        <f t="shared" si="483"/>
        <v>4250.0977473600269</v>
      </c>
      <c r="V1039" s="295">
        <f t="shared" si="483"/>
        <v>4373.0028160000184</v>
      </c>
      <c r="W1039" s="295">
        <f t="shared" si="483"/>
        <v>4494.4148588800099</v>
      </c>
      <c r="X1039" s="295">
        <f t="shared" si="483"/>
        <v>4614.3353327999994</v>
      </c>
      <c r="Y1039" s="295">
        <f t="shared" si="483"/>
        <v>4580.1558912</v>
      </c>
      <c r="Z1039" s="295">
        <f t="shared" si="483"/>
        <v>4546.8213936000002</v>
      </c>
      <c r="AA1039" s="295">
        <f t="shared" si="483"/>
        <v>4514.3871984000007</v>
      </c>
      <c r="AB1039" s="295">
        <f t="shared" si="483"/>
        <v>4482.9028368000008</v>
      </c>
      <c r="AC1039" s="295">
        <f t="shared" si="483"/>
        <v>4452.2517648000003</v>
      </c>
      <c r="AD1039" s="295">
        <f t="shared" si="483"/>
        <v>4422.5068223999997</v>
      </c>
      <c r="AE1039" s="295">
        <f t="shared" si="483"/>
        <v>4393.5485520000002</v>
      </c>
      <c r="AF1039" s="295">
        <f t="shared" si="483"/>
        <v>4365.2254463999998</v>
      </c>
      <c r="AG1039" s="295">
        <f t="shared" si="483"/>
        <v>4337.3364672000007</v>
      </c>
      <c r="AH1039" s="295">
        <f t="shared" si="483"/>
        <v>4309.7271935999997</v>
      </c>
    </row>
    <row r="1040" spans="2:34" x14ac:dyDescent="0.25">
      <c r="B1040" s="256" t="s">
        <v>268</v>
      </c>
      <c r="C1040" s="295">
        <f t="shared" ref="C1040:AH1040" si="484">C471*C$576</f>
        <v>4024.0269546399995</v>
      </c>
      <c r="D1040" s="295">
        <f t="shared" si="484"/>
        <v>4006.26143632</v>
      </c>
      <c r="E1040" s="295">
        <f t="shared" si="484"/>
        <v>4767.8650451519352</v>
      </c>
      <c r="F1040" s="295">
        <f t="shared" si="484"/>
        <v>5493.2329131680463</v>
      </c>
      <c r="G1040" s="295">
        <f t="shared" si="484"/>
        <v>6184.3194997759165</v>
      </c>
      <c r="H1040" s="295">
        <f t="shared" si="484"/>
        <v>6851.9390734080253</v>
      </c>
      <c r="I1040" s="295">
        <f t="shared" si="484"/>
        <v>7509.8538503999998</v>
      </c>
      <c r="J1040" s="295">
        <f t="shared" si="484"/>
        <v>9170.7156316157361</v>
      </c>
      <c r="K1040" s="295">
        <f t="shared" si="484"/>
        <v>10822.973967519803</v>
      </c>
      <c r="L1040" s="295">
        <f t="shared" si="484"/>
        <v>12478.121759487871</v>
      </c>
      <c r="M1040" s="295">
        <f t="shared" si="484"/>
        <v>14139.745557695935</v>
      </c>
      <c r="N1040" s="295">
        <f t="shared" si="484"/>
        <v>15809.236783999999</v>
      </c>
      <c r="O1040" s="295">
        <f t="shared" si="484"/>
        <v>16184.820429800089</v>
      </c>
      <c r="P1040" s="295">
        <f t="shared" si="484"/>
        <v>17377.561748800134</v>
      </c>
      <c r="Q1040" s="295">
        <f t="shared" si="484"/>
        <v>18201.744057200089</v>
      </c>
      <c r="R1040" s="295">
        <f t="shared" si="484"/>
        <v>19047.555331200045</v>
      </c>
      <c r="S1040" s="295">
        <f t="shared" si="484"/>
        <v>19910.413710000001</v>
      </c>
      <c r="T1040" s="295">
        <f t="shared" si="484"/>
        <v>20789.302476800185</v>
      </c>
      <c r="U1040" s="295">
        <f t="shared" si="484"/>
        <v>21683.740834800137</v>
      </c>
      <c r="V1040" s="295">
        <f t="shared" si="484"/>
        <v>22589.056582400091</v>
      </c>
      <c r="W1040" s="295">
        <f t="shared" si="484"/>
        <v>23499.21628120005</v>
      </c>
      <c r="X1040" s="295">
        <f t="shared" si="484"/>
        <v>24408.847716</v>
      </c>
      <c r="Y1040" s="295">
        <f t="shared" si="484"/>
        <v>24497.048664000002</v>
      </c>
      <c r="Z1040" s="295">
        <f t="shared" si="484"/>
        <v>24573.520619999999</v>
      </c>
      <c r="AA1040" s="295">
        <f t="shared" si="484"/>
        <v>24640.273284000003</v>
      </c>
      <c r="AB1040" s="295">
        <f t="shared" si="484"/>
        <v>24701.172935999995</v>
      </c>
      <c r="AC1040" s="295">
        <f t="shared" si="484"/>
        <v>24759.006359999999</v>
      </c>
      <c r="AD1040" s="295">
        <f t="shared" si="484"/>
        <v>24813.781211999994</v>
      </c>
      <c r="AE1040" s="295">
        <f t="shared" si="484"/>
        <v>24864.096444000003</v>
      </c>
      <c r="AF1040" s="295">
        <f t="shared" si="484"/>
        <v>24910.112831999999</v>
      </c>
      <c r="AG1040" s="295">
        <f t="shared" si="484"/>
        <v>24951.994979999999</v>
      </c>
      <c r="AH1040" s="295">
        <f t="shared" si="484"/>
        <v>24989.804135999999</v>
      </c>
    </row>
    <row r="1041" spans="2:34" x14ac:dyDescent="0.25">
      <c r="B1041" s="256" t="s">
        <v>228</v>
      </c>
      <c r="C1041" s="295">
        <f t="shared" ref="C1041:AH1041" si="485">C472*C$576</f>
        <v>405.90899486399996</v>
      </c>
      <c r="D1041" s="295">
        <f t="shared" si="485"/>
        <v>409.15299398399998</v>
      </c>
      <c r="E1041" s="295">
        <f t="shared" si="485"/>
        <v>494.83742935679317</v>
      </c>
      <c r="F1041" s="295">
        <f t="shared" si="485"/>
        <v>581.7564752160049</v>
      </c>
      <c r="G1041" s="295">
        <f t="shared" si="485"/>
        <v>669.96937727999079</v>
      </c>
      <c r="H1041" s="295">
        <f t="shared" si="485"/>
        <v>759.62831797440265</v>
      </c>
      <c r="I1041" s="295">
        <f t="shared" si="485"/>
        <v>850.89533491199995</v>
      </c>
      <c r="J1041" s="295">
        <f t="shared" si="485"/>
        <v>1059.5385763967695</v>
      </c>
      <c r="K1041" s="295">
        <f t="shared" si="485"/>
        <v>1271.9369265407768</v>
      </c>
      <c r="L1041" s="295">
        <f t="shared" si="485"/>
        <v>1488.0954939647843</v>
      </c>
      <c r="M1041" s="295">
        <f t="shared" si="485"/>
        <v>1707.7996169471919</v>
      </c>
      <c r="N1041" s="295">
        <f t="shared" si="485"/>
        <v>1930.8219983999995</v>
      </c>
      <c r="O1041" s="295">
        <f t="shared" si="485"/>
        <v>1995.3871554000109</v>
      </c>
      <c r="P1041" s="295">
        <f t="shared" si="485"/>
        <v>2158.5427564800166</v>
      </c>
      <c r="Q1041" s="295">
        <f t="shared" si="485"/>
        <v>2274.3174566400107</v>
      </c>
      <c r="R1041" s="295">
        <f t="shared" si="485"/>
        <v>2391.4663027200054</v>
      </c>
      <c r="S1041" s="295">
        <f t="shared" si="485"/>
        <v>2510.0708399999994</v>
      </c>
      <c r="T1041" s="295">
        <f t="shared" si="485"/>
        <v>2630.0917905600227</v>
      </c>
      <c r="U1041" s="295">
        <f t="shared" si="485"/>
        <v>2751.4682445600174</v>
      </c>
      <c r="V1041" s="295">
        <f t="shared" si="485"/>
        <v>2874.1575609600113</v>
      </c>
      <c r="W1041" s="295">
        <f t="shared" si="485"/>
        <v>2998.1122408800052</v>
      </c>
      <c r="X1041" s="295">
        <f t="shared" si="485"/>
        <v>3123.2884391999996</v>
      </c>
      <c r="Y1041" s="295">
        <f t="shared" si="485"/>
        <v>3144.8136527999995</v>
      </c>
      <c r="Z1041" s="295">
        <f t="shared" si="485"/>
        <v>3166.0399223999998</v>
      </c>
      <c r="AA1041" s="295">
        <f t="shared" si="485"/>
        <v>3186.9261431999994</v>
      </c>
      <c r="AB1041" s="295">
        <f t="shared" si="485"/>
        <v>3207.4025615999994</v>
      </c>
      <c r="AC1041" s="295">
        <f t="shared" si="485"/>
        <v>3227.4467567999995</v>
      </c>
      <c r="AD1041" s="295">
        <f t="shared" si="485"/>
        <v>3246.9939576000002</v>
      </c>
      <c r="AE1041" s="295">
        <f t="shared" si="485"/>
        <v>3266.0391815999997</v>
      </c>
      <c r="AF1041" s="295">
        <f t="shared" si="485"/>
        <v>3284.5575167999996</v>
      </c>
      <c r="AG1041" s="295">
        <f t="shared" si="485"/>
        <v>3302.5091039999998</v>
      </c>
      <c r="AH1041" s="295">
        <f t="shared" si="485"/>
        <v>3319.8540839999996</v>
      </c>
    </row>
    <row r="1042" spans="2:34" x14ac:dyDescent="0.25">
      <c r="B1042" s="256" t="s">
        <v>240</v>
      </c>
      <c r="C1042" s="295">
        <f t="shared" ref="C1042:AH1042" si="486">C473*C$576</f>
        <v>1722.4720431360001</v>
      </c>
      <c r="D1042" s="295">
        <f t="shared" si="486"/>
        <v>1764.4414289280003</v>
      </c>
      <c r="E1042" s="295">
        <f t="shared" si="486"/>
        <v>2168.6257004543704</v>
      </c>
      <c r="F1042" s="295">
        <f t="shared" si="486"/>
        <v>2591.0710487424221</v>
      </c>
      <c r="G1042" s="295">
        <f t="shared" si="486"/>
        <v>3032.1986224127586</v>
      </c>
      <c r="H1042" s="295">
        <f t="shared" si="486"/>
        <v>3492.2956063104129</v>
      </c>
      <c r="I1042" s="295">
        <f t="shared" si="486"/>
        <v>3971.6031352320006</v>
      </c>
      <c r="J1042" s="295">
        <f t="shared" si="486"/>
        <v>5018.2492789246553</v>
      </c>
      <c r="K1042" s="295">
        <f t="shared" si="486"/>
        <v>6110.1237290494882</v>
      </c>
      <c r="L1042" s="295">
        <f t="shared" si="486"/>
        <v>7247.9984639999248</v>
      </c>
      <c r="M1042" s="295">
        <f t="shared" si="486"/>
        <v>8432.5395773951623</v>
      </c>
      <c r="N1042" s="295">
        <f t="shared" si="486"/>
        <v>9664.3791744000009</v>
      </c>
      <c r="O1042" s="295">
        <f t="shared" si="486"/>
        <v>10124.283779520058</v>
      </c>
      <c r="P1042" s="295">
        <f t="shared" si="486"/>
        <v>11101.577055360087</v>
      </c>
      <c r="Q1042" s="295">
        <f t="shared" si="486"/>
        <v>11855.604045120059</v>
      </c>
      <c r="R1042" s="295">
        <f t="shared" si="486"/>
        <v>12633.392010240032</v>
      </c>
      <c r="S1042" s="295">
        <f t="shared" si="486"/>
        <v>13435.048416000001</v>
      </c>
      <c r="T1042" s="295">
        <f t="shared" si="486"/>
        <v>14260.636740480124</v>
      </c>
      <c r="U1042" s="295">
        <f t="shared" si="486"/>
        <v>15110.225922240097</v>
      </c>
      <c r="V1042" s="295">
        <f t="shared" si="486"/>
        <v>15983.921909760065</v>
      </c>
      <c r="W1042" s="295">
        <f t="shared" si="486"/>
        <v>16881.735320640037</v>
      </c>
      <c r="X1042" s="295">
        <f t="shared" si="486"/>
        <v>17803.715299200005</v>
      </c>
      <c r="Y1042" s="295">
        <f t="shared" si="486"/>
        <v>18145.106784000003</v>
      </c>
      <c r="Z1042" s="295">
        <f t="shared" si="486"/>
        <v>18487.767830400004</v>
      </c>
      <c r="AA1042" s="295">
        <f t="shared" si="486"/>
        <v>18831.493670400003</v>
      </c>
      <c r="AB1042" s="295">
        <f t="shared" si="486"/>
        <v>19175.983977600004</v>
      </c>
      <c r="AC1042" s="295">
        <f t="shared" si="486"/>
        <v>19520.999856000002</v>
      </c>
      <c r="AD1042" s="295">
        <f t="shared" si="486"/>
        <v>19866.368390399999</v>
      </c>
      <c r="AE1042" s="295">
        <f t="shared" si="486"/>
        <v>20211.953068800001</v>
      </c>
      <c r="AF1042" s="295">
        <f t="shared" si="486"/>
        <v>20557.758441600003</v>
      </c>
      <c r="AG1042" s="295">
        <f t="shared" si="486"/>
        <v>20903.718528000001</v>
      </c>
      <c r="AH1042" s="295">
        <f t="shared" si="486"/>
        <v>21249.810576</v>
      </c>
    </row>
    <row r="1043" spans="2:34" x14ac:dyDescent="0.25">
      <c r="B1043" s="256" t="s">
        <v>253</v>
      </c>
      <c r="C1043" s="295">
        <f t="shared" ref="C1043:AH1043" si="487">C474*C$576</f>
        <v>4222.5158778720006</v>
      </c>
      <c r="D1043" s="295">
        <f t="shared" si="487"/>
        <v>4280.9767118880009</v>
      </c>
      <c r="E1043" s="295">
        <f t="shared" si="487"/>
        <v>5202.4034146943295</v>
      </c>
      <c r="F1043" s="295">
        <f t="shared" si="487"/>
        <v>6141.1778469664523</v>
      </c>
      <c r="G1043" s="295">
        <f t="shared" si="487"/>
        <v>7096.1496571903035</v>
      </c>
      <c r="H1043" s="295">
        <f t="shared" si="487"/>
        <v>8067.5693010144287</v>
      </c>
      <c r="I1043" s="295">
        <f t="shared" si="487"/>
        <v>9055.9217403200018</v>
      </c>
      <c r="J1043" s="295">
        <f t="shared" si="487"/>
        <v>11293.179936537275</v>
      </c>
      <c r="K1043" s="295">
        <f t="shared" si="487"/>
        <v>13568.424404454152</v>
      </c>
      <c r="L1043" s="295">
        <f t="shared" si="487"/>
        <v>15879.771758771036</v>
      </c>
      <c r="M1043" s="295">
        <f t="shared" si="487"/>
        <v>18225.611260326317</v>
      </c>
      <c r="N1043" s="295">
        <f t="shared" si="487"/>
        <v>20604.254243200001</v>
      </c>
      <c r="O1043" s="295">
        <f t="shared" si="487"/>
        <v>21290.124908840116</v>
      </c>
      <c r="P1043" s="295">
        <f t="shared" si="487"/>
        <v>23025.509976480182</v>
      </c>
      <c r="Q1043" s="295">
        <f t="shared" si="487"/>
        <v>24252.262110560121</v>
      </c>
      <c r="R1043" s="295">
        <f t="shared" si="487"/>
        <v>25489.753824000058</v>
      </c>
      <c r="S1043" s="295">
        <f t="shared" si="487"/>
        <v>26737.863898</v>
      </c>
      <c r="T1043" s="295">
        <f t="shared" si="487"/>
        <v>27996.240324000242</v>
      </c>
      <c r="U1043" s="295">
        <f t="shared" si="487"/>
        <v>29264.29190640018</v>
      </c>
      <c r="V1043" s="295">
        <f t="shared" si="487"/>
        <v>30541.305011840122</v>
      </c>
      <c r="W1043" s="295">
        <f t="shared" si="487"/>
        <v>31826.52537496006</v>
      </c>
      <c r="X1043" s="295">
        <f t="shared" si="487"/>
        <v>33119.090378400004</v>
      </c>
      <c r="Y1043" s="295">
        <f t="shared" si="487"/>
        <v>33308.057620799998</v>
      </c>
      <c r="Z1043" s="295">
        <f t="shared" si="487"/>
        <v>33490.564375199996</v>
      </c>
      <c r="AA1043" s="295">
        <f t="shared" si="487"/>
        <v>33665.940213599999</v>
      </c>
      <c r="AB1043" s="295">
        <f t="shared" si="487"/>
        <v>33833.392812000006</v>
      </c>
      <c r="AC1043" s="295">
        <f t="shared" si="487"/>
        <v>33992.154225600003</v>
      </c>
      <c r="AD1043" s="295">
        <f t="shared" si="487"/>
        <v>34141.931903999997</v>
      </c>
      <c r="AE1043" s="295">
        <f t="shared" si="487"/>
        <v>34282.4454864</v>
      </c>
      <c r="AF1043" s="295">
        <f t="shared" si="487"/>
        <v>34412.943280799998</v>
      </c>
      <c r="AG1043" s="295">
        <f t="shared" si="487"/>
        <v>34532.502940799997</v>
      </c>
      <c r="AH1043" s="295">
        <f t="shared" si="487"/>
        <v>34640.454038399999</v>
      </c>
    </row>
    <row r="1044" spans="2:34" x14ac:dyDescent="0.25">
      <c r="B1044" s="256" t="s">
        <v>426</v>
      </c>
      <c r="C1044" s="295">
        <f t="shared" ref="C1044:AH1044" si="488">C475*C$576</f>
        <v>687.52342881599986</v>
      </c>
      <c r="D1044" s="295">
        <f t="shared" si="488"/>
        <v>678.22069057600015</v>
      </c>
      <c r="E1044" s="295">
        <f t="shared" si="488"/>
        <v>804.16975107838903</v>
      </c>
      <c r="F1044" s="295">
        <f t="shared" si="488"/>
        <v>928.37680284160774</v>
      </c>
      <c r="G1044" s="295">
        <f t="shared" si="488"/>
        <v>1051.0956157951855</v>
      </c>
      <c r="H1044" s="295">
        <f t="shared" si="488"/>
        <v>1172.1297711168042</v>
      </c>
      <c r="I1044" s="295">
        <f t="shared" si="488"/>
        <v>1291.1577837120001</v>
      </c>
      <c r="J1044" s="295">
        <f t="shared" si="488"/>
        <v>1580.6804494335545</v>
      </c>
      <c r="K1044" s="295">
        <f t="shared" si="488"/>
        <v>1865.4364155647659</v>
      </c>
      <c r="L1044" s="295">
        <f t="shared" si="488"/>
        <v>2145.4797511167776</v>
      </c>
      <c r="M1044" s="295">
        <f t="shared" si="488"/>
        <v>2420.8453481279885</v>
      </c>
      <c r="N1044" s="295">
        <f t="shared" si="488"/>
        <v>2691.5386095999997</v>
      </c>
      <c r="O1044" s="295">
        <f t="shared" si="488"/>
        <v>2735.9042339600155</v>
      </c>
      <c r="P1044" s="295">
        <f t="shared" si="488"/>
        <v>2911.4028627200228</v>
      </c>
      <c r="Q1044" s="295">
        <f t="shared" si="488"/>
        <v>3017.9712200000149</v>
      </c>
      <c r="R1044" s="295">
        <f t="shared" si="488"/>
        <v>3122.4665491200071</v>
      </c>
      <c r="S1044" s="295">
        <f t="shared" si="488"/>
        <v>3225.0519800000002</v>
      </c>
      <c r="T1044" s="295">
        <f t="shared" si="488"/>
        <v>3325.7627166400293</v>
      </c>
      <c r="U1044" s="295">
        <f t="shared" si="488"/>
        <v>3424.5721123200215</v>
      </c>
      <c r="V1044" s="295">
        <f t="shared" si="488"/>
        <v>3521.6729766400144</v>
      </c>
      <c r="W1044" s="295">
        <f t="shared" si="488"/>
        <v>3617.2577400800069</v>
      </c>
      <c r="X1044" s="295">
        <f t="shared" si="488"/>
        <v>3711.5338896000003</v>
      </c>
      <c r="Y1044" s="295">
        <f t="shared" si="488"/>
        <v>3681.8536679999997</v>
      </c>
      <c r="Z1044" s="295">
        <f t="shared" si="488"/>
        <v>3652.9468512000003</v>
      </c>
      <c r="AA1044" s="295">
        <f t="shared" si="488"/>
        <v>3624.8036903999991</v>
      </c>
      <c r="AB1044" s="295">
        <f t="shared" si="488"/>
        <v>3597.4745544000002</v>
      </c>
      <c r="AC1044" s="295">
        <f t="shared" si="488"/>
        <v>3570.8830776000004</v>
      </c>
      <c r="AD1044" s="295">
        <f t="shared" si="488"/>
        <v>3545.1040008</v>
      </c>
      <c r="AE1044" s="295">
        <f t="shared" si="488"/>
        <v>3520.0073400000001</v>
      </c>
      <c r="AF1044" s="295">
        <f t="shared" si="488"/>
        <v>3495.4224912</v>
      </c>
      <c r="AG1044" s="295">
        <f t="shared" si="488"/>
        <v>3471.0959855999999</v>
      </c>
      <c r="AH1044" s="295">
        <f t="shared" si="488"/>
        <v>3446.8312223999997</v>
      </c>
    </row>
    <row r="1045" spans="2:34" x14ac:dyDescent="0.25">
      <c r="B1045" s="256" t="s">
        <v>453</v>
      </c>
      <c r="C1045" s="295">
        <f t="shared" ref="C1045:AH1045" si="489">C476*C$576</f>
        <v>154.76004112000004</v>
      </c>
      <c r="D1045" s="295">
        <f t="shared" si="489"/>
        <v>157.33531174400002</v>
      </c>
      <c r="E1045" s="295">
        <f t="shared" si="489"/>
        <v>191.46802801919742</v>
      </c>
      <c r="F1045" s="295">
        <f t="shared" si="489"/>
        <v>226.03712774720194</v>
      </c>
      <c r="G1045" s="295">
        <f t="shared" si="489"/>
        <v>260.98475153919645</v>
      </c>
      <c r="H1045" s="295">
        <f t="shared" si="489"/>
        <v>296.38479453120107</v>
      </c>
      <c r="I1045" s="295">
        <f t="shared" si="489"/>
        <v>332.33658787200005</v>
      </c>
      <c r="J1045" s="295">
        <f t="shared" si="489"/>
        <v>414.09142559998804</v>
      </c>
      <c r="K1045" s="295">
        <f t="shared" si="489"/>
        <v>497.19155258239095</v>
      </c>
      <c r="L1045" s="295">
        <f t="shared" si="489"/>
        <v>581.64168097279401</v>
      </c>
      <c r="M1045" s="295">
        <f t="shared" si="489"/>
        <v>667.385382950397</v>
      </c>
      <c r="N1045" s="295">
        <f t="shared" si="489"/>
        <v>754.40792320000014</v>
      </c>
      <c r="O1045" s="295">
        <f t="shared" si="489"/>
        <v>779.58447796000428</v>
      </c>
      <c r="P1045" s="295">
        <f t="shared" si="489"/>
        <v>843.40817792000655</v>
      </c>
      <c r="Q1045" s="295">
        <f t="shared" si="489"/>
        <v>888.79888264000442</v>
      </c>
      <c r="R1045" s="295">
        <f t="shared" si="489"/>
        <v>934.70986944000231</v>
      </c>
      <c r="S1045" s="295">
        <f t="shared" si="489"/>
        <v>981.09398400000021</v>
      </c>
      <c r="T1045" s="295">
        <f t="shared" si="489"/>
        <v>1027.9466912000091</v>
      </c>
      <c r="U1045" s="295">
        <f t="shared" si="489"/>
        <v>1075.2593032800069</v>
      </c>
      <c r="V1045" s="295">
        <f t="shared" si="489"/>
        <v>1123.0255366400047</v>
      </c>
      <c r="W1045" s="295">
        <f t="shared" si="489"/>
        <v>1171.2291085600023</v>
      </c>
      <c r="X1045" s="295">
        <f t="shared" si="489"/>
        <v>1219.8647735999998</v>
      </c>
      <c r="Y1045" s="295">
        <f t="shared" si="489"/>
        <v>1227.9706176</v>
      </c>
      <c r="Z1045" s="295">
        <f t="shared" si="489"/>
        <v>1235.9289335999999</v>
      </c>
      <c r="AA1045" s="295">
        <f t="shared" si="489"/>
        <v>1243.7544743999999</v>
      </c>
      <c r="AB1045" s="295">
        <f t="shared" si="489"/>
        <v>1251.4374048</v>
      </c>
      <c r="AC1045" s="295">
        <f t="shared" si="489"/>
        <v>1259.003952</v>
      </c>
      <c r="AD1045" s="295">
        <f t="shared" si="489"/>
        <v>1266.4426415999999</v>
      </c>
      <c r="AE1045" s="295">
        <f t="shared" si="489"/>
        <v>1273.7452776</v>
      </c>
      <c r="AF1045" s="295">
        <f t="shared" si="489"/>
        <v>1280.9249736000002</v>
      </c>
      <c r="AG1045" s="295">
        <f t="shared" si="489"/>
        <v>1287.9718943999999</v>
      </c>
      <c r="AH1045" s="295">
        <f t="shared" si="489"/>
        <v>1294.8745656000001</v>
      </c>
    </row>
    <row r="1046" spans="2:34" x14ac:dyDescent="0.25">
      <c r="B1046" s="256" t="s">
        <v>200</v>
      </c>
      <c r="C1046" s="295">
        <f t="shared" ref="C1046:AH1046" si="490">C477*C$576</f>
        <v>2907.9384501440004</v>
      </c>
      <c r="D1046" s="295">
        <f t="shared" si="490"/>
        <v>2985.7564326560005</v>
      </c>
      <c r="E1046" s="295">
        <f t="shared" si="490"/>
        <v>3678.1785040703503</v>
      </c>
      <c r="F1046" s="295">
        <f t="shared" si="490"/>
        <v>4404.5354623200383</v>
      </c>
      <c r="G1046" s="295">
        <f t="shared" si="490"/>
        <v>5165.6478911743307</v>
      </c>
      <c r="H1046" s="295">
        <f t="shared" si="490"/>
        <v>5962.2586117344208</v>
      </c>
      <c r="I1046" s="295">
        <f t="shared" si="490"/>
        <v>6795.0333293760013</v>
      </c>
      <c r="J1046" s="295">
        <f t="shared" si="490"/>
        <v>8603.834284441351</v>
      </c>
      <c r="K1046" s="295">
        <f t="shared" si="490"/>
        <v>10497.429066342209</v>
      </c>
      <c r="L1046" s="295">
        <f t="shared" si="490"/>
        <v>12477.204957414271</v>
      </c>
      <c r="M1046" s="295">
        <f t="shared" si="490"/>
        <v>14544.300822873536</v>
      </c>
      <c r="N1046" s="295">
        <f t="shared" si="490"/>
        <v>16699.7398656</v>
      </c>
      <c r="O1046" s="295">
        <f t="shared" si="490"/>
        <v>17525.408193120096</v>
      </c>
      <c r="P1046" s="295">
        <f t="shared" si="490"/>
        <v>19249.82387680015</v>
      </c>
      <c r="Q1046" s="295">
        <f t="shared" si="490"/>
        <v>20591.198879040101</v>
      </c>
      <c r="R1046" s="295">
        <f t="shared" si="490"/>
        <v>21977.669909760054</v>
      </c>
      <c r="S1046" s="295">
        <f t="shared" si="490"/>
        <v>23409.87081</v>
      </c>
      <c r="T1046" s="295">
        <f t="shared" si="490"/>
        <v>24888.283295200217</v>
      </c>
      <c r="U1046" s="295">
        <f t="shared" si="490"/>
        <v>26413.283507040163</v>
      </c>
      <c r="V1046" s="295">
        <f t="shared" si="490"/>
        <v>27985.318751040115</v>
      </c>
      <c r="W1046" s="295">
        <f t="shared" si="490"/>
        <v>29604.835465440065</v>
      </c>
      <c r="X1046" s="295">
        <f t="shared" si="490"/>
        <v>31272.266680800003</v>
      </c>
      <c r="Y1046" s="295">
        <f t="shared" si="490"/>
        <v>31923.808905600006</v>
      </c>
      <c r="Z1046" s="295">
        <f t="shared" si="490"/>
        <v>32580.238370399995</v>
      </c>
      <c r="AA1046" s="295">
        <f t="shared" si="490"/>
        <v>33241.629614400008</v>
      </c>
      <c r="AB1046" s="295">
        <f t="shared" si="490"/>
        <v>33908.157031199997</v>
      </c>
      <c r="AC1046" s="295">
        <f t="shared" si="490"/>
        <v>34579.8346848</v>
      </c>
      <c r="AD1046" s="295">
        <f t="shared" si="490"/>
        <v>35256.543031200003</v>
      </c>
      <c r="AE1046" s="295">
        <f t="shared" si="490"/>
        <v>35937.982507199995</v>
      </c>
      <c r="AF1046" s="295">
        <f t="shared" si="490"/>
        <v>36623.7804168</v>
      </c>
      <c r="AG1046" s="295">
        <f t="shared" si="490"/>
        <v>37313.486008799999</v>
      </c>
      <c r="AH1046" s="295">
        <f t="shared" si="490"/>
        <v>38006.645719200009</v>
      </c>
    </row>
    <row r="1047" spans="2:34" x14ac:dyDescent="0.25">
      <c r="B1047" s="256" t="s">
        <v>201</v>
      </c>
      <c r="C1047" s="295">
        <f t="shared" ref="C1047:AH1047" si="491">C478*C$576</f>
        <v>2707.8749546399995</v>
      </c>
      <c r="D1047" s="295">
        <f t="shared" si="491"/>
        <v>2780.7302588000002</v>
      </c>
      <c r="E1047" s="295">
        <f t="shared" si="491"/>
        <v>3427.1842921919533</v>
      </c>
      <c r="F1047" s="295">
        <f t="shared" si="491"/>
        <v>4106.8812563520341</v>
      </c>
      <c r="G1047" s="295">
        <f t="shared" si="491"/>
        <v>4820.8718424319341</v>
      </c>
      <c r="H1047" s="295">
        <f t="shared" si="491"/>
        <v>5569.8548250240192</v>
      </c>
      <c r="I1047" s="295">
        <f t="shared" si="491"/>
        <v>6354.4042598400001</v>
      </c>
      <c r="J1047" s="295">
        <f t="shared" si="491"/>
        <v>8054.4855895677674</v>
      </c>
      <c r="K1047" s="295">
        <f t="shared" si="491"/>
        <v>9838.0237858238215</v>
      </c>
      <c r="L1047" s="295">
        <f t="shared" si="491"/>
        <v>11706.684889087879</v>
      </c>
      <c r="M1047" s="295">
        <f t="shared" si="491"/>
        <v>13661.876952383938</v>
      </c>
      <c r="N1047" s="295">
        <f t="shared" si="491"/>
        <v>15704.847975999999</v>
      </c>
      <c r="O1047" s="295">
        <f t="shared" si="491"/>
        <v>16500.621027400091</v>
      </c>
      <c r="P1047" s="295">
        <f t="shared" si="491"/>
        <v>18145.234448000137</v>
      </c>
      <c r="Q1047" s="295">
        <f t="shared" si="491"/>
        <v>19431.566357600095</v>
      </c>
      <c r="R1047" s="295">
        <f t="shared" si="491"/>
        <v>20762.297404800051</v>
      </c>
      <c r="S1047" s="295">
        <f t="shared" si="491"/>
        <v>22137.5933</v>
      </c>
      <c r="T1047" s="295">
        <f t="shared" si="491"/>
        <v>23557.570836800205</v>
      </c>
      <c r="U1047" s="295">
        <f t="shared" si="491"/>
        <v>25022.362924800156</v>
      </c>
      <c r="V1047" s="295">
        <f t="shared" si="491"/>
        <v>26532.270206400106</v>
      </c>
      <c r="W1047" s="295">
        <f t="shared" si="491"/>
        <v>28087.656334400053</v>
      </c>
      <c r="X1047" s="295">
        <f t="shared" si="491"/>
        <v>29688.815567999998</v>
      </c>
      <c r="Y1047" s="295">
        <f t="shared" si="491"/>
        <v>30325.097051999997</v>
      </c>
      <c r="Z1047" s="295">
        <f t="shared" si="491"/>
        <v>30964.677575999995</v>
      </c>
      <c r="AA1047" s="295">
        <f t="shared" si="491"/>
        <v>31607.166563999999</v>
      </c>
      <c r="AB1047" s="295">
        <f t="shared" si="491"/>
        <v>32252.131728</v>
      </c>
      <c r="AC1047" s="295">
        <f t="shared" si="491"/>
        <v>32899.196711999997</v>
      </c>
      <c r="AD1047" s="295">
        <f t="shared" si="491"/>
        <v>33547.992743999996</v>
      </c>
      <c r="AE1047" s="295">
        <f t="shared" si="491"/>
        <v>34198.334016000008</v>
      </c>
      <c r="AF1047" s="295">
        <f t="shared" si="491"/>
        <v>34850.294471999994</v>
      </c>
      <c r="AG1047" s="295">
        <f t="shared" si="491"/>
        <v>35504.021999999997</v>
      </c>
      <c r="AH1047" s="295">
        <f t="shared" si="491"/>
        <v>36159.536507999997</v>
      </c>
    </row>
    <row r="1048" spans="2:34" x14ac:dyDescent="0.25">
      <c r="B1048" s="256" t="s">
        <v>312</v>
      </c>
      <c r="C1048" s="295">
        <f t="shared" ref="C1048:AH1048" si="492">C479*C$576</f>
        <v>13991.451598879999</v>
      </c>
      <c r="D1048" s="295">
        <f t="shared" si="492"/>
        <v>14173.717844159999</v>
      </c>
      <c r="E1048" s="295">
        <f t="shared" si="492"/>
        <v>17224.021577279764</v>
      </c>
      <c r="F1048" s="295">
        <f t="shared" si="492"/>
        <v>20342.921361952169</v>
      </c>
      <c r="G1048" s="295">
        <f t="shared" si="492"/>
        <v>23528.050065407682</v>
      </c>
      <c r="H1048" s="295">
        <f t="shared" si="492"/>
        <v>26776.498234752093</v>
      </c>
      <c r="I1048" s="295">
        <f t="shared" si="492"/>
        <v>30085.045318719993</v>
      </c>
      <c r="J1048" s="295">
        <f t="shared" si="492"/>
        <v>37549.069051646919</v>
      </c>
      <c r="K1048" s="295">
        <f t="shared" si="492"/>
        <v>45151.748614335163</v>
      </c>
      <c r="L1048" s="295">
        <f t="shared" si="492"/>
        <v>52886.281075711442</v>
      </c>
      <c r="M1048" s="295">
        <f t="shared" si="492"/>
        <v>60746.199111359718</v>
      </c>
      <c r="N1048" s="295">
        <f t="shared" si="492"/>
        <v>68724.979007999995</v>
      </c>
      <c r="O1048" s="295">
        <f t="shared" si="492"/>
        <v>71061.657248400399</v>
      </c>
      <c r="P1048" s="295">
        <f t="shared" si="492"/>
        <v>76901.982326400583</v>
      </c>
      <c r="Q1048" s="295">
        <f t="shared" si="492"/>
        <v>81042.467088800404</v>
      </c>
      <c r="R1048" s="295">
        <f t="shared" si="492"/>
        <v>85212.210048000197</v>
      </c>
      <c r="S1048" s="295">
        <f t="shared" si="492"/>
        <v>89407.439379999982</v>
      </c>
      <c r="T1048" s="295">
        <f t="shared" si="492"/>
        <v>93624.724648000803</v>
      </c>
      <c r="U1048" s="295">
        <f t="shared" si="492"/>
        <v>97861.654245600599</v>
      </c>
      <c r="V1048" s="295">
        <f t="shared" si="492"/>
        <v>102117.06749440041</v>
      </c>
      <c r="W1048" s="295">
        <f t="shared" si="492"/>
        <v>106390.92869440019</v>
      </c>
      <c r="X1048" s="295">
        <f t="shared" si="492"/>
        <v>110683.06905599998</v>
      </c>
      <c r="Y1048" s="295">
        <f t="shared" si="492"/>
        <v>111282.70624799999</v>
      </c>
      <c r="Z1048" s="295">
        <f t="shared" si="492"/>
        <v>111859.20698399999</v>
      </c>
      <c r="AA1048" s="295">
        <f t="shared" si="492"/>
        <v>112414.36483199996</v>
      </c>
      <c r="AB1048" s="295">
        <f t="shared" si="492"/>
        <v>112950.10759199999</v>
      </c>
      <c r="AC1048" s="295">
        <f t="shared" si="492"/>
        <v>113468.00606399999</v>
      </c>
      <c r="AD1048" s="295">
        <f t="shared" si="492"/>
        <v>113968.86564</v>
      </c>
      <c r="AE1048" s="295">
        <f t="shared" si="492"/>
        <v>114453.13471199998</v>
      </c>
      <c r="AF1048" s="295">
        <f t="shared" si="492"/>
        <v>114921.47016</v>
      </c>
      <c r="AG1048" s="295">
        <f t="shared" si="492"/>
        <v>115374.30323999998</v>
      </c>
      <c r="AH1048" s="295">
        <f t="shared" si="492"/>
        <v>115811.85957599999</v>
      </c>
    </row>
    <row r="1049" spans="2:34" x14ac:dyDescent="0.25">
      <c r="B1049" s="256" t="s">
        <v>291</v>
      </c>
      <c r="C1049" s="295">
        <f t="shared" ref="C1049:AH1049" si="493">C480*C$576</f>
        <v>34.193630800000008</v>
      </c>
      <c r="D1049" s="295">
        <f t="shared" si="493"/>
        <v>34.81090480000001</v>
      </c>
      <c r="E1049" s="295">
        <f t="shared" si="493"/>
        <v>42.010953599999432</v>
      </c>
      <c r="F1049" s="295">
        <f t="shared" si="493"/>
        <v>48.775207600000421</v>
      </c>
      <c r="G1049" s="295">
        <f t="shared" si="493"/>
        <v>55.092293759999258</v>
      </c>
      <c r="H1049" s="295">
        <f t="shared" si="493"/>
        <v>61.165419840000226</v>
      </c>
      <c r="I1049" s="295">
        <f t="shared" si="493"/>
        <v>67.249442400000021</v>
      </c>
      <c r="J1049" s="295">
        <f t="shared" si="493"/>
        <v>82.497387839997629</v>
      </c>
      <c r="K1049" s="295">
        <f t="shared" si="493"/>
        <v>97.858327839998239</v>
      </c>
      <c r="L1049" s="295">
        <f t="shared" si="493"/>
        <v>113.45430207999884</v>
      </c>
      <c r="M1049" s="295">
        <f t="shared" si="493"/>
        <v>129.30624671999942</v>
      </c>
      <c r="N1049" s="295">
        <f t="shared" si="493"/>
        <v>145.41744</v>
      </c>
      <c r="O1049" s="295">
        <f t="shared" si="493"/>
        <v>149.76291400000085</v>
      </c>
      <c r="P1049" s="295">
        <f t="shared" si="493"/>
        <v>161.80194800000129</v>
      </c>
      <c r="Q1049" s="295">
        <f t="shared" si="493"/>
        <v>170.50705000000087</v>
      </c>
      <c r="R1049" s="295">
        <f t="shared" si="493"/>
        <v>179.39880000000045</v>
      </c>
      <c r="S1049" s="295">
        <f t="shared" si="493"/>
        <v>188.35634999999999</v>
      </c>
      <c r="T1049" s="295">
        <f t="shared" si="493"/>
        <v>197.33022400000175</v>
      </c>
      <c r="U1049" s="295">
        <f t="shared" si="493"/>
        <v>206.31315600000133</v>
      </c>
      <c r="V1049" s="295">
        <f t="shared" si="493"/>
        <v>215.32873600000093</v>
      </c>
      <c r="W1049" s="295">
        <f t="shared" si="493"/>
        <v>224.42949200000049</v>
      </c>
      <c r="X1049" s="295">
        <f t="shared" si="493"/>
        <v>233.63844000000006</v>
      </c>
      <c r="Y1049" s="295">
        <f t="shared" si="493"/>
        <v>235.11810000000003</v>
      </c>
      <c r="Z1049" s="295">
        <f t="shared" si="493"/>
        <v>236.58222000000006</v>
      </c>
      <c r="AA1049" s="295">
        <f t="shared" si="493"/>
        <v>238.01064000000002</v>
      </c>
      <c r="AB1049" s="295">
        <f t="shared" si="493"/>
        <v>239.39454000000001</v>
      </c>
      <c r="AC1049" s="295">
        <f t="shared" si="493"/>
        <v>240.71460000000002</v>
      </c>
      <c r="AD1049" s="295">
        <f t="shared" si="493"/>
        <v>241.96746000000007</v>
      </c>
      <c r="AE1049" s="295">
        <f t="shared" si="493"/>
        <v>243.14892000000009</v>
      </c>
      <c r="AF1049" s="295">
        <f t="shared" si="493"/>
        <v>244.24554000000006</v>
      </c>
      <c r="AG1049" s="295">
        <f t="shared" si="493"/>
        <v>245.25438000000003</v>
      </c>
      <c r="AH1049" s="295">
        <f t="shared" si="493"/>
        <v>246.16284000000002</v>
      </c>
    </row>
    <row r="1050" spans="2:34" x14ac:dyDescent="0.25">
      <c r="B1050" s="256" t="s">
        <v>241</v>
      </c>
      <c r="C1050" s="295">
        <f t="shared" ref="C1050:AH1050" si="494">C481*C$576</f>
        <v>1591.51354208</v>
      </c>
      <c r="D1050" s="295">
        <f t="shared" si="494"/>
        <v>1639.5075206399997</v>
      </c>
      <c r="E1050" s="295">
        <f t="shared" si="494"/>
        <v>2026.1752980479721</v>
      </c>
      <c r="F1050" s="295">
        <f t="shared" si="494"/>
        <v>2433.9236669440206</v>
      </c>
      <c r="G1050" s="295">
        <f t="shared" si="494"/>
        <v>2863.4874526719605</v>
      </c>
      <c r="H1050" s="295">
        <f t="shared" si="494"/>
        <v>3315.7258675200114</v>
      </c>
      <c r="I1050" s="295">
        <f t="shared" si="494"/>
        <v>3791.5012326400001</v>
      </c>
      <c r="J1050" s="295">
        <f t="shared" si="494"/>
        <v>4817.4415252478602</v>
      </c>
      <c r="K1050" s="295">
        <f t="shared" si="494"/>
        <v>5898.664703359892</v>
      </c>
      <c r="L1050" s="295">
        <f t="shared" si="494"/>
        <v>7036.7490744319266</v>
      </c>
      <c r="M1050" s="295">
        <f t="shared" si="494"/>
        <v>8233.0940919039622</v>
      </c>
      <c r="N1050" s="295">
        <f t="shared" si="494"/>
        <v>9489.0012799999986</v>
      </c>
      <c r="O1050" s="295">
        <f t="shared" si="494"/>
        <v>9996.3074816000553</v>
      </c>
      <c r="P1050" s="295">
        <f t="shared" si="494"/>
        <v>11022.328697600085</v>
      </c>
      <c r="Q1050" s="295">
        <f t="shared" si="494"/>
        <v>11836.134217600058</v>
      </c>
      <c r="R1050" s="295">
        <f t="shared" si="494"/>
        <v>12682.037913600028</v>
      </c>
      <c r="S1050" s="295">
        <f t="shared" si="494"/>
        <v>13560.457679999998</v>
      </c>
      <c r="T1050" s="295">
        <f t="shared" si="494"/>
        <v>14471.801801600126</v>
      </c>
      <c r="U1050" s="295">
        <f t="shared" si="494"/>
        <v>15416.282059200095</v>
      </c>
      <c r="V1050" s="295">
        <f t="shared" si="494"/>
        <v>16393.878547200064</v>
      </c>
      <c r="W1050" s="295">
        <f t="shared" si="494"/>
        <v>17404.370508800032</v>
      </c>
      <c r="X1050" s="295">
        <f t="shared" si="494"/>
        <v>18447.562319999997</v>
      </c>
      <c r="Y1050" s="295">
        <f t="shared" si="494"/>
        <v>18893.615663999997</v>
      </c>
      <c r="Z1050" s="295">
        <f t="shared" si="494"/>
        <v>19342.486416</v>
      </c>
      <c r="AA1050" s="295">
        <f t="shared" si="494"/>
        <v>19793.971823999997</v>
      </c>
      <c r="AB1050" s="295">
        <f t="shared" si="494"/>
        <v>20247.949391999999</v>
      </c>
      <c r="AC1050" s="295">
        <f t="shared" si="494"/>
        <v>20704.276559999998</v>
      </c>
      <c r="AD1050" s="295">
        <f t="shared" si="494"/>
        <v>21162.681935999997</v>
      </c>
      <c r="AE1050" s="295">
        <f t="shared" si="494"/>
        <v>21622.898879999997</v>
      </c>
      <c r="AF1050" s="295">
        <f t="shared" si="494"/>
        <v>22084.786943999999</v>
      </c>
      <c r="AG1050" s="295">
        <f t="shared" si="494"/>
        <v>22548.258479999997</v>
      </c>
      <c r="AH1050" s="295">
        <f t="shared" si="494"/>
        <v>23013.161423999998</v>
      </c>
    </row>
    <row r="1051" spans="2:34" x14ac:dyDescent="0.25">
      <c r="B1051" s="256" t="s">
        <v>439</v>
      </c>
      <c r="C1051" s="295">
        <f t="shared" ref="C1051:AH1051" si="495">C482*C$576</f>
        <v>127.37816649599999</v>
      </c>
      <c r="D1051" s="295">
        <f t="shared" si="495"/>
        <v>127.71427267200001</v>
      </c>
      <c r="E1051" s="295">
        <f t="shared" si="495"/>
        <v>153.6913463039979</v>
      </c>
      <c r="F1051" s="295">
        <f t="shared" si="495"/>
        <v>179.8087052160015</v>
      </c>
      <c r="G1051" s="295">
        <f t="shared" si="495"/>
        <v>206.05009367039722</v>
      </c>
      <c r="H1051" s="295">
        <f t="shared" si="495"/>
        <v>232.36605025920082</v>
      </c>
      <c r="I1051" s="295">
        <f t="shared" si="495"/>
        <v>258.69531225599997</v>
      </c>
      <c r="J1051" s="295">
        <f t="shared" si="495"/>
        <v>319.93177996799074</v>
      </c>
      <c r="K1051" s="295">
        <f t="shared" si="495"/>
        <v>381.21275162879311</v>
      </c>
      <c r="L1051" s="295">
        <f t="shared" si="495"/>
        <v>442.46164945919531</v>
      </c>
      <c r="M1051" s="295">
        <f t="shared" si="495"/>
        <v>503.60370159359769</v>
      </c>
      <c r="N1051" s="295">
        <f t="shared" si="495"/>
        <v>564.52909439999996</v>
      </c>
      <c r="O1051" s="295">
        <f t="shared" si="495"/>
        <v>578.32908504000318</v>
      </c>
      <c r="P1051" s="295">
        <f t="shared" si="495"/>
        <v>620.05376928000476</v>
      </c>
      <c r="Q1051" s="295">
        <f t="shared" si="495"/>
        <v>647.37173376000328</v>
      </c>
      <c r="R1051" s="295">
        <f t="shared" si="495"/>
        <v>674.40460032000158</v>
      </c>
      <c r="S1051" s="295">
        <f t="shared" si="495"/>
        <v>701.14343999999983</v>
      </c>
      <c r="T1051" s="295">
        <f t="shared" si="495"/>
        <v>727.60170912000638</v>
      </c>
      <c r="U1051" s="295">
        <f t="shared" si="495"/>
        <v>753.76129824000463</v>
      </c>
      <c r="V1051" s="295">
        <f t="shared" si="495"/>
        <v>779.65716864000319</v>
      </c>
      <c r="W1051" s="295">
        <f t="shared" si="495"/>
        <v>805.25731440000163</v>
      </c>
      <c r="X1051" s="295">
        <f t="shared" si="495"/>
        <v>830.60832959999993</v>
      </c>
      <c r="Y1051" s="295">
        <f t="shared" si="495"/>
        <v>828.09564480000006</v>
      </c>
      <c r="Z1051" s="295">
        <f t="shared" si="495"/>
        <v>825.52448159999994</v>
      </c>
      <c r="AA1051" s="295">
        <f t="shared" si="495"/>
        <v>822.90427199999999</v>
      </c>
      <c r="AB1051" s="295">
        <f t="shared" si="495"/>
        <v>820.28406239999981</v>
      </c>
      <c r="AC1051" s="295">
        <f t="shared" si="495"/>
        <v>817.67328479999992</v>
      </c>
      <c r="AD1051" s="295">
        <f t="shared" si="495"/>
        <v>815.06627999999978</v>
      </c>
      <c r="AE1051" s="295">
        <f t="shared" si="495"/>
        <v>812.49888959999998</v>
      </c>
      <c r="AF1051" s="295">
        <f t="shared" si="495"/>
        <v>809.98243200000002</v>
      </c>
      <c r="AG1051" s="295">
        <f t="shared" si="495"/>
        <v>807.49992960000009</v>
      </c>
      <c r="AH1051" s="295">
        <f t="shared" si="495"/>
        <v>805.10231519999991</v>
      </c>
    </row>
    <row r="1052" spans="2:34" x14ac:dyDescent="0.25">
      <c r="B1052" s="256" t="s">
        <v>242</v>
      </c>
      <c r="C1052" s="295">
        <f t="shared" ref="C1052:AH1052" si="496">C483*C$576</f>
        <v>2125.1229584640005</v>
      </c>
      <c r="D1052" s="295">
        <f t="shared" si="496"/>
        <v>2183.3315468800001</v>
      </c>
      <c r="E1052" s="295">
        <f t="shared" si="496"/>
        <v>2690.6866229759635</v>
      </c>
      <c r="F1052" s="295">
        <f t="shared" si="496"/>
        <v>3222.5374651008274</v>
      </c>
      <c r="G1052" s="295">
        <f t="shared" si="496"/>
        <v>3779.2583189503489</v>
      </c>
      <c r="H1052" s="295">
        <f t="shared" si="496"/>
        <v>4361.2571452032153</v>
      </c>
      <c r="I1052" s="295">
        <f t="shared" si="496"/>
        <v>4968.9272540160009</v>
      </c>
      <c r="J1052" s="295">
        <f t="shared" si="496"/>
        <v>6289.1030028286195</v>
      </c>
      <c r="K1052" s="295">
        <f t="shared" si="496"/>
        <v>7669.5620711422598</v>
      </c>
      <c r="L1052" s="295">
        <f t="shared" si="496"/>
        <v>9111.2557792255047</v>
      </c>
      <c r="M1052" s="295">
        <f t="shared" si="496"/>
        <v>10615.242974335952</v>
      </c>
      <c r="N1052" s="295">
        <f t="shared" si="496"/>
        <v>12182.5865216</v>
      </c>
      <c r="O1052" s="295">
        <f t="shared" si="496"/>
        <v>12779.46160304007</v>
      </c>
      <c r="P1052" s="295">
        <f t="shared" si="496"/>
        <v>14031.607293440109</v>
      </c>
      <c r="Q1052" s="295">
        <f t="shared" si="496"/>
        <v>15004.498393280073</v>
      </c>
      <c r="R1052" s="295">
        <f t="shared" si="496"/>
        <v>16010.256599040036</v>
      </c>
      <c r="S1052" s="295">
        <f t="shared" si="496"/>
        <v>17049.442432</v>
      </c>
      <c r="T1052" s="295">
        <f t="shared" si="496"/>
        <v>18122.488200960161</v>
      </c>
      <c r="U1052" s="295">
        <f t="shared" si="496"/>
        <v>19229.805492480122</v>
      </c>
      <c r="V1052" s="295">
        <f t="shared" si="496"/>
        <v>20371.679722240078</v>
      </c>
      <c r="W1052" s="295">
        <f t="shared" si="496"/>
        <v>21548.326176960039</v>
      </c>
      <c r="X1052" s="295">
        <f t="shared" si="496"/>
        <v>22760.017103999999</v>
      </c>
      <c r="Y1052" s="295">
        <f t="shared" si="496"/>
        <v>23232.471926399998</v>
      </c>
      <c r="Z1052" s="295">
        <f t="shared" si="496"/>
        <v>23708.748624</v>
      </c>
      <c r="AA1052" s="295">
        <f t="shared" si="496"/>
        <v>24188.651203200003</v>
      </c>
      <c r="AB1052" s="295">
        <f t="shared" si="496"/>
        <v>24672.142915200006</v>
      </c>
      <c r="AC1052" s="295">
        <f t="shared" si="496"/>
        <v>25159.0645152</v>
      </c>
      <c r="AD1052" s="295">
        <f t="shared" si="496"/>
        <v>25649.275132800001</v>
      </c>
      <c r="AE1052" s="295">
        <f t="shared" si="496"/>
        <v>26142.5940864</v>
      </c>
      <c r="AF1052" s="295">
        <f t="shared" si="496"/>
        <v>26638.666137599997</v>
      </c>
      <c r="AG1052" s="295">
        <f t="shared" si="496"/>
        <v>27137.1911712</v>
      </c>
      <c r="AH1052" s="295">
        <f t="shared" si="496"/>
        <v>27637.826198399998</v>
      </c>
    </row>
    <row r="1053" spans="2:34" x14ac:dyDescent="0.25">
      <c r="B1053" s="256" t="s">
        <v>202</v>
      </c>
      <c r="C1053" s="295">
        <f t="shared" ref="C1053:AH1053" si="497">C484*C$576</f>
        <v>814.39681008000002</v>
      </c>
      <c r="D1053" s="295">
        <f t="shared" si="497"/>
        <v>815.74187620800001</v>
      </c>
      <c r="E1053" s="295">
        <f t="shared" si="497"/>
        <v>980.16873776638681</v>
      </c>
      <c r="F1053" s="295">
        <f t="shared" si="497"/>
        <v>1144.6904017920099</v>
      </c>
      <c r="G1053" s="295">
        <f t="shared" si="497"/>
        <v>1309.1792249087821</v>
      </c>
      <c r="H1053" s="295">
        <f t="shared" si="497"/>
        <v>1473.5482300224053</v>
      </c>
      <c r="I1053" s="295">
        <f t="shared" si="497"/>
        <v>1637.733787872</v>
      </c>
      <c r="J1053" s="295">
        <f t="shared" si="497"/>
        <v>2022.3671698943415</v>
      </c>
      <c r="K1053" s="295">
        <f t="shared" si="497"/>
        <v>2406.483251827156</v>
      </c>
      <c r="L1053" s="295">
        <f t="shared" si="497"/>
        <v>2789.8118658815711</v>
      </c>
      <c r="M1053" s="295">
        <f t="shared" si="497"/>
        <v>3172.0604557823858</v>
      </c>
      <c r="N1053" s="295">
        <f t="shared" si="497"/>
        <v>3553.0315968</v>
      </c>
      <c r="O1053" s="295">
        <f t="shared" si="497"/>
        <v>3637.8554587200206</v>
      </c>
      <c r="P1053" s="295">
        <f t="shared" si="497"/>
        <v>3898.7912040000301</v>
      </c>
      <c r="Q1053" s="295">
        <f t="shared" si="497"/>
        <v>4069.5145680000205</v>
      </c>
      <c r="R1053" s="295">
        <f t="shared" si="497"/>
        <v>4238.54875584001</v>
      </c>
      <c r="S1053" s="295">
        <f t="shared" si="497"/>
        <v>4405.6556040000005</v>
      </c>
      <c r="T1053" s="295">
        <f t="shared" si="497"/>
        <v>4570.7118475200396</v>
      </c>
      <c r="U1053" s="295">
        <f t="shared" si="497"/>
        <v>4733.5873888800288</v>
      </c>
      <c r="V1053" s="295">
        <f t="shared" si="497"/>
        <v>4894.0534070400199</v>
      </c>
      <c r="W1053" s="295">
        <f t="shared" si="497"/>
        <v>5052.0836872800101</v>
      </c>
      <c r="X1053" s="295">
        <f t="shared" si="497"/>
        <v>5207.5569168000002</v>
      </c>
      <c r="Y1053" s="295">
        <f t="shared" si="497"/>
        <v>5187.3646103999999</v>
      </c>
      <c r="Z1053" s="295">
        <f t="shared" si="497"/>
        <v>5165.8880615999997</v>
      </c>
      <c r="AA1053" s="295">
        <f t="shared" si="497"/>
        <v>5143.1440032</v>
      </c>
      <c r="AB1053" s="295">
        <f t="shared" si="497"/>
        <v>5119.29558</v>
      </c>
      <c r="AC1053" s="295">
        <f t="shared" si="497"/>
        <v>5094.5226696000009</v>
      </c>
      <c r="AD1053" s="295">
        <f t="shared" si="497"/>
        <v>5068.8043560000006</v>
      </c>
      <c r="AE1053" s="295">
        <f t="shared" si="497"/>
        <v>5042.3707151999997</v>
      </c>
      <c r="AF1053" s="295">
        <f t="shared" si="497"/>
        <v>5015.1673656000003</v>
      </c>
      <c r="AG1053" s="295">
        <f t="shared" si="497"/>
        <v>4987.4620319999995</v>
      </c>
      <c r="AH1053" s="295">
        <f t="shared" si="497"/>
        <v>4959.2881800000005</v>
      </c>
    </row>
    <row r="1054" spans="2:34" x14ac:dyDescent="0.25">
      <c r="B1054" s="256" t="s">
        <v>356</v>
      </c>
      <c r="C1054" s="295">
        <f t="shared" ref="C1054:AH1054" si="498">C485*C$576</f>
        <v>46947.794672000004</v>
      </c>
      <c r="D1054" s="295">
        <f t="shared" si="498"/>
        <v>47447.253104000003</v>
      </c>
      <c r="E1054" s="295">
        <f t="shared" si="498"/>
        <v>57523.796351999219</v>
      </c>
      <c r="F1054" s="295">
        <f t="shared" si="498"/>
        <v>67781.141680000568</v>
      </c>
      <c r="G1054" s="295">
        <f t="shared" si="498"/>
        <v>78212.522598398951</v>
      </c>
      <c r="H1054" s="295">
        <f t="shared" si="498"/>
        <v>88810.868649600307</v>
      </c>
      <c r="I1054" s="295">
        <f t="shared" si="498"/>
        <v>99569.071104000017</v>
      </c>
      <c r="J1054" s="295">
        <f t="shared" si="498"/>
        <v>124016.73557759644</v>
      </c>
      <c r="K1054" s="295">
        <f t="shared" si="498"/>
        <v>148837.43363839731</v>
      </c>
      <c r="L1054" s="295">
        <f t="shared" si="498"/>
        <v>174016.72279039817</v>
      </c>
      <c r="M1054" s="295">
        <f t="shared" si="498"/>
        <v>199542.1126399991</v>
      </c>
      <c r="N1054" s="295">
        <f t="shared" si="498"/>
        <v>225401.22080000001</v>
      </c>
      <c r="O1054" s="295">
        <f t="shared" si="498"/>
        <v>232735.37332000126</v>
      </c>
      <c r="P1054" s="295">
        <f t="shared" si="498"/>
        <v>251540.33520000195</v>
      </c>
      <c r="Q1054" s="295">
        <f t="shared" si="498"/>
        <v>264775.40200000134</v>
      </c>
      <c r="R1054" s="295">
        <f t="shared" si="498"/>
        <v>278103.11808000074</v>
      </c>
      <c r="S1054" s="295">
        <f t="shared" si="498"/>
        <v>291510.17599999998</v>
      </c>
      <c r="T1054" s="295">
        <f t="shared" si="498"/>
        <v>304985.94256000262</v>
      </c>
      <c r="U1054" s="295">
        <f t="shared" si="498"/>
        <v>318522.42792000202</v>
      </c>
      <c r="V1054" s="295">
        <f t="shared" si="498"/>
        <v>332111.63776000141</v>
      </c>
      <c r="W1054" s="295">
        <f t="shared" si="498"/>
        <v>345746.99928000063</v>
      </c>
      <c r="X1054" s="295">
        <f t="shared" si="498"/>
        <v>359421.67200000002</v>
      </c>
      <c r="Y1054" s="295">
        <f t="shared" si="498"/>
        <v>361090.6704</v>
      </c>
      <c r="Z1054" s="295">
        <f t="shared" si="498"/>
        <v>362675.40959999996</v>
      </c>
      <c r="AA1054" s="295">
        <f t="shared" si="498"/>
        <v>364176.31680000003</v>
      </c>
      <c r="AB1054" s="295">
        <f t="shared" si="498"/>
        <v>365593.99440000003</v>
      </c>
      <c r="AC1054" s="295">
        <f t="shared" si="498"/>
        <v>366928.87920000002</v>
      </c>
      <c r="AD1054" s="295">
        <f t="shared" si="498"/>
        <v>368181.59519999998</v>
      </c>
      <c r="AE1054" s="295">
        <f t="shared" si="498"/>
        <v>369352.19279999996</v>
      </c>
      <c r="AF1054" s="295">
        <f t="shared" si="498"/>
        <v>370439.86320000002</v>
      </c>
      <c r="AG1054" s="295">
        <f t="shared" si="498"/>
        <v>371443.30320000002</v>
      </c>
      <c r="AH1054" s="295">
        <f t="shared" si="498"/>
        <v>372361.95360000001</v>
      </c>
    </row>
    <row r="1055" spans="2:34" x14ac:dyDescent="0.25">
      <c r="B1055" s="256" t="s">
        <v>305</v>
      </c>
      <c r="C1055" s="295">
        <f t="shared" ref="C1055:AH1055" si="499">C486*C$576</f>
        <v>598.17798835199994</v>
      </c>
      <c r="D1055" s="295">
        <f t="shared" si="499"/>
        <v>608.03137382399996</v>
      </c>
      <c r="E1055" s="295">
        <f t="shared" si="499"/>
        <v>740.98630932478989</v>
      </c>
      <c r="F1055" s="295">
        <f t="shared" si="499"/>
        <v>877.1544359424073</v>
      </c>
      <c r="G1055" s="295">
        <f t="shared" si="499"/>
        <v>1016.3497623551862</v>
      </c>
      <c r="H1055" s="295">
        <f t="shared" si="499"/>
        <v>1158.4711321344041</v>
      </c>
      <c r="I1055" s="295">
        <f t="shared" si="499"/>
        <v>1303.4627182079998</v>
      </c>
      <c r="J1055" s="295">
        <f t="shared" si="499"/>
        <v>1629.0021887999528</v>
      </c>
      <c r="K1055" s="295">
        <f t="shared" si="499"/>
        <v>1961.2612131839639</v>
      </c>
      <c r="L1055" s="295">
        <f t="shared" si="499"/>
        <v>2300.0341819391756</v>
      </c>
      <c r="M1055" s="295">
        <f t="shared" si="499"/>
        <v>2645.2099183103878</v>
      </c>
      <c r="N1055" s="295">
        <f t="shared" si="499"/>
        <v>2996.7469055999995</v>
      </c>
      <c r="O1055" s="295">
        <f t="shared" si="499"/>
        <v>3103.2806716800169</v>
      </c>
      <c r="P1055" s="295">
        <f t="shared" si="499"/>
        <v>3363.8907456000252</v>
      </c>
      <c r="Q1055" s="295">
        <f t="shared" si="499"/>
        <v>3551.5541779200166</v>
      </c>
      <c r="R1055" s="295">
        <f t="shared" si="499"/>
        <v>3742.0224307200083</v>
      </c>
      <c r="S1055" s="295">
        <f t="shared" si="499"/>
        <v>3935.3650559999996</v>
      </c>
      <c r="T1055" s="295">
        <f t="shared" si="499"/>
        <v>4131.6366873600355</v>
      </c>
      <c r="U1055" s="295">
        <f t="shared" si="499"/>
        <v>4330.876636800027</v>
      </c>
      <c r="V1055" s="295">
        <f t="shared" si="499"/>
        <v>4533.0690585600178</v>
      </c>
      <c r="W1055" s="295">
        <f t="shared" si="499"/>
        <v>4738.2335884800086</v>
      </c>
      <c r="X1055" s="295">
        <f t="shared" si="499"/>
        <v>4946.2951103999994</v>
      </c>
      <c r="Y1055" s="295">
        <f t="shared" si="499"/>
        <v>4990.9414464000001</v>
      </c>
      <c r="Z1055" s="295">
        <f t="shared" si="499"/>
        <v>5035.474079999999</v>
      </c>
      <c r="AA1055" s="295">
        <f t="shared" si="499"/>
        <v>5079.9087359999994</v>
      </c>
      <c r="AB1055" s="295">
        <f t="shared" si="499"/>
        <v>5124.1607423999985</v>
      </c>
      <c r="AC1055" s="295">
        <f t="shared" si="499"/>
        <v>5168.1841343999986</v>
      </c>
      <c r="AD1055" s="295">
        <f t="shared" si="499"/>
        <v>5211.9039167999999</v>
      </c>
      <c r="AE1055" s="295">
        <f t="shared" si="499"/>
        <v>5255.2801727999995</v>
      </c>
      <c r="AF1055" s="295">
        <f t="shared" si="499"/>
        <v>5298.1169471999983</v>
      </c>
      <c r="AG1055" s="295">
        <f t="shared" si="499"/>
        <v>5340.2279615999996</v>
      </c>
      <c r="AH1055" s="295">
        <f t="shared" si="499"/>
        <v>5381.4269375999993</v>
      </c>
    </row>
    <row r="1056" spans="2:34" x14ac:dyDescent="0.25">
      <c r="B1056" s="256" t="s">
        <v>440</v>
      </c>
      <c r="C1056" s="295">
        <f t="shared" ref="C1056:AH1056" si="500">C487*C$576</f>
        <v>159.68981254400003</v>
      </c>
      <c r="D1056" s="295">
        <f t="shared" si="500"/>
        <v>159.70862985599999</v>
      </c>
      <c r="E1056" s="295">
        <f t="shared" si="500"/>
        <v>191.6469992255974</v>
      </c>
      <c r="F1056" s="295">
        <f t="shared" si="500"/>
        <v>223.55256544320193</v>
      </c>
      <c r="G1056" s="295">
        <f t="shared" si="500"/>
        <v>255.41337697279653</v>
      </c>
      <c r="H1056" s="295">
        <f t="shared" si="500"/>
        <v>287.21326109760105</v>
      </c>
      <c r="I1056" s="295">
        <f t="shared" si="500"/>
        <v>318.95242124800006</v>
      </c>
      <c r="J1056" s="295">
        <f t="shared" si="500"/>
        <v>393.56059120638866</v>
      </c>
      <c r="K1056" s="295">
        <f t="shared" si="500"/>
        <v>468.00688363519151</v>
      </c>
      <c r="L1056" s="295">
        <f t="shared" si="500"/>
        <v>542.24500485119438</v>
      </c>
      <c r="M1056" s="295">
        <f t="shared" si="500"/>
        <v>616.23886364799716</v>
      </c>
      <c r="N1056" s="295">
        <f t="shared" si="500"/>
        <v>689.95852480000008</v>
      </c>
      <c r="O1056" s="295">
        <f t="shared" si="500"/>
        <v>706.17170656000394</v>
      </c>
      <c r="P1056" s="295">
        <f t="shared" si="500"/>
        <v>756.5962430400059</v>
      </c>
      <c r="Q1056" s="295">
        <f t="shared" si="500"/>
        <v>789.55279704000384</v>
      </c>
      <c r="R1056" s="295">
        <f t="shared" si="500"/>
        <v>822.25462080000193</v>
      </c>
      <c r="S1056" s="295">
        <f t="shared" si="500"/>
        <v>854.66058599999997</v>
      </c>
      <c r="T1056" s="295">
        <f t="shared" si="500"/>
        <v>886.78020080000783</v>
      </c>
      <c r="U1056" s="295">
        <f t="shared" si="500"/>
        <v>918.56321568000567</v>
      </c>
      <c r="V1056" s="295">
        <f t="shared" si="500"/>
        <v>950.05800064000402</v>
      </c>
      <c r="W1056" s="295">
        <f t="shared" si="500"/>
        <v>981.22326152000198</v>
      </c>
      <c r="X1056" s="295">
        <f t="shared" si="500"/>
        <v>1012.0369416000001</v>
      </c>
      <c r="Y1056" s="295">
        <f t="shared" si="500"/>
        <v>1008.9058824000001</v>
      </c>
      <c r="Z1056" s="295">
        <f t="shared" si="500"/>
        <v>1005.6686855999999</v>
      </c>
      <c r="AA1056" s="295">
        <f t="shared" si="500"/>
        <v>1002.3187176</v>
      </c>
      <c r="AB1056" s="295">
        <f t="shared" si="500"/>
        <v>998.90075520000005</v>
      </c>
      <c r="AC1056" s="295">
        <f t="shared" si="500"/>
        <v>995.41479840000011</v>
      </c>
      <c r="AD1056" s="295">
        <f t="shared" si="500"/>
        <v>991.88572320000003</v>
      </c>
      <c r="AE1056" s="295">
        <f t="shared" si="500"/>
        <v>988.2836784000001</v>
      </c>
      <c r="AF1056" s="295">
        <f t="shared" si="500"/>
        <v>984.66173279999987</v>
      </c>
      <c r="AG1056" s="295">
        <f t="shared" si="500"/>
        <v>981.03481199999987</v>
      </c>
      <c r="AH1056" s="295">
        <f t="shared" si="500"/>
        <v>977.3548224000001</v>
      </c>
    </row>
    <row r="1057" spans="2:34" x14ac:dyDescent="0.25">
      <c r="B1057" s="256" t="s">
        <v>254</v>
      </c>
      <c r="C1057" s="295">
        <f t="shared" ref="C1057:AH1057" si="501">C488*C$576</f>
        <v>16199.883134816002</v>
      </c>
      <c r="D1057" s="295">
        <f t="shared" si="501"/>
        <v>16394.784010208001</v>
      </c>
      <c r="E1057" s="295">
        <f t="shared" si="501"/>
        <v>19905.18973261413</v>
      </c>
      <c r="F1057" s="295">
        <f t="shared" si="501"/>
        <v>23488.852958525</v>
      </c>
      <c r="G1057" s="295">
        <f t="shared" si="501"/>
        <v>27143.453934361234</v>
      </c>
      <c r="H1057" s="295">
        <f t="shared" si="501"/>
        <v>30866.273503488112</v>
      </c>
      <c r="I1057" s="295">
        <f t="shared" si="501"/>
        <v>34654.425854432004</v>
      </c>
      <c r="J1057" s="295">
        <f t="shared" si="501"/>
        <v>43223.031814181151</v>
      </c>
      <c r="K1057" s="295">
        <f t="shared" si="501"/>
        <v>51943.561415531854</v>
      </c>
      <c r="L1057" s="295">
        <f t="shared" si="501"/>
        <v>60810.285267020161</v>
      </c>
      <c r="M1057" s="295">
        <f t="shared" si="501"/>
        <v>69817.95171743969</v>
      </c>
      <c r="N1057" s="295">
        <f t="shared" si="501"/>
        <v>78961.536379199999</v>
      </c>
      <c r="O1057" s="295">
        <f t="shared" si="501"/>
        <v>81625.722470160457</v>
      </c>
      <c r="P1057" s="295">
        <f t="shared" si="501"/>
        <v>88319.923202720689</v>
      </c>
      <c r="Q1057" s="295">
        <f t="shared" si="501"/>
        <v>93068.97236712047</v>
      </c>
      <c r="R1057" s="295">
        <f t="shared" si="501"/>
        <v>97861.319808000233</v>
      </c>
      <c r="S1057" s="295">
        <f t="shared" si="501"/>
        <v>102694.46162799999</v>
      </c>
      <c r="T1057" s="295">
        <f t="shared" si="501"/>
        <v>107565.87210720095</v>
      </c>
      <c r="U1057" s="295">
        <f t="shared" si="501"/>
        <v>112472.93485584072</v>
      </c>
      <c r="V1057" s="295">
        <f t="shared" si="501"/>
        <v>117413.0033574405</v>
      </c>
      <c r="W1057" s="295">
        <f t="shared" si="501"/>
        <v>122383.43630976026</v>
      </c>
      <c r="X1057" s="295">
        <f t="shared" si="501"/>
        <v>127381.49333999999</v>
      </c>
      <c r="Y1057" s="295">
        <f t="shared" si="501"/>
        <v>128133.4910328</v>
      </c>
      <c r="Z1057" s="295">
        <f t="shared" si="501"/>
        <v>128859.46387440001</v>
      </c>
      <c r="AA1057" s="295">
        <f t="shared" si="501"/>
        <v>129559.51614960001</v>
      </c>
      <c r="AB1057" s="295">
        <f t="shared" si="501"/>
        <v>130233.64206480002</v>
      </c>
      <c r="AC1057" s="295">
        <f t="shared" si="501"/>
        <v>130881.87348479999</v>
      </c>
      <c r="AD1057" s="295">
        <f t="shared" si="501"/>
        <v>131504.16116399999</v>
      </c>
      <c r="AE1057" s="295">
        <f t="shared" si="501"/>
        <v>132100.40950799998</v>
      </c>
      <c r="AF1057" s="295">
        <f t="shared" si="501"/>
        <v>132670.5026448</v>
      </c>
      <c r="AG1057" s="295">
        <f t="shared" si="501"/>
        <v>133214.47243920001</v>
      </c>
      <c r="AH1057" s="295">
        <f t="shared" si="501"/>
        <v>133732.2117096</v>
      </c>
    </row>
    <row r="1058" spans="2:34" x14ac:dyDescent="0.25">
      <c r="B1058" s="256" t="s">
        <v>205</v>
      </c>
      <c r="C1058" s="295">
        <f t="shared" ref="C1058:AH1058" si="502">C489*C$576</f>
        <v>9800.2152536480025</v>
      </c>
      <c r="D1058" s="295">
        <f t="shared" si="502"/>
        <v>10087.254070160003</v>
      </c>
      <c r="E1058" s="295">
        <f t="shared" si="502"/>
        <v>12456.206989343833</v>
      </c>
      <c r="F1058" s="295">
        <f t="shared" si="502"/>
        <v>14950.825303075331</v>
      </c>
      <c r="G1058" s="295">
        <f t="shared" si="502"/>
        <v>17574.81453701096</v>
      </c>
      <c r="H1058" s="295">
        <f t="shared" si="502"/>
        <v>20332.22625434888</v>
      </c>
      <c r="I1058" s="295">
        <f t="shared" si="502"/>
        <v>23227.062058752002</v>
      </c>
      <c r="J1058" s="295">
        <f t="shared" si="502"/>
        <v>29480.838576395956</v>
      </c>
      <c r="K1058" s="295">
        <f t="shared" si="502"/>
        <v>36056.624051218547</v>
      </c>
      <c r="L1058" s="295">
        <f t="shared" si="502"/>
        <v>42962.110022988367</v>
      </c>
      <c r="M1058" s="295">
        <f t="shared" si="502"/>
        <v>50204.488817817379</v>
      </c>
      <c r="N1058" s="295">
        <f t="shared" si="502"/>
        <v>57790.559068800016</v>
      </c>
      <c r="O1058" s="295">
        <f t="shared" si="502"/>
        <v>60803.262549240339</v>
      </c>
      <c r="P1058" s="295">
        <f t="shared" si="502"/>
        <v>66958.711035040542</v>
      </c>
      <c r="Q1058" s="295">
        <f t="shared" si="502"/>
        <v>71810.565707920367</v>
      </c>
      <c r="R1058" s="295">
        <f t="shared" si="502"/>
        <v>76844.564160000198</v>
      </c>
      <c r="S1058" s="295">
        <f t="shared" si="502"/>
        <v>82063.152660000022</v>
      </c>
      <c r="T1058" s="295">
        <f t="shared" si="502"/>
        <v>87468.506659040781</v>
      </c>
      <c r="U1058" s="295">
        <f t="shared" si="502"/>
        <v>93062.323046880614</v>
      </c>
      <c r="V1058" s="295">
        <f t="shared" si="502"/>
        <v>98845.740239680425</v>
      </c>
      <c r="W1058" s="295">
        <f t="shared" si="502"/>
        <v>104819.57026928022</v>
      </c>
      <c r="X1058" s="295">
        <f t="shared" si="502"/>
        <v>110984.41805520002</v>
      </c>
      <c r="Y1058" s="295">
        <f t="shared" si="502"/>
        <v>113555.9364072</v>
      </c>
      <c r="Z1058" s="295">
        <f t="shared" si="502"/>
        <v>116147.48614080003</v>
      </c>
      <c r="AA1058" s="295">
        <f t="shared" si="502"/>
        <v>118758.00012240003</v>
      </c>
      <c r="AB1058" s="295">
        <f t="shared" si="502"/>
        <v>121386.60065040001</v>
      </c>
      <c r="AC1058" s="295">
        <f t="shared" si="502"/>
        <v>124032.29004960001</v>
      </c>
      <c r="AD1058" s="295">
        <f t="shared" si="502"/>
        <v>126693.96750960001</v>
      </c>
      <c r="AE1058" s="295">
        <f t="shared" si="502"/>
        <v>129370.31963520002</v>
      </c>
      <c r="AF1058" s="295">
        <f t="shared" si="502"/>
        <v>132059.68994880002</v>
      </c>
      <c r="AG1058" s="295">
        <f t="shared" si="502"/>
        <v>134760.32304720004</v>
      </c>
      <c r="AH1058" s="295">
        <f t="shared" si="502"/>
        <v>137470.65716880001</v>
      </c>
    </row>
    <row r="1059" spans="2:34" x14ac:dyDescent="0.25">
      <c r="B1059" s="256" t="s">
        <v>313</v>
      </c>
      <c r="C1059" s="295">
        <f t="shared" ref="C1059:AH1059" si="503">C490*C$576</f>
        <v>11455.900010496</v>
      </c>
      <c r="D1059" s="295">
        <f t="shared" si="503"/>
        <v>11533.135214591999</v>
      </c>
      <c r="E1059" s="295">
        <f t="shared" si="503"/>
        <v>13940.545410662209</v>
      </c>
      <c r="F1059" s="295">
        <f t="shared" si="503"/>
        <v>16388.944537190539</v>
      </c>
      <c r="G1059" s="295">
        <f t="shared" si="503"/>
        <v>18878.262814310139</v>
      </c>
      <c r="H1059" s="295">
        <f t="shared" si="503"/>
        <v>21404.950625894475</v>
      </c>
      <c r="I1059" s="295">
        <f t="shared" si="503"/>
        <v>23964.454729727997</v>
      </c>
      <c r="J1059" s="295">
        <f t="shared" si="503"/>
        <v>29807.755105074335</v>
      </c>
      <c r="K1059" s="295">
        <f t="shared" si="503"/>
        <v>35726.378747903342</v>
      </c>
      <c r="L1059" s="295">
        <f t="shared" si="503"/>
        <v>41716.140628377158</v>
      </c>
      <c r="M1059" s="295">
        <f t="shared" si="503"/>
        <v>47773.280323583771</v>
      </c>
      <c r="N1059" s="295">
        <f t="shared" si="503"/>
        <v>53893.77638399999</v>
      </c>
      <c r="O1059" s="295">
        <f t="shared" si="503"/>
        <v>55572.396595200298</v>
      </c>
      <c r="P1059" s="295">
        <f t="shared" si="503"/>
        <v>59978.034800640453</v>
      </c>
      <c r="Q1059" s="295">
        <f t="shared" si="503"/>
        <v>63041.293716480301</v>
      </c>
      <c r="R1059" s="295">
        <f t="shared" si="503"/>
        <v>66114.531901440132</v>
      </c>
      <c r="S1059" s="295">
        <f t="shared" si="503"/>
        <v>69194.767103999999</v>
      </c>
      <c r="T1059" s="295">
        <f t="shared" si="503"/>
        <v>72278.864087040623</v>
      </c>
      <c r="U1059" s="295">
        <f t="shared" si="503"/>
        <v>75364.006625280454</v>
      </c>
      <c r="V1059" s="295">
        <f t="shared" si="503"/>
        <v>78447.945461760304</v>
      </c>
      <c r="W1059" s="295">
        <f t="shared" si="503"/>
        <v>81528.899235840145</v>
      </c>
      <c r="X1059" s="295">
        <f t="shared" si="503"/>
        <v>84605.105663999988</v>
      </c>
      <c r="Y1059" s="295">
        <f t="shared" si="503"/>
        <v>84846.198988799995</v>
      </c>
      <c r="Z1059" s="295">
        <f t="shared" si="503"/>
        <v>85063.838515199983</v>
      </c>
      <c r="AA1059" s="295">
        <f t="shared" si="503"/>
        <v>85258.745855999994</v>
      </c>
      <c r="AB1059" s="295">
        <f t="shared" si="503"/>
        <v>85431.858278399988</v>
      </c>
      <c r="AC1059" s="295">
        <f t="shared" si="503"/>
        <v>85584.045311999987</v>
      </c>
      <c r="AD1059" s="295">
        <f t="shared" si="503"/>
        <v>85715.959449599977</v>
      </c>
      <c r="AE1059" s="295">
        <f t="shared" si="503"/>
        <v>85828.294655999984</v>
      </c>
      <c r="AF1059" s="295">
        <f t="shared" si="503"/>
        <v>85922.133350399992</v>
      </c>
      <c r="AG1059" s="295">
        <f t="shared" si="503"/>
        <v>85998.729369599983</v>
      </c>
      <c r="AH1059" s="295">
        <f t="shared" si="503"/>
        <v>86059.131955199991</v>
      </c>
    </row>
    <row r="1060" spans="2:34" x14ac:dyDescent="0.25">
      <c r="B1060" s="256" t="s">
        <v>229</v>
      </c>
      <c r="C1060" s="295">
        <f t="shared" ref="C1060:AH1060" si="504">C491*C$576</f>
        <v>634.32751891200007</v>
      </c>
      <c r="D1060" s="295">
        <f t="shared" si="504"/>
        <v>646.12444780800013</v>
      </c>
      <c r="E1060" s="295">
        <f t="shared" si="504"/>
        <v>789.51663728638925</v>
      </c>
      <c r="F1060" s="295">
        <f t="shared" si="504"/>
        <v>937.66757239680794</v>
      </c>
      <c r="G1060" s="295">
        <f t="shared" si="504"/>
        <v>1090.5891538175852</v>
      </c>
      <c r="H1060" s="295">
        <f t="shared" si="504"/>
        <v>1248.3157104288046</v>
      </c>
      <c r="I1060" s="295">
        <f t="shared" si="504"/>
        <v>1410.8915391999999</v>
      </c>
      <c r="J1060" s="295">
        <f t="shared" si="504"/>
        <v>1771.7059035391489</v>
      </c>
      <c r="K1060" s="295">
        <f t="shared" si="504"/>
        <v>2143.8240239935612</v>
      </c>
      <c r="L1060" s="295">
        <f t="shared" si="504"/>
        <v>2527.3163715071732</v>
      </c>
      <c r="M1060" s="295">
        <f t="shared" si="504"/>
        <v>2922.2827684927865</v>
      </c>
      <c r="N1060" s="295">
        <f t="shared" si="504"/>
        <v>3328.8211888000005</v>
      </c>
      <c r="O1060" s="295">
        <f t="shared" si="504"/>
        <v>3466.3273142400194</v>
      </c>
      <c r="P1060" s="295">
        <f t="shared" si="504"/>
        <v>3778.4546676800301</v>
      </c>
      <c r="Q1060" s="295">
        <f t="shared" si="504"/>
        <v>4011.5953589600199</v>
      </c>
      <c r="R1060" s="295">
        <f t="shared" si="504"/>
        <v>4250.3067264000101</v>
      </c>
      <c r="S1060" s="295">
        <f t="shared" si="504"/>
        <v>4494.5832420000006</v>
      </c>
      <c r="T1060" s="295">
        <f t="shared" si="504"/>
        <v>4744.4339716800423</v>
      </c>
      <c r="U1060" s="295">
        <f t="shared" si="504"/>
        <v>4999.8640564800316</v>
      </c>
      <c r="V1060" s="295">
        <f t="shared" si="504"/>
        <v>5260.8558620800213</v>
      </c>
      <c r="W1060" s="295">
        <f t="shared" si="504"/>
        <v>5527.3429419200111</v>
      </c>
      <c r="X1060" s="295">
        <f t="shared" si="504"/>
        <v>5799.3733896000012</v>
      </c>
      <c r="Y1060" s="295">
        <f t="shared" si="504"/>
        <v>5880.8190719999993</v>
      </c>
      <c r="Z1060" s="295">
        <f t="shared" si="504"/>
        <v>5962.2000767999998</v>
      </c>
      <c r="AA1060" s="295">
        <f t="shared" si="504"/>
        <v>6043.483236</v>
      </c>
      <c r="AB1060" s="295">
        <f t="shared" si="504"/>
        <v>6124.5823128000011</v>
      </c>
      <c r="AC1060" s="295">
        <f t="shared" si="504"/>
        <v>6205.4575056000003</v>
      </c>
      <c r="AD1060" s="295">
        <f t="shared" si="504"/>
        <v>6286.0093104000007</v>
      </c>
      <c r="AE1060" s="295">
        <f t="shared" si="504"/>
        <v>6366.1614408000005</v>
      </c>
      <c r="AF1060" s="295">
        <f t="shared" si="504"/>
        <v>6445.728156000001</v>
      </c>
      <c r="AG1060" s="295">
        <f t="shared" si="504"/>
        <v>6524.5054727999996</v>
      </c>
      <c r="AH1060" s="295">
        <f t="shared" si="504"/>
        <v>6602.2976999999992</v>
      </c>
    </row>
    <row r="1061" spans="2:34" x14ac:dyDescent="0.25">
      <c r="B1061" s="256" t="s">
        <v>292</v>
      </c>
      <c r="C1061" s="295">
        <f t="shared" ref="C1061:AH1061" si="505">C492*C$576</f>
        <v>10096.358828080001</v>
      </c>
      <c r="D1061" s="295">
        <f t="shared" si="505"/>
        <v>10282.729184896001</v>
      </c>
      <c r="E1061" s="295">
        <f t="shared" si="505"/>
        <v>12567.16244044783</v>
      </c>
      <c r="F1061" s="295">
        <f t="shared" si="505"/>
        <v>14933.758338620924</v>
      </c>
      <c r="G1061" s="295">
        <f t="shared" si="505"/>
        <v>17374.399268172565</v>
      </c>
      <c r="H1061" s="295">
        <f t="shared" si="505"/>
        <v>19873.968596496074</v>
      </c>
      <c r="I1061" s="295">
        <f t="shared" si="505"/>
        <v>22415.166859680001</v>
      </c>
      <c r="J1061" s="295">
        <f t="shared" si="505"/>
        <v>28042.047423307991</v>
      </c>
      <c r="K1061" s="295">
        <f t="shared" si="505"/>
        <v>33751.417999935387</v>
      </c>
      <c r="L1061" s="295">
        <f t="shared" si="505"/>
        <v>39524.026945356389</v>
      </c>
      <c r="M1061" s="295">
        <f t="shared" si="505"/>
        <v>45352.368619218985</v>
      </c>
      <c r="N1061" s="295">
        <f t="shared" si="505"/>
        <v>51232.911710399996</v>
      </c>
      <c r="O1061" s="295">
        <f t="shared" si="505"/>
        <v>52871.675806040294</v>
      </c>
      <c r="P1061" s="295">
        <f t="shared" si="505"/>
        <v>57077.037149440454</v>
      </c>
      <c r="Q1061" s="295">
        <f t="shared" si="505"/>
        <v>59982.785130800294</v>
      </c>
      <c r="R1061" s="295">
        <f t="shared" si="505"/>
        <v>62884.259961600146</v>
      </c>
      <c r="S1061" s="295">
        <f t="shared" si="505"/>
        <v>65786.657734000008</v>
      </c>
      <c r="T1061" s="295">
        <f t="shared" si="505"/>
        <v>68692.455890240599</v>
      </c>
      <c r="U1061" s="295">
        <f t="shared" si="505"/>
        <v>71600.433891840454</v>
      </c>
      <c r="V1061" s="295">
        <f t="shared" si="505"/>
        <v>74507.864112640294</v>
      </c>
      <c r="W1061" s="295">
        <f t="shared" si="505"/>
        <v>77409.62019896014</v>
      </c>
      <c r="X1061" s="295">
        <f t="shared" si="505"/>
        <v>80301.208276800011</v>
      </c>
      <c r="Y1061" s="295">
        <f t="shared" si="505"/>
        <v>80497.856980799988</v>
      </c>
      <c r="Z1061" s="295">
        <f t="shared" si="505"/>
        <v>80671.579447199998</v>
      </c>
      <c r="AA1061" s="295">
        <f t="shared" si="505"/>
        <v>80823.291712799997</v>
      </c>
      <c r="AB1061" s="295">
        <f t="shared" si="505"/>
        <v>80953.838464800006</v>
      </c>
      <c r="AC1061" s="295">
        <f t="shared" si="505"/>
        <v>81063.843436800002</v>
      </c>
      <c r="AD1061" s="295">
        <f t="shared" si="505"/>
        <v>81153.651868800007</v>
      </c>
      <c r="AE1061" s="295">
        <f t="shared" si="505"/>
        <v>81223.197014399993</v>
      </c>
      <c r="AF1061" s="295">
        <f t="shared" si="505"/>
        <v>81271.723948800005</v>
      </c>
      <c r="AG1061" s="295">
        <f t="shared" si="505"/>
        <v>81298.160126399991</v>
      </c>
      <c r="AH1061" s="295">
        <f t="shared" si="505"/>
        <v>81301.54578</v>
      </c>
    </row>
    <row r="1062" spans="2:34" x14ac:dyDescent="0.25">
      <c r="B1062" s="256" t="s">
        <v>455</v>
      </c>
      <c r="C1062" s="295">
        <f t="shared" ref="C1062:AH1062" si="506">C493*C$576</f>
        <v>6656.6622573119994</v>
      </c>
      <c r="D1062" s="295">
        <f t="shared" si="506"/>
        <v>6671.3599933120004</v>
      </c>
      <c r="E1062" s="295">
        <f t="shared" si="506"/>
        <v>8023.4893324030918</v>
      </c>
      <c r="F1062" s="295">
        <f t="shared" si="506"/>
        <v>9381.6441592384799</v>
      </c>
      <c r="G1062" s="295">
        <f t="shared" si="506"/>
        <v>10745.439023257455</v>
      </c>
      <c r="H1062" s="295">
        <f t="shared" si="506"/>
        <v>12114.055134028842</v>
      </c>
      <c r="I1062" s="295">
        <f t="shared" si="506"/>
        <v>13486.542881536001</v>
      </c>
      <c r="J1062" s="295">
        <f t="shared" si="506"/>
        <v>16683.229448575519</v>
      </c>
      <c r="K1062" s="295">
        <f t="shared" si="506"/>
        <v>19888.572723967642</v>
      </c>
      <c r="L1062" s="295">
        <f t="shared" si="506"/>
        <v>23100.947822847764</v>
      </c>
      <c r="M1062" s="295">
        <f t="shared" si="506"/>
        <v>26318.663441651079</v>
      </c>
      <c r="N1062" s="295">
        <f t="shared" si="506"/>
        <v>29539.896617599999</v>
      </c>
      <c r="O1062" s="295">
        <f t="shared" si="506"/>
        <v>30308.543478160165</v>
      </c>
      <c r="P1062" s="295">
        <f t="shared" si="506"/>
        <v>32552.485936960253</v>
      </c>
      <c r="Q1062" s="295">
        <f t="shared" si="506"/>
        <v>34052.814661600161</v>
      </c>
      <c r="R1062" s="295">
        <f t="shared" si="506"/>
        <v>35547.412581120079</v>
      </c>
      <c r="S1062" s="295">
        <f t="shared" si="506"/>
        <v>37034.985295999999</v>
      </c>
      <c r="T1062" s="295">
        <f t="shared" si="506"/>
        <v>38514.48115424034</v>
      </c>
      <c r="U1062" s="295">
        <f t="shared" si="506"/>
        <v>39984.99569280025</v>
      </c>
      <c r="V1062" s="295">
        <f t="shared" si="506"/>
        <v>41445.84112704017</v>
      </c>
      <c r="W1062" s="295">
        <f t="shared" si="506"/>
        <v>42896.460017920086</v>
      </c>
      <c r="X1062" s="295">
        <f t="shared" si="506"/>
        <v>44336.364331199999</v>
      </c>
      <c r="Y1062" s="295">
        <f t="shared" si="506"/>
        <v>44288.693390400003</v>
      </c>
      <c r="Z1062" s="295">
        <f t="shared" si="506"/>
        <v>44233.036665599997</v>
      </c>
      <c r="AA1062" s="295">
        <f t="shared" si="506"/>
        <v>44170.0873584</v>
      </c>
      <c r="AB1062" s="295">
        <f t="shared" si="506"/>
        <v>44100.713875199996</v>
      </c>
      <c r="AC1062" s="295">
        <f t="shared" si="506"/>
        <v>44025.721142399998</v>
      </c>
      <c r="AD1062" s="295">
        <f t="shared" si="506"/>
        <v>43945.733803199997</v>
      </c>
      <c r="AE1062" s="295">
        <f t="shared" si="506"/>
        <v>43861.247001600001</v>
      </c>
      <c r="AF1062" s="295">
        <f t="shared" si="506"/>
        <v>43772.781273600005</v>
      </c>
      <c r="AG1062" s="295">
        <f t="shared" si="506"/>
        <v>43680.9536448</v>
      </c>
      <c r="AH1062" s="295">
        <f t="shared" si="506"/>
        <v>43586.307504000004</v>
      </c>
    </row>
    <row r="1063" spans="2:34" x14ac:dyDescent="0.25">
      <c r="B1063" s="256" t="s">
        <v>380</v>
      </c>
      <c r="C1063" s="295">
        <f t="shared" ref="C1063:AH1063" si="507">C494*C$576</f>
        <v>97.395083135999997</v>
      </c>
      <c r="D1063" s="295">
        <f t="shared" si="507"/>
        <v>98.336803967999984</v>
      </c>
      <c r="E1063" s="295">
        <f t="shared" si="507"/>
        <v>119.13092305919837</v>
      </c>
      <c r="F1063" s="295">
        <f t="shared" si="507"/>
        <v>140.29146593280117</v>
      </c>
      <c r="G1063" s="295">
        <f t="shared" si="507"/>
        <v>161.79742126079782</v>
      </c>
      <c r="H1063" s="295">
        <f t="shared" si="507"/>
        <v>183.65209574400063</v>
      </c>
      <c r="I1063" s="295">
        <f t="shared" si="507"/>
        <v>205.832480256</v>
      </c>
      <c r="J1063" s="295">
        <f t="shared" si="507"/>
        <v>256.3104780287926</v>
      </c>
      <c r="K1063" s="295">
        <f t="shared" si="507"/>
        <v>307.55727774719446</v>
      </c>
      <c r="L1063" s="295">
        <f t="shared" si="507"/>
        <v>359.57375999999624</v>
      </c>
      <c r="M1063" s="295">
        <f t="shared" si="507"/>
        <v>412.32362895359813</v>
      </c>
      <c r="N1063" s="295">
        <f t="shared" si="507"/>
        <v>465.79403519999994</v>
      </c>
      <c r="O1063" s="295">
        <f t="shared" si="507"/>
        <v>481.00631904000261</v>
      </c>
      <c r="P1063" s="295">
        <f t="shared" si="507"/>
        <v>519.97600512000395</v>
      </c>
      <c r="Q1063" s="295">
        <f t="shared" si="507"/>
        <v>547.47598464000271</v>
      </c>
      <c r="R1063" s="295">
        <f t="shared" si="507"/>
        <v>575.20599552000135</v>
      </c>
      <c r="S1063" s="295">
        <f t="shared" si="507"/>
        <v>603.19209600000011</v>
      </c>
      <c r="T1063" s="295">
        <f t="shared" si="507"/>
        <v>631.36734336000563</v>
      </c>
      <c r="U1063" s="295">
        <f t="shared" si="507"/>
        <v>659.74072320000425</v>
      </c>
      <c r="V1063" s="295">
        <f t="shared" si="507"/>
        <v>688.31433216000278</v>
      </c>
      <c r="W1063" s="295">
        <f t="shared" si="507"/>
        <v>717.0445900800014</v>
      </c>
      <c r="X1063" s="295">
        <f t="shared" si="507"/>
        <v>745.88567039999998</v>
      </c>
      <c r="Y1063" s="295">
        <f t="shared" si="507"/>
        <v>749.89549440000008</v>
      </c>
      <c r="Z1063" s="295">
        <f t="shared" si="507"/>
        <v>753.70763519999991</v>
      </c>
      <c r="AA1063" s="295">
        <f t="shared" si="507"/>
        <v>757.35129599999993</v>
      </c>
      <c r="AB1063" s="295">
        <f t="shared" si="507"/>
        <v>760.86017279999999</v>
      </c>
      <c r="AC1063" s="295">
        <f t="shared" si="507"/>
        <v>764.20281599999998</v>
      </c>
      <c r="AD1063" s="295">
        <f t="shared" si="507"/>
        <v>767.37248639999996</v>
      </c>
      <c r="AE1063" s="295">
        <f t="shared" si="507"/>
        <v>770.36019839999994</v>
      </c>
      <c r="AF1063" s="295">
        <f t="shared" si="507"/>
        <v>773.18167679999999</v>
      </c>
      <c r="AG1063" s="295">
        <f t="shared" si="507"/>
        <v>775.87061759999995</v>
      </c>
      <c r="AH1063" s="295">
        <f t="shared" si="507"/>
        <v>778.36636799999997</v>
      </c>
    </row>
    <row r="1064" spans="2:34" x14ac:dyDescent="0.25">
      <c r="B1064" s="256" t="s">
        <v>376</v>
      </c>
      <c r="C1064" s="295">
        <f t="shared" ref="C1064:AH1064" si="508">C495*C$576</f>
        <v>1209.2346025920001</v>
      </c>
      <c r="D1064" s="295">
        <f t="shared" si="508"/>
        <v>1219.1376581280001</v>
      </c>
      <c r="E1064" s="295">
        <f t="shared" si="508"/>
        <v>1474.6176814463802</v>
      </c>
      <c r="F1064" s="295">
        <f t="shared" si="508"/>
        <v>1733.6810176224146</v>
      </c>
      <c r="G1064" s="295">
        <f t="shared" si="508"/>
        <v>1996.225427865573</v>
      </c>
      <c r="H1064" s="295">
        <f t="shared" si="508"/>
        <v>2262.168393033608</v>
      </c>
      <c r="I1064" s="295">
        <f t="shared" si="508"/>
        <v>2531.4208207679999</v>
      </c>
      <c r="J1064" s="295">
        <f t="shared" si="508"/>
        <v>3147.4741395071092</v>
      </c>
      <c r="K1064" s="295">
        <f t="shared" si="508"/>
        <v>3771.3323234495315</v>
      </c>
      <c r="L1064" s="295">
        <f t="shared" si="508"/>
        <v>4402.679172326355</v>
      </c>
      <c r="M1064" s="295">
        <f t="shared" si="508"/>
        <v>5041.0845427967779</v>
      </c>
      <c r="N1064" s="295">
        <f t="shared" si="508"/>
        <v>5686.1187312000002</v>
      </c>
      <c r="O1064" s="295">
        <f t="shared" si="508"/>
        <v>5862.6602264400317</v>
      </c>
      <c r="P1064" s="295">
        <f t="shared" si="508"/>
        <v>6327.31528704005</v>
      </c>
      <c r="Q1064" s="295">
        <f t="shared" si="508"/>
        <v>6650.9455432800323</v>
      </c>
      <c r="R1064" s="295">
        <f t="shared" si="508"/>
        <v>6976.3497984000169</v>
      </c>
      <c r="S1064" s="295">
        <f t="shared" si="508"/>
        <v>7303.3857059999991</v>
      </c>
      <c r="T1064" s="295">
        <f t="shared" si="508"/>
        <v>7631.861016000068</v>
      </c>
      <c r="U1064" s="295">
        <f t="shared" si="508"/>
        <v>7961.6240388000506</v>
      </c>
      <c r="V1064" s="295">
        <f t="shared" si="508"/>
        <v>8292.6088224000323</v>
      </c>
      <c r="W1064" s="295">
        <f t="shared" si="508"/>
        <v>8624.7304536000156</v>
      </c>
      <c r="X1064" s="295">
        <f t="shared" si="508"/>
        <v>8957.9303999999993</v>
      </c>
      <c r="Y1064" s="295">
        <f t="shared" si="508"/>
        <v>8992.3837248</v>
      </c>
      <c r="Z1064" s="295">
        <f t="shared" si="508"/>
        <v>9025.5097655999998</v>
      </c>
      <c r="AA1064" s="295">
        <f t="shared" si="508"/>
        <v>9057.341498400001</v>
      </c>
      <c r="AB1064" s="295">
        <f t="shared" si="508"/>
        <v>9087.8888160000006</v>
      </c>
      <c r="AC1064" s="295">
        <f t="shared" si="508"/>
        <v>9117.1533672000023</v>
      </c>
      <c r="AD1064" s="295">
        <f t="shared" si="508"/>
        <v>9145.1879136000007</v>
      </c>
      <c r="AE1064" s="295">
        <f t="shared" si="508"/>
        <v>9172.0798415999998</v>
      </c>
      <c r="AF1064" s="295">
        <f t="shared" si="508"/>
        <v>9197.8505855999992</v>
      </c>
      <c r="AG1064" s="295">
        <f t="shared" si="508"/>
        <v>9222.5034431999993</v>
      </c>
      <c r="AH1064" s="295">
        <f t="shared" si="508"/>
        <v>9246.1290984000007</v>
      </c>
    </row>
    <row r="1065" spans="2:34" x14ac:dyDescent="0.25">
      <c r="B1065" s="256" t="s">
        <v>357</v>
      </c>
      <c r="C1065" s="295">
        <f t="shared" ref="C1065:AH1065" si="509">C496*C$576</f>
        <v>1546.4143567680001</v>
      </c>
      <c r="D1065" s="295">
        <f t="shared" si="509"/>
        <v>1565.090629824</v>
      </c>
      <c r="E1065" s="295">
        <f t="shared" si="509"/>
        <v>1900.1727036287739</v>
      </c>
      <c r="F1065" s="295">
        <f t="shared" si="509"/>
        <v>2242.2429464064185</v>
      </c>
      <c r="G1065" s="295">
        <f t="shared" si="509"/>
        <v>2591.3230937087646</v>
      </c>
      <c r="H1065" s="295">
        <f t="shared" si="509"/>
        <v>2947.6208145600099</v>
      </c>
      <c r="I1065" s="295">
        <f t="shared" si="509"/>
        <v>3311.3669310719997</v>
      </c>
      <c r="J1065" s="295">
        <f t="shared" si="509"/>
        <v>4133.9492909566807</v>
      </c>
      <c r="K1065" s="295">
        <f t="shared" si="509"/>
        <v>4973.9614803839095</v>
      </c>
      <c r="L1065" s="295">
        <f t="shared" si="509"/>
        <v>5831.0331362303386</v>
      </c>
      <c r="M1065" s="295">
        <f t="shared" si="509"/>
        <v>6704.3524541183679</v>
      </c>
      <c r="N1065" s="295">
        <f t="shared" si="509"/>
        <v>7592.9401631999999</v>
      </c>
      <c r="O1065" s="295">
        <f t="shared" si="509"/>
        <v>7859.5544172000427</v>
      </c>
      <c r="P1065" s="295">
        <f t="shared" si="509"/>
        <v>8515.0183641600652</v>
      </c>
      <c r="Q1065" s="295">
        <f t="shared" si="509"/>
        <v>8984.0608420800436</v>
      </c>
      <c r="R1065" s="295">
        <f t="shared" si="509"/>
        <v>9458.3598105600213</v>
      </c>
      <c r="S1065" s="295">
        <f t="shared" si="509"/>
        <v>9937.8146039999974</v>
      </c>
      <c r="T1065" s="295">
        <f t="shared" si="509"/>
        <v>10422.16831968009</v>
      </c>
      <c r="U1065" s="295">
        <f t="shared" si="509"/>
        <v>10911.013878240066</v>
      </c>
      <c r="V1065" s="295">
        <f t="shared" si="509"/>
        <v>11404.050618240044</v>
      </c>
      <c r="W1065" s="295">
        <f t="shared" si="509"/>
        <v>11900.993491680021</v>
      </c>
      <c r="X1065" s="295">
        <f t="shared" si="509"/>
        <v>12401.510918399996</v>
      </c>
      <c r="Y1065" s="295">
        <f t="shared" si="509"/>
        <v>12488.992919999999</v>
      </c>
      <c r="Z1065" s="295">
        <f t="shared" si="509"/>
        <v>12573.776980799998</v>
      </c>
      <c r="AA1065" s="295">
        <f t="shared" si="509"/>
        <v>12655.7660304</v>
      </c>
      <c r="AB1065" s="295">
        <f t="shared" si="509"/>
        <v>12734.835263999998</v>
      </c>
      <c r="AC1065" s="295">
        <f t="shared" si="509"/>
        <v>12810.903019199999</v>
      </c>
      <c r="AD1065" s="295">
        <f t="shared" si="509"/>
        <v>12883.935398399997</v>
      </c>
      <c r="AE1065" s="295">
        <f t="shared" si="509"/>
        <v>12953.883095999998</v>
      </c>
      <c r="AF1065" s="295">
        <f t="shared" si="509"/>
        <v>13020.693724799999</v>
      </c>
      <c r="AG1065" s="295">
        <f t="shared" si="509"/>
        <v>13084.293326399998</v>
      </c>
      <c r="AH1065" s="295">
        <f t="shared" si="509"/>
        <v>13144.634135999997</v>
      </c>
    </row>
    <row r="1066" spans="2:34" x14ac:dyDescent="0.25">
      <c r="B1066" s="256" t="s">
        <v>243</v>
      </c>
      <c r="C1066" s="295">
        <f t="shared" ref="C1066:AH1066" si="510">C497*C$576</f>
        <v>4306.328985184</v>
      </c>
      <c r="D1066" s="295">
        <f t="shared" si="510"/>
        <v>4471.8371080959996</v>
      </c>
      <c r="E1066" s="295">
        <f t="shared" si="510"/>
        <v>5571.0783793919245</v>
      </c>
      <c r="F1066" s="295">
        <f t="shared" si="510"/>
        <v>6746.0274192640563</v>
      </c>
      <c r="G1066" s="295">
        <f t="shared" si="510"/>
        <v>8000.1713044478902</v>
      </c>
      <c r="H1066" s="295">
        <f t="shared" si="510"/>
        <v>9337.2411848832326</v>
      </c>
      <c r="I1066" s="295">
        <f t="shared" si="510"/>
        <v>10761.060800192001</v>
      </c>
      <c r="J1066" s="295">
        <f t="shared" si="510"/>
        <v>13779.474124082801</v>
      </c>
      <c r="K1066" s="295">
        <f t="shared" si="510"/>
        <v>17002.681938278089</v>
      </c>
      <c r="L1066" s="295">
        <f t="shared" si="510"/>
        <v>20439.399306546984</v>
      </c>
      <c r="M1066" s="295">
        <f t="shared" si="510"/>
        <v>24098.358571097488</v>
      </c>
      <c r="N1066" s="295">
        <f t="shared" si="510"/>
        <v>27988.322460800002</v>
      </c>
      <c r="O1066" s="295">
        <f t="shared" si="510"/>
        <v>29712.108514320164</v>
      </c>
      <c r="P1066" s="295">
        <f t="shared" si="510"/>
        <v>33014.725089280255</v>
      </c>
      <c r="Q1066" s="295">
        <f t="shared" si="510"/>
        <v>35725.851188480177</v>
      </c>
      <c r="R1066" s="295">
        <f t="shared" si="510"/>
        <v>38573.763532800083</v>
      </c>
      <c r="S1066" s="295">
        <f t="shared" si="510"/>
        <v>41561.958491999991</v>
      </c>
      <c r="T1066" s="295">
        <f t="shared" si="510"/>
        <v>44694.026249600385</v>
      </c>
      <c r="U1066" s="295">
        <f t="shared" si="510"/>
        <v>47973.507953760294</v>
      </c>
      <c r="V1066" s="295">
        <f t="shared" si="510"/>
        <v>51403.729816320199</v>
      </c>
      <c r="W1066" s="295">
        <f t="shared" si="510"/>
        <v>54987.875481120107</v>
      </c>
      <c r="X1066" s="295">
        <f t="shared" si="510"/>
        <v>58729.0145376</v>
      </c>
      <c r="Y1066" s="295">
        <f t="shared" si="510"/>
        <v>60609.853118399988</v>
      </c>
      <c r="Z1066" s="295">
        <f t="shared" si="510"/>
        <v>62525.894750399995</v>
      </c>
      <c r="AA1066" s="295">
        <f t="shared" si="510"/>
        <v>64476.362337600003</v>
      </c>
      <c r="AB1066" s="295">
        <f t="shared" si="510"/>
        <v>66460.46432639999</v>
      </c>
      <c r="AC1066" s="295">
        <f t="shared" si="510"/>
        <v>68477.360971200003</v>
      </c>
      <c r="AD1066" s="295">
        <f t="shared" si="510"/>
        <v>70526.224574399996</v>
      </c>
      <c r="AE1066" s="295">
        <f t="shared" si="510"/>
        <v>72606.244305599976</v>
      </c>
      <c r="AF1066" s="295">
        <f t="shared" si="510"/>
        <v>74716.769572799996</v>
      </c>
      <c r="AG1066" s="295">
        <f t="shared" si="510"/>
        <v>76857.105206399996</v>
      </c>
      <c r="AH1066" s="295">
        <f t="shared" si="510"/>
        <v>79026.498206399992</v>
      </c>
    </row>
    <row r="1067" spans="2:34" x14ac:dyDescent="0.25">
      <c r="B1067" s="256" t="s">
        <v>244</v>
      </c>
      <c r="C1067" s="295">
        <f t="shared" ref="C1067:AH1067" si="511">C498*C$576</f>
        <v>73215.059844960022</v>
      </c>
      <c r="D1067" s="295">
        <f t="shared" si="511"/>
        <v>75100.774335840004</v>
      </c>
      <c r="E1067" s="295">
        <f t="shared" si="511"/>
        <v>92421.005377534748</v>
      </c>
      <c r="F1067" s="295">
        <f t="shared" si="511"/>
        <v>110551.33968278494</v>
      </c>
      <c r="G1067" s="295">
        <f t="shared" si="511"/>
        <v>129512.78714879826</v>
      </c>
      <c r="H1067" s="295">
        <f t="shared" si="511"/>
        <v>149328.73799395256</v>
      </c>
      <c r="I1067" s="295">
        <f t="shared" si="511"/>
        <v>170023.12877088002</v>
      </c>
      <c r="J1067" s="295">
        <f t="shared" si="511"/>
        <v>215097.1150901698</v>
      </c>
      <c r="K1067" s="295">
        <f t="shared" si="511"/>
        <v>262237.36803263525</v>
      </c>
      <c r="L1067" s="295">
        <f t="shared" si="511"/>
        <v>311494.36171391676</v>
      </c>
      <c r="M1067" s="295">
        <f t="shared" si="511"/>
        <v>362917.73447423836</v>
      </c>
      <c r="N1067" s="295">
        <f t="shared" si="511"/>
        <v>416556.11289600004</v>
      </c>
      <c r="O1067" s="295">
        <f t="shared" si="511"/>
        <v>437065.60110840248</v>
      </c>
      <c r="P1067" s="295">
        <f t="shared" si="511"/>
        <v>480044.57640480378</v>
      </c>
      <c r="Q1067" s="295">
        <f t="shared" si="511"/>
        <v>513530.99210160255</v>
      </c>
      <c r="R1067" s="295">
        <f t="shared" si="511"/>
        <v>548201.77885440143</v>
      </c>
      <c r="S1067" s="295">
        <f t="shared" si="511"/>
        <v>584072.38296000008</v>
      </c>
      <c r="T1067" s="295">
        <f t="shared" si="511"/>
        <v>621157.61204640556</v>
      </c>
      <c r="U1067" s="295">
        <f t="shared" si="511"/>
        <v>659470.58068320423</v>
      </c>
      <c r="V1067" s="295">
        <f t="shared" si="511"/>
        <v>699020.95919040299</v>
      </c>
      <c r="W1067" s="295">
        <f t="shared" si="511"/>
        <v>739816.23497760145</v>
      </c>
      <c r="X1067" s="295">
        <f t="shared" si="511"/>
        <v>781862.27011200006</v>
      </c>
      <c r="Y1067" s="295">
        <f t="shared" si="511"/>
        <v>798549.17234400008</v>
      </c>
      <c r="Z1067" s="295">
        <f t="shared" si="511"/>
        <v>815378.45162399998</v>
      </c>
      <c r="AA1067" s="295">
        <f t="shared" si="511"/>
        <v>832334.18875199999</v>
      </c>
      <c r="AB1067" s="295">
        <f t="shared" si="511"/>
        <v>849398.08140000002</v>
      </c>
      <c r="AC1067" s="295">
        <f t="shared" si="511"/>
        <v>866555.25343199994</v>
      </c>
      <c r="AD1067" s="295">
        <f t="shared" si="511"/>
        <v>883793.27836800017</v>
      </c>
      <c r="AE1067" s="295">
        <f t="shared" si="511"/>
        <v>901106.80783200008</v>
      </c>
      <c r="AF1067" s="295">
        <f t="shared" si="511"/>
        <v>918497.00368800014</v>
      </c>
      <c r="AG1067" s="295">
        <f t="shared" si="511"/>
        <v>935969.10976799997</v>
      </c>
      <c r="AH1067" s="295">
        <f t="shared" si="511"/>
        <v>953524.43287199992</v>
      </c>
    </row>
    <row r="1068" spans="2:34" x14ac:dyDescent="0.25">
      <c r="B1068" s="256" t="s">
        <v>441</v>
      </c>
      <c r="C1068" s="295">
        <f t="shared" ref="C1068:AH1068" si="512">C499*C$576</f>
        <v>1189.1711557440003</v>
      </c>
      <c r="D1068" s="295">
        <f t="shared" si="512"/>
        <v>1189.1266358400001</v>
      </c>
      <c r="E1068" s="295">
        <f t="shared" si="512"/>
        <v>1426.4601892991807</v>
      </c>
      <c r="F1068" s="295">
        <f t="shared" si="512"/>
        <v>1663.1192091360142</v>
      </c>
      <c r="G1068" s="295">
        <f t="shared" si="512"/>
        <v>1898.9104333055743</v>
      </c>
      <c r="H1068" s="295">
        <f t="shared" si="512"/>
        <v>2133.6883159680078</v>
      </c>
      <c r="I1068" s="295">
        <f t="shared" si="512"/>
        <v>2367.3264890880005</v>
      </c>
      <c r="J1068" s="295">
        <f t="shared" si="512"/>
        <v>2918.157870566316</v>
      </c>
      <c r="K1068" s="295">
        <f t="shared" si="512"/>
        <v>3466.2079740287372</v>
      </c>
      <c r="L1068" s="295">
        <f t="shared" si="512"/>
        <v>4011.0234210815593</v>
      </c>
      <c r="M1068" s="295">
        <f t="shared" si="512"/>
        <v>4552.1513197247796</v>
      </c>
      <c r="N1068" s="295">
        <f t="shared" si="512"/>
        <v>5089.1213472000009</v>
      </c>
      <c r="O1068" s="295">
        <f t="shared" si="512"/>
        <v>5200.40330172003</v>
      </c>
      <c r="P1068" s="295">
        <f t="shared" si="512"/>
        <v>5562.3828163200442</v>
      </c>
      <c r="Q1068" s="295">
        <f t="shared" si="512"/>
        <v>5794.3425592800295</v>
      </c>
      <c r="R1068" s="295">
        <f t="shared" si="512"/>
        <v>6023.0397427200151</v>
      </c>
      <c r="S1068" s="295">
        <f t="shared" si="512"/>
        <v>6248.3275800000001</v>
      </c>
      <c r="T1068" s="295">
        <f t="shared" si="512"/>
        <v>6470.1389438400574</v>
      </c>
      <c r="U1068" s="295">
        <f t="shared" si="512"/>
        <v>6688.349878320043</v>
      </c>
      <c r="V1068" s="295">
        <f t="shared" si="512"/>
        <v>6902.9987241600293</v>
      </c>
      <c r="W1068" s="295">
        <f t="shared" si="512"/>
        <v>7114.1377190400153</v>
      </c>
      <c r="X1068" s="295">
        <f t="shared" si="512"/>
        <v>7321.8342384000007</v>
      </c>
      <c r="Y1068" s="295">
        <f t="shared" si="512"/>
        <v>7283.3148431999998</v>
      </c>
      <c r="Z1068" s="295">
        <f t="shared" si="512"/>
        <v>7243.9802424000009</v>
      </c>
      <c r="AA1068" s="295">
        <f t="shared" si="512"/>
        <v>7203.9383856000013</v>
      </c>
      <c r="AB1068" s="295">
        <f t="shared" si="512"/>
        <v>7163.3791152000003</v>
      </c>
      <c r="AC1068" s="295">
        <f t="shared" si="512"/>
        <v>7122.343377600002</v>
      </c>
      <c r="AD1068" s="295">
        <f t="shared" si="512"/>
        <v>7080.9428447999999</v>
      </c>
      <c r="AE1068" s="295">
        <f t="shared" si="512"/>
        <v>7039.2035735999998</v>
      </c>
      <c r="AF1068" s="295">
        <f t="shared" si="512"/>
        <v>6997.043671200001</v>
      </c>
      <c r="AG1068" s="295">
        <f t="shared" si="512"/>
        <v>6954.5338632000003</v>
      </c>
      <c r="AH1068" s="295">
        <f t="shared" si="512"/>
        <v>6911.6592600000004</v>
      </c>
    </row>
    <row r="1069" spans="2:34" x14ac:dyDescent="0.25">
      <c r="B1069" s="256" t="s">
        <v>427</v>
      </c>
      <c r="C1069" s="295">
        <f t="shared" ref="C1069:AH1069" si="513">C500*C$576</f>
        <v>805.62398558400014</v>
      </c>
      <c r="D1069" s="295">
        <f t="shared" si="513"/>
        <v>811.97194179200017</v>
      </c>
      <c r="E1069" s="295">
        <f t="shared" si="513"/>
        <v>982.34405892478662</v>
      </c>
      <c r="F1069" s="295">
        <f t="shared" si="513"/>
        <v>1155.6597537408099</v>
      </c>
      <c r="G1069" s="295">
        <f t="shared" si="513"/>
        <v>1331.9342434815819</v>
      </c>
      <c r="H1069" s="295">
        <f t="shared" si="513"/>
        <v>1511.0372230272055</v>
      </c>
      <c r="I1069" s="295">
        <f t="shared" si="513"/>
        <v>1692.7980076480003</v>
      </c>
      <c r="J1069" s="295">
        <f t="shared" si="513"/>
        <v>2107.1725689343393</v>
      </c>
      <c r="K1069" s="295">
        <f t="shared" si="513"/>
        <v>2527.8670340351541</v>
      </c>
      <c r="L1069" s="295">
        <f t="shared" si="513"/>
        <v>2954.7507956735699</v>
      </c>
      <c r="M1069" s="295">
        <f t="shared" si="513"/>
        <v>3387.6535989119848</v>
      </c>
      <c r="N1069" s="295">
        <f t="shared" si="513"/>
        <v>3826.4004064000001</v>
      </c>
      <c r="O1069" s="295">
        <f t="shared" si="513"/>
        <v>3950.8588411600222</v>
      </c>
      <c r="P1069" s="295">
        <f t="shared" si="513"/>
        <v>4270.3058640000336</v>
      </c>
      <c r="Q1069" s="295">
        <f t="shared" si="513"/>
        <v>4495.5491064000225</v>
      </c>
      <c r="R1069" s="295">
        <f t="shared" si="513"/>
        <v>4722.8834822400113</v>
      </c>
      <c r="S1069" s="295">
        <f t="shared" si="513"/>
        <v>4952.1952920000003</v>
      </c>
      <c r="T1069" s="295">
        <f t="shared" si="513"/>
        <v>5183.420001760046</v>
      </c>
      <c r="U1069" s="295">
        <f t="shared" si="513"/>
        <v>5416.4420560800345</v>
      </c>
      <c r="V1069" s="295">
        <f t="shared" si="513"/>
        <v>5651.2335510400235</v>
      </c>
      <c r="W1069" s="295">
        <f t="shared" si="513"/>
        <v>5887.7631964800121</v>
      </c>
      <c r="X1069" s="295">
        <f t="shared" si="513"/>
        <v>6125.9924088000007</v>
      </c>
      <c r="Y1069" s="295">
        <f t="shared" si="513"/>
        <v>6160.5076367999991</v>
      </c>
      <c r="Z1069" s="295">
        <f t="shared" si="513"/>
        <v>6194.3938056000006</v>
      </c>
      <c r="AA1069" s="295">
        <f t="shared" si="513"/>
        <v>6227.6557991999998</v>
      </c>
      <c r="AB1069" s="295">
        <f t="shared" si="513"/>
        <v>6260.3756688000003</v>
      </c>
      <c r="AC1069" s="295">
        <f t="shared" si="513"/>
        <v>6292.5983472000007</v>
      </c>
      <c r="AD1069" s="295">
        <f t="shared" si="513"/>
        <v>6324.3716976000014</v>
      </c>
      <c r="AE1069" s="295">
        <f t="shared" si="513"/>
        <v>6355.6966967999997</v>
      </c>
      <c r="AF1069" s="295">
        <f t="shared" si="513"/>
        <v>6386.6124168000015</v>
      </c>
      <c r="AG1069" s="295">
        <f t="shared" si="513"/>
        <v>6417.1051824000006</v>
      </c>
      <c r="AH1069" s="295">
        <f t="shared" si="513"/>
        <v>6447.2101584000011</v>
      </c>
    </row>
    <row r="1070" spans="2:34" x14ac:dyDescent="0.25">
      <c r="B1070" s="256" t="s">
        <v>269</v>
      </c>
      <c r="C1070" s="295">
        <f t="shared" ref="C1070:AH1070" si="514">C501*C$576</f>
        <v>1819.812273664</v>
      </c>
      <c r="D1070" s="295">
        <f t="shared" si="514"/>
        <v>1867.9614746239999</v>
      </c>
      <c r="E1070" s="295">
        <f t="shared" si="514"/>
        <v>2292.8029845503688</v>
      </c>
      <c r="F1070" s="295">
        <f t="shared" si="514"/>
        <v>2726.4672512000229</v>
      </c>
      <c r="G1070" s="295">
        <f t="shared" si="514"/>
        <v>3167.7516967935571</v>
      </c>
      <c r="H1070" s="295">
        <f t="shared" si="514"/>
        <v>3617.4975697728119</v>
      </c>
      <c r="I1070" s="295">
        <f t="shared" si="514"/>
        <v>4077.1205583360002</v>
      </c>
      <c r="J1070" s="295">
        <f t="shared" si="514"/>
        <v>5104.7563096318527</v>
      </c>
      <c r="K1070" s="295">
        <f t="shared" si="514"/>
        <v>6157.8173785854869</v>
      </c>
      <c r="L1070" s="295">
        <f t="shared" si="514"/>
        <v>7234.336936601524</v>
      </c>
      <c r="M1070" s="295">
        <f t="shared" si="514"/>
        <v>8330.1374036607613</v>
      </c>
      <c r="N1070" s="295">
        <f t="shared" si="514"/>
        <v>9440.7464031999989</v>
      </c>
      <c r="O1070" s="295">
        <f t="shared" si="514"/>
        <v>9772.0495454400516</v>
      </c>
      <c r="P1070" s="295">
        <f t="shared" si="514"/>
        <v>10581.500086080081</v>
      </c>
      <c r="Q1070" s="295">
        <f t="shared" si="514"/>
        <v>11155.223924320053</v>
      </c>
      <c r="R1070" s="295">
        <f t="shared" si="514"/>
        <v>11733.726278400027</v>
      </c>
      <c r="S1070" s="295">
        <f t="shared" si="514"/>
        <v>12319.007792</v>
      </c>
      <c r="T1070" s="295">
        <f t="shared" si="514"/>
        <v>12912.026283520114</v>
      </c>
      <c r="U1070" s="295">
        <f t="shared" si="514"/>
        <v>13512.754795680088</v>
      </c>
      <c r="V1070" s="295">
        <f t="shared" si="514"/>
        <v>14120.990472960058</v>
      </c>
      <c r="W1070" s="295">
        <f t="shared" si="514"/>
        <v>14735.950361440026</v>
      </c>
      <c r="X1070" s="295">
        <f t="shared" si="514"/>
        <v>15357.092452799996</v>
      </c>
      <c r="Y1070" s="295">
        <f t="shared" si="514"/>
        <v>15468.738532799998</v>
      </c>
      <c r="Z1070" s="295">
        <f t="shared" si="514"/>
        <v>15579.587822400001</v>
      </c>
      <c r="AA1070" s="295">
        <f t="shared" si="514"/>
        <v>15690.542078399998</v>
      </c>
      <c r="AB1070" s="295">
        <f t="shared" si="514"/>
        <v>15802.634265599998</v>
      </c>
      <c r="AC1070" s="295">
        <f t="shared" si="514"/>
        <v>15916.494182400002</v>
      </c>
      <c r="AD1070" s="295">
        <f t="shared" si="514"/>
        <v>16032.434342399998</v>
      </c>
      <c r="AE1070" s="295">
        <f t="shared" si="514"/>
        <v>16149.836875199999</v>
      </c>
      <c r="AF1070" s="295">
        <f t="shared" si="514"/>
        <v>16267.556692799997</v>
      </c>
      <c r="AG1070" s="295">
        <f t="shared" si="514"/>
        <v>16383.8809344</v>
      </c>
      <c r="AH1070" s="295">
        <f t="shared" si="514"/>
        <v>16497.499905599998</v>
      </c>
    </row>
    <row r="1071" spans="2:34" x14ac:dyDescent="0.25">
      <c r="B1071" s="256" t="s">
        <v>293</v>
      </c>
      <c r="C1071" s="295">
        <f t="shared" ref="C1071:AH1071" si="515">C502*C$576</f>
        <v>43832.820160800002</v>
      </c>
      <c r="D1071" s="295">
        <f t="shared" si="515"/>
        <v>44708.607794399999</v>
      </c>
      <c r="E1071" s="295">
        <f t="shared" si="515"/>
        <v>54696.558755519261</v>
      </c>
      <c r="F1071" s="295">
        <f t="shared" si="515"/>
        <v>65028.001906560567</v>
      </c>
      <c r="G1071" s="295">
        <f t="shared" si="515"/>
        <v>75699.950106878969</v>
      </c>
      <c r="H1071" s="295">
        <f t="shared" si="515"/>
        <v>86710.211850240317</v>
      </c>
      <c r="I1071" s="295">
        <f t="shared" si="515"/>
        <v>98056.347083200002</v>
      </c>
      <c r="J1071" s="295">
        <f t="shared" si="515"/>
        <v>123180.21321407644</v>
      </c>
      <c r="K1071" s="295">
        <f t="shared" si="515"/>
        <v>149086.85119327731</v>
      </c>
      <c r="L1071" s="295">
        <f t="shared" si="515"/>
        <v>175766.58777215815</v>
      </c>
      <c r="M1071" s="295">
        <f t="shared" si="515"/>
        <v>203209.05385087908</v>
      </c>
      <c r="N1071" s="295">
        <f t="shared" si="515"/>
        <v>231403.74136000001</v>
      </c>
      <c r="O1071" s="295">
        <f t="shared" si="515"/>
        <v>240837.11370400136</v>
      </c>
      <c r="P1071" s="295">
        <f t="shared" si="515"/>
        <v>262339.93544000207</v>
      </c>
      <c r="Q1071" s="295">
        <f t="shared" si="515"/>
        <v>278288.67875600141</v>
      </c>
      <c r="R1071" s="295">
        <f t="shared" si="515"/>
        <v>294558.49209600076</v>
      </c>
      <c r="S1071" s="295">
        <f t="shared" si="515"/>
        <v>311149.78399999999</v>
      </c>
      <c r="T1071" s="295">
        <f t="shared" si="515"/>
        <v>328058.7332880029</v>
      </c>
      <c r="U1071" s="295">
        <f t="shared" si="515"/>
        <v>345280.40197200223</v>
      </c>
      <c r="V1071" s="295">
        <f t="shared" si="515"/>
        <v>362813.57604800147</v>
      </c>
      <c r="W1071" s="295">
        <f t="shared" si="515"/>
        <v>380657.72615200072</v>
      </c>
      <c r="X1071" s="295">
        <f t="shared" si="515"/>
        <v>398810.52552000002</v>
      </c>
      <c r="Y1071" s="295">
        <f t="shared" si="515"/>
        <v>403808.35704000003</v>
      </c>
      <c r="Z1071" s="295">
        <f t="shared" si="515"/>
        <v>408772.38731999998</v>
      </c>
      <c r="AA1071" s="295">
        <f t="shared" si="515"/>
        <v>413692.95264000003</v>
      </c>
      <c r="AB1071" s="295">
        <f t="shared" si="515"/>
        <v>418557.42324000003</v>
      </c>
      <c r="AC1071" s="295">
        <f t="shared" si="515"/>
        <v>423355.21667999995</v>
      </c>
      <c r="AD1071" s="295">
        <f t="shared" si="515"/>
        <v>428080.51704000001</v>
      </c>
      <c r="AE1071" s="295">
        <f t="shared" si="515"/>
        <v>432730.18932</v>
      </c>
      <c r="AF1071" s="295">
        <f t="shared" si="515"/>
        <v>437299.22676000005</v>
      </c>
      <c r="AG1071" s="295">
        <f t="shared" si="515"/>
        <v>441783.14928000007</v>
      </c>
      <c r="AH1071" s="295">
        <f t="shared" si="515"/>
        <v>446177.41608</v>
      </c>
    </row>
    <row r="1072" spans="2:34" x14ac:dyDescent="0.25">
      <c r="B1072" s="256" t="s">
        <v>358</v>
      </c>
      <c r="C1072" s="295">
        <f t="shared" ref="C1072:AH1072" si="516">C503*C$576</f>
        <v>1072.0052851200001</v>
      </c>
      <c r="D1072" s="295">
        <f t="shared" si="516"/>
        <v>1089.2545520640001</v>
      </c>
      <c r="E1072" s="295">
        <f t="shared" si="516"/>
        <v>1327.3462382207817</v>
      </c>
      <c r="F1072" s="295">
        <f t="shared" si="516"/>
        <v>1571.6755610304135</v>
      </c>
      <c r="G1072" s="295">
        <f t="shared" si="516"/>
        <v>1822.0565672959756</v>
      </c>
      <c r="H1072" s="295">
        <f t="shared" si="516"/>
        <v>2078.3480880960078</v>
      </c>
      <c r="I1072" s="295">
        <f t="shared" si="516"/>
        <v>2340.4443982080002</v>
      </c>
      <c r="J1072" s="295">
        <f t="shared" si="516"/>
        <v>2927.7171924223157</v>
      </c>
      <c r="K1072" s="295">
        <f t="shared" si="516"/>
        <v>3528.4626051583364</v>
      </c>
      <c r="L1072" s="295">
        <f t="shared" si="516"/>
        <v>4142.3385188863567</v>
      </c>
      <c r="M1072" s="295">
        <f t="shared" si="516"/>
        <v>4769.1001644159778</v>
      </c>
      <c r="N1072" s="295">
        <f t="shared" si="516"/>
        <v>5408.5469312000005</v>
      </c>
      <c r="O1072" s="295">
        <f t="shared" si="516"/>
        <v>5606.4478332800309</v>
      </c>
      <c r="P1072" s="295">
        <f t="shared" si="516"/>
        <v>6082.9127004800475</v>
      </c>
      <c r="Q1072" s="295">
        <f t="shared" si="516"/>
        <v>6427.5722168000311</v>
      </c>
      <c r="R1072" s="295">
        <f t="shared" si="516"/>
        <v>6776.8906060800164</v>
      </c>
      <c r="S1072" s="295">
        <f t="shared" si="516"/>
        <v>7130.6654160000007</v>
      </c>
      <c r="T1072" s="295">
        <f t="shared" si="516"/>
        <v>7488.7028652800645</v>
      </c>
      <c r="U1072" s="295">
        <f t="shared" si="516"/>
        <v>7850.8682784000503</v>
      </c>
      <c r="V1072" s="295">
        <f t="shared" si="516"/>
        <v>8216.9319276800361</v>
      </c>
      <c r="W1072" s="295">
        <f t="shared" si="516"/>
        <v>8586.7565033600185</v>
      </c>
      <c r="X1072" s="295">
        <f t="shared" si="516"/>
        <v>8960.1055824000014</v>
      </c>
      <c r="Y1072" s="295">
        <f t="shared" si="516"/>
        <v>9035.6243040000008</v>
      </c>
      <c r="Z1072" s="295">
        <f t="shared" si="516"/>
        <v>9109.3945488000008</v>
      </c>
      <c r="AA1072" s="295">
        <f t="shared" si="516"/>
        <v>9181.393267200001</v>
      </c>
      <c r="AB1072" s="295">
        <f t="shared" si="516"/>
        <v>9251.6714976000003</v>
      </c>
      <c r="AC1072" s="295">
        <f t="shared" si="516"/>
        <v>9320.2210080000004</v>
      </c>
      <c r="AD1072" s="295">
        <f t="shared" si="516"/>
        <v>9387.0747264000001</v>
      </c>
      <c r="AE1072" s="295">
        <f t="shared" si="516"/>
        <v>9452.1635040000001</v>
      </c>
      <c r="AF1072" s="295">
        <f t="shared" si="516"/>
        <v>9515.4428880000014</v>
      </c>
      <c r="AG1072" s="295">
        <f t="shared" si="516"/>
        <v>9576.8519615999994</v>
      </c>
      <c r="AH1072" s="295">
        <f t="shared" si="516"/>
        <v>9636.2787696000014</v>
      </c>
    </row>
    <row r="1073" spans="2:34" x14ac:dyDescent="0.25">
      <c r="B1073" s="256" t="s">
        <v>381</v>
      </c>
      <c r="C1073" s="295">
        <f t="shared" ref="C1073:AH1073" si="517">C504*C$576</f>
        <v>2034.6554289600003</v>
      </c>
      <c r="D1073" s="295">
        <f t="shared" si="517"/>
        <v>2074.2787396800004</v>
      </c>
      <c r="E1073" s="295">
        <f t="shared" si="517"/>
        <v>2536.9801430399652</v>
      </c>
      <c r="F1073" s="295">
        <f t="shared" si="517"/>
        <v>3016.0160190720258</v>
      </c>
      <c r="G1073" s="295">
        <f t="shared" si="517"/>
        <v>3511.5157808639528</v>
      </c>
      <c r="H1073" s="295">
        <f t="shared" si="517"/>
        <v>4023.5996142720142</v>
      </c>
      <c r="I1073" s="295">
        <f t="shared" si="517"/>
        <v>4552.3717545600002</v>
      </c>
      <c r="J1073" s="295">
        <f t="shared" si="517"/>
        <v>5722.5595311358347</v>
      </c>
      <c r="K1073" s="295">
        <f t="shared" si="517"/>
        <v>6931.7939134078742</v>
      </c>
      <c r="L1073" s="295">
        <f t="shared" si="517"/>
        <v>8180.2248030719147</v>
      </c>
      <c r="M1073" s="295">
        <f t="shared" si="517"/>
        <v>9467.9524316159568</v>
      </c>
      <c r="N1073" s="295">
        <f t="shared" si="517"/>
        <v>10795.025808000002</v>
      </c>
      <c r="O1073" s="295">
        <f t="shared" si="517"/>
        <v>11250.46417320006</v>
      </c>
      <c r="P1073" s="295">
        <f t="shared" si="517"/>
        <v>12273.016694400094</v>
      </c>
      <c r="Q1073" s="295">
        <f t="shared" si="517"/>
        <v>13039.263518400066</v>
      </c>
      <c r="R1073" s="295">
        <f t="shared" si="517"/>
        <v>13823.296704000033</v>
      </c>
      <c r="S1073" s="295">
        <f t="shared" si="517"/>
        <v>14624.81748</v>
      </c>
      <c r="T1073" s="295">
        <f t="shared" si="517"/>
        <v>15443.580297600136</v>
      </c>
      <c r="U1073" s="295">
        <f t="shared" si="517"/>
        <v>16279.431386400101</v>
      </c>
      <c r="V1073" s="295">
        <f t="shared" si="517"/>
        <v>17132.272819200069</v>
      </c>
      <c r="W1073" s="295">
        <f t="shared" si="517"/>
        <v>18002.096028000036</v>
      </c>
      <c r="X1073" s="295">
        <f t="shared" si="517"/>
        <v>18888.812711999999</v>
      </c>
      <c r="Y1073" s="295">
        <f t="shared" si="517"/>
        <v>19153.805832000002</v>
      </c>
      <c r="Z1073" s="295">
        <f t="shared" si="517"/>
        <v>19417.692167999998</v>
      </c>
      <c r="AA1073" s="295">
        <f t="shared" si="517"/>
        <v>19680.373439999999</v>
      </c>
      <c r="AB1073" s="295">
        <f t="shared" si="517"/>
        <v>19941.75288</v>
      </c>
      <c r="AC1073" s="295">
        <f t="shared" si="517"/>
        <v>20201.689872000003</v>
      </c>
      <c r="AD1073" s="295">
        <f t="shared" si="517"/>
        <v>20460.140567999999</v>
      </c>
      <c r="AE1073" s="295">
        <f t="shared" si="517"/>
        <v>20717.035415999999</v>
      </c>
      <c r="AF1073" s="295">
        <f t="shared" si="517"/>
        <v>20972.167271999999</v>
      </c>
      <c r="AG1073" s="295">
        <f t="shared" si="517"/>
        <v>21225.397032000001</v>
      </c>
      <c r="AH1073" s="295">
        <f t="shared" si="517"/>
        <v>21476.53872</v>
      </c>
    </row>
    <row r="1074" spans="2:34" x14ac:dyDescent="0.25">
      <c r="B1074" s="256" t="s">
        <v>369</v>
      </c>
      <c r="C1074" s="295">
        <f t="shared" ref="C1074:AH1074" si="518">C505*C$576</f>
        <v>4005.2999498400004</v>
      </c>
      <c r="D1074" s="295">
        <f t="shared" si="518"/>
        <v>4055.2712568000006</v>
      </c>
      <c r="E1074" s="295">
        <f t="shared" si="518"/>
        <v>4925.7589043519329</v>
      </c>
      <c r="F1074" s="295">
        <f t="shared" si="518"/>
        <v>5815.3333385280494</v>
      </c>
      <c r="G1074" s="295">
        <f t="shared" si="518"/>
        <v>6723.5722329599093</v>
      </c>
      <c r="H1074" s="295">
        <f t="shared" si="518"/>
        <v>7649.992197936027</v>
      </c>
      <c r="I1074" s="295">
        <f t="shared" si="518"/>
        <v>8594.0675428800005</v>
      </c>
      <c r="J1074" s="295">
        <f t="shared" si="518"/>
        <v>10726.021329023692</v>
      </c>
      <c r="K1074" s="295">
        <f t="shared" si="518"/>
        <v>12898.988057279765</v>
      </c>
      <c r="L1074" s="295">
        <f t="shared" si="518"/>
        <v>15111.766483967842</v>
      </c>
      <c r="M1074" s="295">
        <f t="shared" si="518"/>
        <v>17363.25421574392</v>
      </c>
      <c r="N1074" s="295">
        <f t="shared" si="518"/>
        <v>19652.323368000001</v>
      </c>
      <c r="O1074" s="295">
        <f t="shared" si="518"/>
        <v>20331.418971600113</v>
      </c>
      <c r="P1074" s="295">
        <f t="shared" si="518"/>
        <v>22016.416118400171</v>
      </c>
      <c r="Q1074" s="295">
        <f t="shared" si="518"/>
        <v>23218.890236400115</v>
      </c>
      <c r="R1074" s="295">
        <f t="shared" si="518"/>
        <v>24433.744377600062</v>
      </c>
      <c r="S1074" s="295">
        <f t="shared" si="518"/>
        <v>25660.120139999995</v>
      </c>
      <c r="T1074" s="295">
        <f t="shared" si="518"/>
        <v>26897.131435200234</v>
      </c>
      <c r="U1074" s="295">
        <f t="shared" si="518"/>
        <v>28144.159398000178</v>
      </c>
      <c r="V1074" s="295">
        <f t="shared" si="518"/>
        <v>29400.596534400112</v>
      </c>
      <c r="W1074" s="295">
        <f t="shared" si="518"/>
        <v>30666.036694800056</v>
      </c>
      <c r="X1074" s="295">
        <f t="shared" si="518"/>
        <v>31939.985231999999</v>
      </c>
      <c r="Y1074" s="295">
        <f t="shared" si="518"/>
        <v>32150.169503999998</v>
      </c>
      <c r="Z1074" s="295">
        <f t="shared" si="518"/>
        <v>32353.883315999999</v>
      </c>
      <c r="AA1074" s="295">
        <f t="shared" si="518"/>
        <v>32551.148915999998</v>
      </c>
      <c r="AB1074" s="295">
        <f t="shared" si="518"/>
        <v>32741.962595999998</v>
      </c>
      <c r="AC1074" s="295">
        <f t="shared" si="518"/>
        <v>32926.316940000004</v>
      </c>
      <c r="AD1074" s="295">
        <f t="shared" si="518"/>
        <v>33104.085875999997</v>
      </c>
      <c r="AE1074" s="295">
        <f t="shared" si="518"/>
        <v>33275.321316000001</v>
      </c>
      <c r="AF1074" s="295">
        <f t="shared" si="518"/>
        <v>33439.889771999995</v>
      </c>
      <c r="AG1074" s="295">
        <f t="shared" si="518"/>
        <v>33597.746748000005</v>
      </c>
      <c r="AH1074" s="295">
        <f t="shared" si="518"/>
        <v>33748.847748</v>
      </c>
    </row>
    <row r="1075" spans="2:34" x14ac:dyDescent="0.25">
      <c r="B1075" s="256" t="s">
        <v>370</v>
      </c>
      <c r="C1075" s="295">
        <f t="shared" ref="C1075:AH1075" si="519">C506*C$576</f>
        <v>7991.8518106880019</v>
      </c>
      <c r="D1075" s="295">
        <f t="shared" si="519"/>
        <v>8105.2710711040008</v>
      </c>
      <c r="E1075" s="295">
        <f t="shared" si="519"/>
        <v>9840.654094540665</v>
      </c>
      <c r="F1075" s="295">
        <f t="shared" si="519"/>
        <v>11592.5448878849</v>
      </c>
      <c r="G1075" s="295">
        <f t="shared" si="519"/>
        <v>13359.470867046221</v>
      </c>
      <c r="H1075" s="295">
        <f t="shared" si="519"/>
        <v>15148.941119424057</v>
      </c>
      <c r="I1075" s="295">
        <f t="shared" si="519"/>
        <v>16970.460331648002</v>
      </c>
      <c r="J1075" s="295">
        <f t="shared" si="519"/>
        <v>21135.228089343396</v>
      </c>
      <c r="K1075" s="295">
        <f t="shared" si="519"/>
        <v>25374.47365306834</v>
      </c>
      <c r="L1075" s="295">
        <f t="shared" si="519"/>
        <v>29687.525559910093</v>
      </c>
      <c r="M1075" s="295">
        <f t="shared" si="519"/>
        <v>34068.342323814242</v>
      </c>
      <c r="N1075" s="295">
        <f t="shared" si="519"/>
        <v>38509.496729600003</v>
      </c>
      <c r="O1075" s="295">
        <f t="shared" si="519"/>
        <v>39785.885905920222</v>
      </c>
      <c r="P1075" s="295">
        <f t="shared" si="519"/>
        <v>43025.26287488034</v>
      </c>
      <c r="Q1075" s="295">
        <f t="shared" si="519"/>
        <v>45314.880276160235</v>
      </c>
      <c r="R1075" s="295">
        <f t="shared" si="519"/>
        <v>47623.685736960128</v>
      </c>
      <c r="S1075" s="295">
        <f t="shared" si="519"/>
        <v>49950.313224000012</v>
      </c>
      <c r="T1075" s="295">
        <f t="shared" si="519"/>
        <v>52292.979123840458</v>
      </c>
      <c r="U1075" s="295">
        <f t="shared" si="519"/>
        <v>54650.20833216035</v>
      </c>
      <c r="V1075" s="295">
        <f t="shared" si="519"/>
        <v>57021.551578880237</v>
      </c>
      <c r="W1075" s="295">
        <f t="shared" si="519"/>
        <v>59407.106605760127</v>
      </c>
      <c r="X1075" s="295">
        <f t="shared" si="519"/>
        <v>61806.755577600015</v>
      </c>
      <c r="Y1075" s="295">
        <f t="shared" si="519"/>
        <v>62148.088080000016</v>
      </c>
      <c r="Z1075" s="295">
        <f t="shared" si="519"/>
        <v>62479.261104000005</v>
      </c>
      <c r="AA1075" s="295">
        <f t="shared" si="519"/>
        <v>62800.014931200007</v>
      </c>
      <c r="AB1075" s="295">
        <f t="shared" si="519"/>
        <v>63109.919904000009</v>
      </c>
      <c r="AC1075" s="295">
        <f t="shared" si="519"/>
        <v>63408.575222400017</v>
      </c>
      <c r="AD1075" s="295">
        <f t="shared" si="519"/>
        <v>63695.879884800001</v>
      </c>
      <c r="AE1075" s="295">
        <f t="shared" si="519"/>
        <v>63971.744112000015</v>
      </c>
      <c r="AF1075" s="295">
        <f t="shared" si="519"/>
        <v>64235.858486400015</v>
      </c>
      <c r="AG1075" s="295">
        <f t="shared" si="519"/>
        <v>64487.903971200009</v>
      </c>
      <c r="AH1075" s="295">
        <f t="shared" si="519"/>
        <v>64727.575958400004</v>
      </c>
    </row>
    <row r="1076" spans="2:34" x14ac:dyDescent="0.25">
      <c r="B1076" s="256" t="s">
        <v>314</v>
      </c>
      <c r="C1076" s="295">
        <f t="shared" ref="C1076:AH1076" si="520">C507*C$576</f>
        <v>24071.084722080002</v>
      </c>
      <c r="D1076" s="295">
        <f t="shared" si="520"/>
        <v>24397.132764400005</v>
      </c>
      <c r="E1076" s="295">
        <f t="shared" si="520"/>
        <v>29668.180850879598</v>
      </c>
      <c r="F1076" s="295">
        <f t="shared" si="520"/>
        <v>35068.602458736292</v>
      </c>
      <c r="G1076" s="295">
        <f t="shared" si="520"/>
        <v>40596.748627071443</v>
      </c>
      <c r="H1076" s="295">
        <f t="shared" si="520"/>
        <v>46249.525951200165</v>
      </c>
      <c r="I1076" s="295">
        <f t="shared" si="520"/>
        <v>52023.422730400001</v>
      </c>
      <c r="J1076" s="295">
        <f t="shared" si="520"/>
        <v>65012.005148990116</v>
      </c>
      <c r="K1076" s="295">
        <f t="shared" si="520"/>
        <v>78283.773988990579</v>
      </c>
      <c r="L1076" s="295">
        <f t="shared" si="520"/>
        <v>91832.912302207042</v>
      </c>
      <c r="M1076" s="295">
        <f t="shared" si="520"/>
        <v>105653.61246809553</v>
      </c>
      <c r="N1076" s="295">
        <f t="shared" si="520"/>
        <v>119739.592368</v>
      </c>
      <c r="O1076" s="295">
        <f t="shared" si="520"/>
        <v>124040.13501880068</v>
      </c>
      <c r="P1076" s="295">
        <f t="shared" si="520"/>
        <v>134496.53844000102</v>
      </c>
      <c r="Q1076" s="295">
        <f t="shared" si="520"/>
        <v>142026.0423692007</v>
      </c>
      <c r="R1076" s="295">
        <f t="shared" si="520"/>
        <v>149645.82768960035</v>
      </c>
      <c r="S1076" s="295">
        <f t="shared" si="520"/>
        <v>157348.15315999999</v>
      </c>
      <c r="T1076" s="295">
        <f t="shared" si="520"/>
        <v>165126.42123120141</v>
      </c>
      <c r="U1076" s="295">
        <f t="shared" si="520"/>
        <v>172975.87965240108</v>
      </c>
      <c r="V1076" s="295">
        <f t="shared" si="520"/>
        <v>180892.77902080072</v>
      </c>
      <c r="W1076" s="295">
        <f t="shared" si="520"/>
        <v>188874.63535160039</v>
      </c>
      <c r="X1076" s="295">
        <f t="shared" si="520"/>
        <v>196918.590528</v>
      </c>
      <c r="Y1076" s="295">
        <f t="shared" si="520"/>
        <v>198406.49413199996</v>
      </c>
      <c r="Z1076" s="295">
        <f t="shared" si="520"/>
        <v>199850.23080000002</v>
      </c>
      <c r="AA1076" s="295">
        <f t="shared" si="520"/>
        <v>201249.77875200004</v>
      </c>
      <c r="AB1076" s="295">
        <f t="shared" si="520"/>
        <v>202605.165576</v>
      </c>
      <c r="AC1076" s="295">
        <f t="shared" si="520"/>
        <v>203916.28527599998</v>
      </c>
      <c r="AD1076" s="295">
        <f t="shared" si="520"/>
        <v>205183.355652</v>
      </c>
      <c r="AE1076" s="295">
        <f t="shared" si="520"/>
        <v>206406.110988</v>
      </c>
      <c r="AF1076" s="295">
        <f t="shared" si="520"/>
        <v>207583.46228400001</v>
      </c>
      <c r="AG1076" s="295">
        <f t="shared" si="520"/>
        <v>208714.00400399999</v>
      </c>
      <c r="AH1076" s="295">
        <f t="shared" si="520"/>
        <v>209796.824292</v>
      </c>
    </row>
    <row r="1077" spans="2:34" x14ac:dyDescent="0.25">
      <c r="B1077" s="256" t="s">
        <v>409</v>
      </c>
      <c r="C1077" s="295">
        <f t="shared" ref="C1077:AH1077" si="521">C508*C$576</f>
        <v>9327.6661180320007</v>
      </c>
      <c r="D1077" s="295">
        <f t="shared" si="521"/>
        <v>9317.5313781599998</v>
      </c>
      <c r="E1077" s="295">
        <f t="shared" si="521"/>
        <v>11166.382828799848</v>
      </c>
      <c r="F1077" s="295">
        <f t="shared" si="521"/>
        <v>13007.724340195311</v>
      </c>
      <c r="G1077" s="295">
        <f t="shared" si="521"/>
        <v>14840.072063922997</v>
      </c>
      <c r="H1077" s="295">
        <f t="shared" si="521"/>
        <v>16661.896999948858</v>
      </c>
      <c r="I1077" s="295">
        <f t="shared" si="521"/>
        <v>18471.635582880001</v>
      </c>
      <c r="J1077" s="295">
        <f t="shared" si="521"/>
        <v>22750.912639333743</v>
      </c>
      <c r="K1077" s="295">
        <f t="shared" si="521"/>
        <v>27000.76347496271</v>
      </c>
      <c r="L1077" s="295">
        <f t="shared" si="521"/>
        <v>31218.080804198074</v>
      </c>
      <c r="M1077" s="295">
        <f t="shared" si="521"/>
        <v>35400.370787711829</v>
      </c>
      <c r="N1077" s="295">
        <f t="shared" si="521"/>
        <v>39545.469868799999</v>
      </c>
      <c r="O1077" s="295">
        <f t="shared" si="521"/>
        <v>40380.990257400226</v>
      </c>
      <c r="P1077" s="295">
        <f t="shared" si="521"/>
        <v>43162.389468000329</v>
      </c>
      <c r="Q1077" s="295">
        <f t="shared" si="521"/>
        <v>44934.582242400225</v>
      </c>
      <c r="R1077" s="295">
        <f t="shared" si="521"/>
        <v>46682.393552640104</v>
      </c>
      <c r="S1077" s="295">
        <f t="shared" si="521"/>
        <v>48405.797387999999</v>
      </c>
      <c r="T1077" s="295">
        <f t="shared" si="521"/>
        <v>50104.570570080432</v>
      </c>
      <c r="U1077" s="295">
        <f t="shared" si="521"/>
        <v>51778.398722400321</v>
      </c>
      <c r="V1077" s="295">
        <f t="shared" si="521"/>
        <v>53427.220082880209</v>
      </c>
      <c r="W1077" s="295">
        <f t="shared" si="521"/>
        <v>55050.972300720103</v>
      </c>
      <c r="X1077" s="295">
        <f t="shared" si="521"/>
        <v>56649.633379199993</v>
      </c>
      <c r="Y1077" s="295">
        <f t="shared" si="521"/>
        <v>56345.113677599998</v>
      </c>
      <c r="Z1077" s="295">
        <f t="shared" si="521"/>
        <v>56036.215504799999</v>
      </c>
      <c r="AA1077" s="295">
        <f t="shared" si="521"/>
        <v>55723.459075200008</v>
      </c>
      <c r="AB1077" s="295">
        <f t="shared" si="521"/>
        <v>55407.289139999993</v>
      </c>
      <c r="AC1077" s="295">
        <f t="shared" si="521"/>
        <v>55088.102282399996</v>
      </c>
      <c r="AD1077" s="295">
        <f t="shared" si="521"/>
        <v>54766.1618208</v>
      </c>
      <c r="AE1077" s="295">
        <f t="shared" si="521"/>
        <v>54441.753551999995</v>
      </c>
      <c r="AF1077" s="295">
        <f t="shared" si="521"/>
        <v>54115.288509599995</v>
      </c>
      <c r="AG1077" s="295">
        <f t="shared" si="521"/>
        <v>53787.209839199997</v>
      </c>
      <c r="AH1077" s="295">
        <f t="shared" si="521"/>
        <v>53457.766408799987</v>
      </c>
    </row>
    <row r="1078" spans="2:34" x14ac:dyDescent="0.25">
      <c r="B1078" s="256" t="s">
        <v>442</v>
      </c>
      <c r="C1078" s="295">
        <f t="shared" ref="C1078:AH1078" si="522">C509*C$576</f>
        <v>5885.6972002560005</v>
      </c>
      <c r="D1078" s="295">
        <f t="shared" si="522"/>
        <v>5868.7351072640013</v>
      </c>
      <c r="E1078" s="295">
        <f t="shared" si="522"/>
        <v>7022.6021021951055</v>
      </c>
      <c r="F1078" s="295">
        <f t="shared" si="522"/>
        <v>8170.9938709504695</v>
      </c>
      <c r="G1078" s="295">
        <f t="shared" si="522"/>
        <v>9313.8283398142739</v>
      </c>
      <c r="H1078" s="295">
        <f t="shared" si="522"/>
        <v>10450.584404006437</v>
      </c>
      <c r="I1078" s="295">
        <f t="shared" si="522"/>
        <v>11580.585099263999</v>
      </c>
      <c r="J1078" s="295">
        <f t="shared" si="522"/>
        <v>14259.769449471589</v>
      </c>
      <c r="K1078" s="295">
        <f t="shared" si="522"/>
        <v>16922.298616038097</v>
      </c>
      <c r="L1078" s="295">
        <f t="shared" si="522"/>
        <v>19567.569690726199</v>
      </c>
      <c r="M1078" s="295">
        <f t="shared" si="522"/>
        <v>22195.379098291101</v>
      </c>
      <c r="N1078" s="295">
        <f t="shared" si="522"/>
        <v>24805.497939200002</v>
      </c>
      <c r="O1078" s="295">
        <f t="shared" si="522"/>
        <v>25345.016129920146</v>
      </c>
      <c r="P1078" s="295">
        <f t="shared" si="522"/>
        <v>27110.930281600213</v>
      </c>
      <c r="Q1078" s="295">
        <f t="shared" si="522"/>
        <v>28248.359791680145</v>
      </c>
      <c r="R1078" s="295">
        <f t="shared" si="522"/>
        <v>29374.946903040072</v>
      </c>
      <c r="S1078" s="295">
        <f t="shared" si="522"/>
        <v>30490.201896000002</v>
      </c>
      <c r="T1078" s="295">
        <f t="shared" si="522"/>
        <v>31593.702865920281</v>
      </c>
      <c r="U1078" s="295">
        <f t="shared" si="522"/>
        <v>32684.84022816021</v>
      </c>
      <c r="V1078" s="295">
        <f t="shared" si="522"/>
        <v>33763.09248256014</v>
      </c>
      <c r="W1078" s="295">
        <f t="shared" si="522"/>
        <v>34827.682258560068</v>
      </c>
      <c r="X1078" s="295">
        <f t="shared" si="522"/>
        <v>35877.9447936</v>
      </c>
      <c r="Y1078" s="295">
        <f t="shared" si="522"/>
        <v>35722.530739199996</v>
      </c>
      <c r="Z1078" s="295">
        <f t="shared" si="522"/>
        <v>35562.394655999997</v>
      </c>
      <c r="AA1078" s="295">
        <f t="shared" si="522"/>
        <v>35397.262531200002</v>
      </c>
      <c r="AB1078" s="295">
        <f t="shared" si="522"/>
        <v>35227.059292800004</v>
      </c>
      <c r="AC1078" s="295">
        <f t="shared" si="522"/>
        <v>35051.544710399998</v>
      </c>
      <c r="AD1078" s="295">
        <f t="shared" si="522"/>
        <v>34870.850160000002</v>
      </c>
      <c r="AE1078" s="295">
        <f t="shared" si="522"/>
        <v>34685.035699200002</v>
      </c>
      <c r="AF1078" s="295">
        <f t="shared" si="522"/>
        <v>34494.367833599994</v>
      </c>
      <c r="AG1078" s="295">
        <f t="shared" si="522"/>
        <v>34299.22943040001</v>
      </c>
      <c r="AH1078" s="295">
        <f t="shared" si="522"/>
        <v>34099.875734399997</v>
      </c>
    </row>
    <row r="1079" spans="2:34" x14ac:dyDescent="0.25">
      <c r="B1079" s="256" t="s">
        <v>306</v>
      </c>
      <c r="C1079" s="295">
        <f t="shared" ref="C1079:AH1079" si="523">C510*C$576</f>
        <v>38512.425735504003</v>
      </c>
      <c r="D1079" s="295">
        <f t="shared" si="523"/>
        <v>38545.402239791998</v>
      </c>
      <c r="E1079" s="295">
        <f t="shared" si="523"/>
        <v>46286.962386738567</v>
      </c>
      <c r="F1079" s="295">
        <f t="shared" si="523"/>
        <v>54027.476295408458</v>
      </c>
      <c r="G1079" s="295">
        <f t="shared" si="523"/>
        <v>61762.609850802364</v>
      </c>
      <c r="H1079" s="295">
        <f t="shared" si="523"/>
        <v>69487.261175261039</v>
      </c>
      <c r="I1079" s="295">
        <f t="shared" si="523"/>
        <v>77196.353050944002</v>
      </c>
      <c r="J1079" s="295">
        <f t="shared" si="523"/>
        <v>95286.995065610055</v>
      </c>
      <c r="K1079" s="295">
        <f t="shared" si="523"/>
        <v>113343.74031726514</v>
      </c>
      <c r="L1079" s="295">
        <f t="shared" si="523"/>
        <v>131356.45493752183</v>
      </c>
      <c r="M1079" s="295">
        <f t="shared" si="523"/>
        <v>149314.38022033853</v>
      </c>
      <c r="N1079" s="295">
        <f t="shared" si="523"/>
        <v>167205.82104000001</v>
      </c>
      <c r="O1079" s="295">
        <f t="shared" si="523"/>
        <v>171161.01600372093</v>
      </c>
      <c r="P1079" s="295">
        <f t="shared" si="523"/>
        <v>183405.76306272141</v>
      </c>
      <c r="Q1079" s="295">
        <f t="shared" si="523"/>
        <v>191401.87628952097</v>
      </c>
      <c r="R1079" s="295">
        <f t="shared" si="523"/>
        <v>199305.37558656046</v>
      </c>
      <c r="S1079" s="295">
        <f t="shared" si="523"/>
        <v>207098.93043000001</v>
      </c>
      <c r="T1079" s="295">
        <f t="shared" si="523"/>
        <v>214769.78694288188</v>
      </c>
      <c r="U1079" s="295">
        <f t="shared" si="523"/>
        <v>222310.36085544142</v>
      </c>
      <c r="V1079" s="295">
        <f t="shared" si="523"/>
        <v>229714.33161600094</v>
      </c>
      <c r="W1079" s="295">
        <f t="shared" si="523"/>
        <v>236978.60105592047</v>
      </c>
      <c r="X1079" s="295">
        <f t="shared" si="523"/>
        <v>244099.6388712</v>
      </c>
      <c r="Y1079" s="295">
        <f t="shared" si="523"/>
        <v>242970.89771520003</v>
      </c>
      <c r="Z1079" s="295">
        <f t="shared" si="523"/>
        <v>241763.64652080002</v>
      </c>
      <c r="AA1079" s="295">
        <f t="shared" si="523"/>
        <v>240481.20475440001</v>
      </c>
      <c r="AB1079" s="295">
        <f t="shared" si="523"/>
        <v>239127.48026640003</v>
      </c>
      <c r="AC1079" s="295">
        <f t="shared" si="523"/>
        <v>237705.80232960003</v>
      </c>
      <c r="AD1079" s="295">
        <f t="shared" si="523"/>
        <v>236219.61789360002</v>
      </c>
      <c r="AE1079" s="295">
        <f t="shared" si="523"/>
        <v>234670.13314559998</v>
      </c>
      <c r="AF1079" s="295">
        <f t="shared" si="523"/>
        <v>233055.15635519999</v>
      </c>
      <c r="AG1079" s="295">
        <f t="shared" si="523"/>
        <v>231371.04444480003</v>
      </c>
      <c r="AH1079" s="295">
        <f t="shared" si="523"/>
        <v>229616.48335679999</v>
      </c>
    </row>
    <row r="1080" spans="2:34" x14ac:dyDescent="0.25">
      <c r="B1080" s="256" t="s">
        <v>410</v>
      </c>
      <c r="C1080" s="295">
        <f t="shared" ref="C1080:AH1080" si="524">C511*C$576</f>
        <v>1310.8565896640002</v>
      </c>
      <c r="D1080" s="295">
        <f t="shared" si="524"/>
        <v>1307.8430763040003</v>
      </c>
      <c r="E1080" s="295">
        <f t="shared" si="524"/>
        <v>1565.5453166399789</v>
      </c>
      <c r="F1080" s="295">
        <f t="shared" si="524"/>
        <v>1821.5461782336156</v>
      </c>
      <c r="G1080" s="295">
        <f t="shared" si="524"/>
        <v>2075.6288956159719</v>
      </c>
      <c r="H1080" s="295">
        <f t="shared" si="524"/>
        <v>2327.5316384064081</v>
      </c>
      <c r="I1080" s="295">
        <f t="shared" si="524"/>
        <v>2576.9724753280002</v>
      </c>
      <c r="J1080" s="295">
        <f t="shared" si="524"/>
        <v>3169.6995660031093</v>
      </c>
      <c r="K1080" s="295">
        <f t="shared" si="524"/>
        <v>3756.6185972223316</v>
      </c>
      <c r="L1080" s="295">
        <f t="shared" si="524"/>
        <v>4337.2133283583553</v>
      </c>
      <c r="M1080" s="295">
        <f t="shared" si="524"/>
        <v>4911.0066718335775</v>
      </c>
      <c r="N1080" s="295">
        <f t="shared" si="524"/>
        <v>5477.5646400000005</v>
      </c>
      <c r="O1080" s="295">
        <f t="shared" si="524"/>
        <v>5584.2372476800319</v>
      </c>
      <c r="P1080" s="295">
        <f t="shared" si="524"/>
        <v>5958.7834732800466</v>
      </c>
      <c r="Q1080" s="295">
        <f t="shared" si="524"/>
        <v>6192.5462512800314</v>
      </c>
      <c r="R1080" s="295">
        <f t="shared" si="524"/>
        <v>6421.6899110400173</v>
      </c>
      <c r="S1080" s="295">
        <f t="shared" si="524"/>
        <v>6646.2093780000014</v>
      </c>
      <c r="T1080" s="295">
        <f t="shared" si="524"/>
        <v>6866.0478452800608</v>
      </c>
      <c r="U1080" s="295">
        <f t="shared" si="524"/>
        <v>7081.1330004000456</v>
      </c>
      <c r="V1080" s="295">
        <f t="shared" si="524"/>
        <v>7291.5687308800307</v>
      </c>
      <c r="W1080" s="295">
        <f t="shared" si="524"/>
        <v>7497.4787291200155</v>
      </c>
      <c r="X1080" s="295">
        <f t="shared" si="524"/>
        <v>7698.9300216000011</v>
      </c>
      <c r="Y1080" s="295">
        <f t="shared" si="524"/>
        <v>7641.3062784000012</v>
      </c>
      <c r="Z1080" s="295">
        <f t="shared" si="524"/>
        <v>7583.2025664000003</v>
      </c>
      <c r="AA1080" s="295">
        <f t="shared" si="524"/>
        <v>7524.6569448</v>
      </c>
      <c r="AB1080" s="295">
        <f t="shared" si="524"/>
        <v>7465.7011296000001</v>
      </c>
      <c r="AC1080" s="295">
        <f t="shared" si="524"/>
        <v>7406.3647223999997</v>
      </c>
      <c r="AD1080" s="295">
        <f t="shared" si="524"/>
        <v>7346.6752104000007</v>
      </c>
      <c r="AE1080" s="295">
        <f t="shared" si="524"/>
        <v>7286.6875680000003</v>
      </c>
      <c r="AF1080" s="295">
        <f t="shared" si="524"/>
        <v>7226.3869943999998</v>
      </c>
      <c r="AG1080" s="295">
        <f t="shared" si="524"/>
        <v>7165.7523455999999</v>
      </c>
      <c r="AH1080" s="295">
        <f t="shared" si="524"/>
        <v>7104.7561344000005</v>
      </c>
    </row>
    <row r="1081" spans="2:34" x14ac:dyDescent="0.25">
      <c r="B1081" s="256" t="s">
        <v>411</v>
      </c>
      <c r="C1081" s="295">
        <f t="shared" ref="C1081:AH1081" si="525">C512*C$576</f>
        <v>8872.0658932799997</v>
      </c>
      <c r="D1081" s="295">
        <f t="shared" si="525"/>
        <v>8813.9363851200014</v>
      </c>
      <c r="E1081" s="295">
        <f t="shared" si="525"/>
        <v>10516.296023423856</v>
      </c>
      <c r="F1081" s="295">
        <f t="shared" si="525"/>
        <v>12207.151813920105</v>
      </c>
      <c r="G1081" s="295">
        <f t="shared" si="525"/>
        <v>13887.109627391814</v>
      </c>
      <c r="H1081" s="295">
        <f t="shared" si="525"/>
        <v>15553.297350432056</v>
      </c>
      <c r="I1081" s="295">
        <f t="shared" si="525"/>
        <v>17201.991058559997</v>
      </c>
      <c r="J1081" s="295">
        <f t="shared" si="525"/>
        <v>21138.862330559386</v>
      </c>
      <c r="K1081" s="295">
        <f t="shared" si="525"/>
        <v>25034.129638751543</v>
      </c>
      <c r="L1081" s="295">
        <f t="shared" si="525"/>
        <v>28886.800242047695</v>
      </c>
      <c r="M1081" s="295">
        <f t="shared" si="525"/>
        <v>32697.170789087842</v>
      </c>
      <c r="N1081" s="295">
        <f t="shared" si="525"/>
        <v>36465.735264000003</v>
      </c>
      <c r="O1081" s="295">
        <f t="shared" si="525"/>
        <v>37180.924816800209</v>
      </c>
      <c r="P1081" s="295">
        <f t="shared" si="525"/>
        <v>39687.941277600308</v>
      </c>
      <c r="Q1081" s="295">
        <f t="shared" si="525"/>
        <v>41266.258155600197</v>
      </c>
      <c r="R1081" s="295">
        <f t="shared" si="525"/>
        <v>42822.997689600103</v>
      </c>
      <c r="S1081" s="295">
        <f t="shared" si="525"/>
        <v>44358.505890000008</v>
      </c>
      <c r="T1081" s="295">
        <f t="shared" si="525"/>
        <v>45872.676782400398</v>
      </c>
      <c r="U1081" s="295">
        <f t="shared" si="525"/>
        <v>47365.253398800298</v>
      </c>
      <c r="V1081" s="295">
        <f t="shared" si="525"/>
        <v>48836.118609600191</v>
      </c>
      <c r="W1081" s="295">
        <f t="shared" si="525"/>
        <v>50285.0972184001</v>
      </c>
      <c r="X1081" s="295">
        <f t="shared" si="525"/>
        <v>51712.13275199999</v>
      </c>
      <c r="Y1081" s="295">
        <f t="shared" si="525"/>
        <v>51403.603824000005</v>
      </c>
      <c r="Z1081" s="295">
        <f t="shared" si="525"/>
        <v>51093.65858399999</v>
      </c>
      <c r="AA1081" s="295">
        <f t="shared" si="525"/>
        <v>50782.536072000003</v>
      </c>
      <c r="AB1081" s="295">
        <f t="shared" si="525"/>
        <v>50470.523135999996</v>
      </c>
      <c r="AC1081" s="295">
        <f t="shared" si="525"/>
        <v>50157.93650399999</v>
      </c>
      <c r="AD1081" s="295">
        <f t="shared" si="525"/>
        <v>49844.832947999996</v>
      </c>
      <c r="AE1081" s="295">
        <f t="shared" si="525"/>
        <v>49531.152707999994</v>
      </c>
      <c r="AF1081" s="295">
        <f t="shared" si="525"/>
        <v>49216.689611999995</v>
      </c>
      <c r="AG1081" s="295">
        <f t="shared" si="525"/>
        <v>48901.117967999991</v>
      </c>
      <c r="AH1081" s="295">
        <f t="shared" si="525"/>
        <v>48584.234591999993</v>
      </c>
    </row>
    <row r="1082" spans="2:34" x14ac:dyDescent="0.25">
      <c r="B1082" s="256" t="s">
        <v>412</v>
      </c>
      <c r="C1082" s="295">
        <f t="shared" ref="C1082:AH1082" si="526">C513*C$576</f>
        <v>60981.606548480006</v>
      </c>
      <c r="D1082" s="295">
        <f t="shared" si="526"/>
        <v>61007.609134079998</v>
      </c>
      <c r="E1082" s="295">
        <f t="shared" si="526"/>
        <v>73197.874767666217</v>
      </c>
      <c r="F1082" s="295">
        <f t="shared" si="526"/>
        <v>85335.436588237499</v>
      </c>
      <c r="G1082" s="295">
        <f t="shared" si="526"/>
        <v>97407.574565681876</v>
      </c>
      <c r="H1082" s="295">
        <f t="shared" si="526"/>
        <v>109410.86187694118</v>
      </c>
      <c r="I1082" s="295">
        <f t="shared" si="526"/>
        <v>121344.896694272</v>
      </c>
      <c r="J1082" s="295">
        <f t="shared" si="526"/>
        <v>149526.25724128849</v>
      </c>
      <c r="K1082" s="295">
        <f t="shared" si="526"/>
        <v>177549.97569719996</v>
      </c>
      <c r="L1082" s="295">
        <f t="shared" si="526"/>
        <v>205402.25332264748</v>
      </c>
      <c r="M1082" s="295">
        <f t="shared" si="526"/>
        <v>233071.31107358614</v>
      </c>
      <c r="N1082" s="295">
        <f t="shared" si="526"/>
        <v>260548.44144639999</v>
      </c>
      <c r="O1082" s="295">
        <f t="shared" si="526"/>
        <v>266267.06103872147</v>
      </c>
      <c r="P1082" s="295">
        <f t="shared" si="526"/>
        <v>284869.49058304221</v>
      </c>
      <c r="Q1082" s="295">
        <f t="shared" si="526"/>
        <v>296880.55799296143</v>
      </c>
      <c r="R1082" s="295">
        <f t="shared" si="526"/>
        <v>308805.35138304078</v>
      </c>
      <c r="S1082" s="295">
        <f t="shared" si="526"/>
        <v>320654.75081599999</v>
      </c>
      <c r="T1082" s="295">
        <f t="shared" si="526"/>
        <v>332436.69675008289</v>
      </c>
      <c r="U1082" s="295">
        <f t="shared" si="526"/>
        <v>344158.12787328218</v>
      </c>
      <c r="V1082" s="295">
        <f t="shared" si="526"/>
        <v>355828.63002624136</v>
      </c>
      <c r="W1082" s="295">
        <f t="shared" si="526"/>
        <v>367457.86884224071</v>
      </c>
      <c r="X1082" s="295">
        <f t="shared" si="526"/>
        <v>379054.57098239998</v>
      </c>
      <c r="Y1082" s="295">
        <f t="shared" si="526"/>
        <v>378026.00659199996</v>
      </c>
      <c r="Z1082" s="295">
        <f t="shared" si="526"/>
        <v>377043.70375679998</v>
      </c>
      <c r="AA1082" s="295">
        <f t="shared" si="526"/>
        <v>376104.26265600004</v>
      </c>
      <c r="AB1082" s="295">
        <f t="shared" si="526"/>
        <v>375201.78608640004</v>
      </c>
      <c r="AC1082" s="295">
        <f t="shared" si="526"/>
        <v>374330.69583360001</v>
      </c>
      <c r="AD1082" s="295">
        <f t="shared" si="526"/>
        <v>373489.31516160001</v>
      </c>
      <c r="AE1082" s="295">
        <f t="shared" si="526"/>
        <v>372675.28846080002</v>
      </c>
      <c r="AF1082" s="295">
        <f t="shared" si="526"/>
        <v>371880.63828479999</v>
      </c>
      <c r="AG1082" s="295">
        <f t="shared" si="526"/>
        <v>371095.5632256</v>
      </c>
      <c r="AH1082" s="295">
        <f t="shared" si="526"/>
        <v>370311.8786304</v>
      </c>
    </row>
    <row r="1083" spans="2:34" x14ac:dyDescent="0.25">
      <c r="B1083" s="256" t="s">
        <v>207</v>
      </c>
      <c r="C1083" s="295">
        <f t="shared" ref="C1083:AH1083" si="527">C514*C$576</f>
        <v>1798.2780022080001</v>
      </c>
      <c r="D1083" s="295">
        <f t="shared" si="527"/>
        <v>1844.6017969440004</v>
      </c>
      <c r="E1083" s="295">
        <f t="shared" si="527"/>
        <v>2268.9461340863691</v>
      </c>
      <c r="F1083" s="295">
        <f t="shared" si="527"/>
        <v>2711.6935521984233</v>
      </c>
      <c r="G1083" s="295">
        <f t="shared" si="527"/>
        <v>3172.9140914687569</v>
      </c>
      <c r="H1083" s="295">
        <f t="shared" si="527"/>
        <v>3652.9058001024132</v>
      </c>
      <c r="I1083" s="295">
        <f t="shared" si="527"/>
        <v>4151.9935005119996</v>
      </c>
      <c r="J1083" s="295">
        <f t="shared" si="527"/>
        <v>5242.5310594174489</v>
      </c>
      <c r="K1083" s="295">
        <f t="shared" si="527"/>
        <v>6377.5811032126849</v>
      </c>
      <c r="L1083" s="295">
        <f t="shared" si="527"/>
        <v>7557.3971472383218</v>
      </c>
      <c r="M1083" s="295">
        <f t="shared" si="527"/>
        <v>8782.2311266367597</v>
      </c>
      <c r="N1083" s="295">
        <f t="shared" si="527"/>
        <v>10052.334288</v>
      </c>
      <c r="O1083" s="295">
        <f t="shared" si="527"/>
        <v>10516.359455280059</v>
      </c>
      <c r="P1083" s="295">
        <f t="shared" si="527"/>
        <v>11514.893480640088</v>
      </c>
      <c r="Q1083" s="295">
        <f t="shared" si="527"/>
        <v>12278.567051280064</v>
      </c>
      <c r="R1083" s="295">
        <f t="shared" si="527"/>
        <v>13063.99107456003</v>
      </c>
      <c r="S1083" s="295">
        <f t="shared" si="527"/>
        <v>13871.263446000001</v>
      </c>
      <c r="T1083" s="295">
        <f t="shared" si="527"/>
        <v>14700.359831040127</v>
      </c>
      <c r="U1083" s="295">
        <f t="shared" si="527"/>
        <v>15551.316917280097</v>
      </c>
      <c r="V1083" s="295">
        <f t="shared" si="527"/>
        <v>16424.186748480068</v>
      </c>
      <c r="W1083" s="295">
        <f t="shared" si="527"/>
        <v>17319.060656640035</v>
      </c>
      <c r="X1083" s="295">
        <f t="shared" si="527"/>
        <v>18235.932883200003</v>
      </c>
      <c r="Y1083" s="295">
        <f t="shared" si="527"/>
        <v>18556.2425664</v>
      </c>
      <c r="Z1083" s="295">
        <f t="shared" si="527"/>
        <v>18876.928413599999</v>
      </c>
      <c r="AA1083" s="295">
        <f t="shared" si="527"/>
        <v>19197.567820799999</v>
      </c>
      <c r="AB1083" s="295">
        <f t="shared" si="527"/>
        <v>19517.586789600002</v>
      </c>
      <c r="AC1083" s="295">
        <f t="shared" si="527"/>
        <v>19836.568288800001</v>
      </c>
      <c r="AD1083" s="295">
        <f t="shared" si="527"/>
        <v>20154.1770216</v>
      </c>
      <c r="AE1083" s="295">
        <f t="shared" si="527"/>
        <v>20470.238373600005</v>
      </c>
      <c r="AF1083" s="295">
        <f t="shared" si="527"/>
        <v>20784.522931200001</v>
      </c>
      <c r="AG1083" s="295">
        <f t="shared" si="527"/>
        <v>21096.8440056</v>
      </c>
      <c r="AH1083" s="295">
        <f t="shared" si="527"/>
        <v>21406.983328800001</v>
      </c>
    </row>
    <row r="1084" spans="2:34" x14ac:dyDescent="0.25">
      <c r="B1084" s="256" t="s">
        <v>342</v>
      </c>
      <c r="C1084" s="295">
        <f t="shared" ref="C1084:AH1084" si="528">C515*C$576</f>
        <v>17.556949536000005</v>
      </c>
      <c r="D1084" s="295">
        <f t="shared" si="528"/>
        <v>17.675914368000004</v>
      </c>
      <c r="E1084" s="295">
        <f t="shared" si="528"/>
        <v>21.352259980799712</v>
      </c>
      <c r="F1084" s="295">
        <f t="shared" si="528"/>
        <v>25.058911718400214</v>
      </c>
      <c r="G1084" s="295">
        <f t="shared" si="528"/>
        <v>28.80411071999961</v>
      </c>
      <c r="H1084" s="295">
        <f t="shared" si="528"/>
        <v>32.578087248000124</v>
      </c>
      <c r="I1084" s="295">
        <f t="shared" si="528"/>
        <v>36.379977312000008</v>
      </c>
      <c r="J1084" s="295">
        <f t="shared" si="528"/>
        <v>45.123242303998701</v>
      </c>
      <c r="K1084" s="295">
        <f t="shared" si="528"/>
        <v>53.939371449599022</v>
      </c>
      <c r="L1084" s="295">
        <f t="shared" si="528"/>
        <v>62.802705100799358</v>
      </c>
      <c r="M1084" s="295">
        <f t="shared" si="528"/>
        <v>71.727315609599685</v>
      </c>
      <c r="N1084" s="295">
        <f t="shared" si="528"/>
        <v>80.664628800000017</v>
      </c>
      <c r="O1084" s="295">
        <f t="shared" si="528"/>
        <v>82.930039080000469</v>
      </c>
      <c r="P1084" s="295">
        <f t="shared" si="528"/>
        <v>89.238072000000699</v>
      </c>
      <c r="Q1084" s="295">
        <f t="shared" si="528"/>
        <v>93.523637760000483</v>
      </c>
      <c r="R1084" s="295">
        <f t="shared" si="528"/>
        <v>97.778862720000248</v>
      </c>
      <c r="S1084" s="295">
        <f t="shared" si="528"/>
        <v>102.02094000000002</v>
      </c>
      <c r="T1084" s="295">
        <f t="shared" si="528"/>
        <v>106.25391504000093</v>
      </c>
      <c r="U1084" s="295">
        <f t="shared" si="528"/>
        <v>110.47128624000071</v>
      </c>
      <c r="V1084" s="295">
        <f t="shared" si="528"/>
        <v>114.6639513600005</v>
      </c>
      <c r="W1084" s="295">
        <f t="shared" si="528"/>
        <v>118.82613120000023</v>
      </c>
      <c r="X1084" s="295">
        <f t="shared" si="528"/>
        <v>122.94092160000002</v>
      </c>
      <c r="Y1084" s="295">
        <f t="shared" si="528"/>
        <v>122.95175760000001</v>
      </c>
      <c r="Z1084" s="295">
        <f t="shared" si="528"/>
        <v>122.93008560000001</v>
      </c>
      <c r="AA1084" s="295">
        <f t="shared" si="528"/>
        <v>122.88240720000002</v>
      </c>
      <c r="AB1084" s="295">
        <f t="shared" si="528"/>
        <v>122.80872240000002</v>
      </c>
      <c r="AC1084" s="295">
        <f t="shared" si="528"/>
        <v>122.70903120000003</v>
      </c>
      <c r="AD1084" s="295">
        <f t="shared" si="528"/>
        <v>122.56166160000001</v>
      </c>
      <c r="AE1084" s="295">
        <f t="shared" si="528"/>
        <v>122.39262000000004</v>
      </c>
      <c r="AF1084" s="295">
        <f t="shared" si="528"/>
        <v>122.1889032</v>
      </c>
      <c r="AG1084" s="295">
        <f t="shared" si="528"/>
        <v>121.9570128</v>
      </c>
      <c r="AH1084" s="295">
        <f t="shared" si="528"/>
        <v>121.70128320000003</v>
      </c>
    </row>
    <row r="1085" spans="2:34" x14ac:dyDescent="0.25">
      <c r="B1085" s="256" t="s">
        <v>343</v>
      </c>
      <c r="C1085" s="295">
        <f t="shared" ref="C1085:AH1085" si="529">C516*C$576</f>
        <v>9.417598400000001</v>
      </c>
      <c r="D1085" s="295">
        <f t="shared" si="529"/>
        <v>9.4605660800000013</v>
      </c>
      <c r="E1085" s="295">
        <f t="shared" si="529"/>
        <v>11.400407423999845</v>
      </c>
      <c r="F1085" s="295">
        <f t="shared" si="529"/>
        <v>13.351758336000115</v>
      </c>
      <c r="G1085" s="295">
        <f t="shared" si="529"/>
        <v>15.313475071999791</v>
      </c>
      <c r="H1085" s="295">
        <f t="shared" si="529"/>
        <v>17.284042944000063</v>
      </c>
      <c r="I1085" s="295">
        <f t="shared" si="529"/>
        <v>19.259927680000004</v>
      </c>
      <c r="J1085" s="295">
        <f t="shared" si="529"/>
        <v>23.844421887999317</v>
      </c>
      <c r="K1085" s="295">
        <f t="shared" si="529"/>
        <v>28.44090995199949</v>
      </c>
      <c r="L1085" s="295">
        <f t="shared" si="529"/>
        <v>33.04952627199966</v>
      </c>
      <c r="M1085" s="295">
        <f t="shared" si="529"/>
        <v>37.661809919999833</v>
      </c>
      <c r="N1085" s="295">
        <f t="shared" si="529"/>
        <v>42.278208000000006</v>
      </c>
      <c r="O1085" s="295">
        <f t="shared" si="529"/>
        <v>43.376032000000244</v>
      </c>
      <c r="P1085" s="295">
        <f t="shared" si="529"/>
        <v>46.578963200000366</v>
      </c>
      <c r="Q1085" s="295">
        <f t="shared" si="529"/>
        <v>48.713705600000239</v>
      </c>
      <c r="R1085" s="295">
        <f t="shared" si="529"/>
        <v>50.833305600000124</v>
      </c>
      <c r="S1085" s="295">
        <f t="shared" si="529"/>
        <v>52.933720000000008</v>
      </c>
      <c r="T1085" s="295">
        <f t="shared" si="529"/>
        <v>55.019328000000485</v>
      </c>
      <c r="U1085" s="295">
        <f t="shared" si="529"/>
        <v>57.082233600000372</v>
      </c>
      <c r="V1085" s="295">
        <f t="shared" si="529"/>
        <v>59.126771200000256</v>
      </c>
      <c r="W1085" s="295">
        <f t="shared" si="529"/>
        <v>61.150420800000127</v>
      </c>
      <c r="X1085" s="295">
        <f t="shared" si="529"/>
        <v>63.146832000000003</v>
      </c>
      <c r="Y1085" s="295">
        <f t="shared" si="529"/>
        <v>63.024528000000004</v>
      </c>
      <c r="Z1085" s="295">
        <f t="shared" si="529"/>
        <v>62.878368000000023</v>
      </c>
      <c r="AA1085" s="295">
        <f t="shared" si="529"/>
        <v>62.723472000000001</v>
      </c>
      <c r="AB1085" s="295">
        <f t="shared" si="529"/>
        <v>62.548079999999999</v>
      </c>
      <c r="AC1085" s="295">
        <f t="shared" si="529"/>
        <v>62.356224000000012</v>
      </c>
      <c r="AD1085" s="295">
        <f t="shared" si="529"/>
        <v>62.154960000000003</v>
      </c>
      <c r="AE1085" s="295">
        <f t="shared" si="529"/>
        <v>61.935215999999997</v>
      </c>
      <c r="AF1085" s="295">
        <f t="shared" si="529"/>
        <v>61.702032000000003</v>
      </c>
      <c r="AG1085" s="295">
        <f t="shared" si="529"/>
        <v>61.45608</v>
      </c>
      <c r="AH1085" s="295">
        <f t="shared" si="529"/>
        <v>61.194672000000011</v>
      </c>
    </row>
    <row r="1086" spans="2:34" x14ac:dyDescent="0.25">
      <c r="B1086" s="256" t="s">
        <v>345</v>
      </c>
      <c r="C1086" s="295">
        <f t="shared" ref="C1086:AH1086" si="530">C517*C$576</f>
        <v>29.994591088000004</v>
      </c>
      <c r="D1086" s="295">
        <f t="shared" si="530"/>
        <v>30.090601551999999</v>
      </c>
      <c r="E1086" s="295">
        <f t="shared" si="530"/>
        <v>36.213519724799511</v>
      </c>
      <c r="F1086" s="295">
        <f t="shared" si="530"/>
        <v>42.356562124800362</v>
      </c>
      <c r="G1086" s="295">
        <f t="shared" si="530"/>
        <v>48.517721753599346</v>
      </c>
      <c r="H1086" s="295">
        <f t="shared" si="530"/>
        <v>54.698625907200189</v>
      </c>
      <c r="I1086" s="295">
        <f t="shared" si="530"/>
        <v>60.896128480000009</v>
      </c>
      <c r="J1086" s="295">
        <f t="shared" si="530"/>
        <v>75.332126003197828</v>
      </c>
      <c r="K1086" s="295">
        <f t="shared" si="530"/>
        <v>89.787368070398372</v>
      </c>
      <c r="L1086" s="295">
        <f t="shared" si="530"/>
        <v>104.28556131839892</v>
      </c>
      <c r="M1086" s="295">
        <f t="shared" si="530"/>
        <v>118.79027318399946</v>
      </c>
      <c r="N1086" s="295">
        <f t="shared" si="530"/>
        <v>133.29794720000001</v>
      </c>
      <c r="O1086" s="295">
        <f t="shared" si="530"/>
        <v>136.71016876000078</v>
      </c>
      <c r="P1086" s="295">
        <f t="shared" si="530"/>
        <v>146.78988192000114</v>
      </c>
      <c r="Q1086" s="295">
        <f t="shared" si="530"/>
        <v>153.48927088000079</v>
      </c>
      <c r="R1086" s="295">
        <f t="shared" si="530"/>
        <v>160.14573696000039</v>
      </c>
      <c r="S1086" s="295">
        <f t="shared" si="530"/>
        <v>166.76836000000003</v>
      </c>
      <c r="T1086" s="295">
        <f t="shared" si="530"/>
        <v>173.32872128000153</v>
      </c>
      <c r="U1086" s="295">
        <f t="shared" si="530"/>
        <v>179.82805896000113</v>
      </c>
      <c r="V1086" s="295">
        <f t="shared" si="530"/>
        <v>186.26713952000077</v>
      </c>
      <c r="W1086" s="295">
        <f t="shared" si="530"/>
        <v>192.65622200000041</v>
      </c>
      <c r="X1086" s="295">
        <f t="shared" si="530"/>
        <v>198.96700559999999</v>
      </c>
      <c r="Y1086" s="295">
        <f t="shared" si="530"/>
        <v>198.55133760000001</v>
      </c>
      <c r="Z1086" s="295">
        <f t="shared" si="530"/>
        <v>198.12151919999999</v>
      </c>
      <c r="AA1086" s="295">
        <f t="shared" si="530"/>
        <v>197.61917999999997</v>
      </c>
      <c r="AB1086" s="295">
        <f t="shared" si="530"/>
        <v>197.09738400000001</v>
      </c>
      <c r="AC1086" s="295">
        <f t="shared" si="530"/>
        <v>196.5207552</v>
      </c>
      <c r="AD1086" s="295">
        <f t="shared" si="530"/>
        <v>195.8892936</v>
      </c>
      <c r="AE1086" s="295">
        <f t="shared" si="530"/>
        <v>195.22068719999999</v>
      </c>
      <c r="AF1086" s="295">
        <f t="shared" si="530"/>
        <v>194.51316719999997</v>
      </c>
      <c r="AG1086" s="295">
        <f t="shared" si="530"/>
        <v>193.77027120000002</v>
      </c>
      <c r="AH1086" s="295">
        <f t="shared" si="530"/>
        <v>193.00791840000002</v>
      </c>
    </row>
    <row r="1087" spans="2:34" x14ac:dyDescent="0.25">
      <c r="B1087" s="256" t="s">
        <v>397</v>
      </c>
      <c r="C1087" s="295">
        <f t="shared" ref="C1087:AH1087" si="531">C518*C$576</f>
        <v>43.590664623999999</v>
      </c>
      <c r="D1087" s="295">
        <f t="shared" si="531"/>
        <v>43.881942880000004</v>
      </c>
      <c r="E1087" s="295">
        <f t="shared" si="531"/>
        <v>53.118537830399283</v>
      </c>
      <c r="F1087" s="295">
        <f t="shared" si="531"/>
        <v>62.620932483200527</v>
      </c>
      <c r="G1087" s="295">
        <f t="shared" si="531"/>
        <v>72.39023267839903</v>
      </c>
      <c r="H1087" s="295">
        <f t="shared" si="531"/>
        <v>82.396049932800295</v>
      </c>
      <c r="I1087" s="295">
        <f t="shared" si="531"/>
        <v>92.591098528000018</v>
      </c>
      <c r="J1087" s="295">
        <f t="shared" si="531"/>
        <v>115.55880298239668</v>
      </c>
      <c r="K1087" s="295">
        <f t="shared" si="531"/>
        <v>138.97239366399748</v>
      </c>
      <c r="L1087" s="295">
        <f t="shared" si="531"/>
        <v>162.81706577919829</v>
      </c>
      <c r="M1087" s="295">
        <f t="shared" si="531"/>
        <v>187.11926717439914</v>
      </c>
      <c r="N1087" s="295">
        <f t="shared" si="531"/>
        <v>211.90586880000001</v>
      </c>
      <c r="O1087" s="295">
        <f t="shared" si="531"/>
        <v>219.42810500000121</v>
      </c>
      <c r="P1087" s="295">
        <f t="shared" si="531"/>
        <v>237.89762832000184</v>
      </c>
      <c r="Q1087" s="295">
        <f t="shared" si="531"/>
        <v>251.24574216000121</v>
      </c>
      <c r="R1087" s="295">
        <f t="shared" si="531"/>
        <v>264.83502528000065</v>
      </c>
      <c r="S1087" s="295">
        <f t="shared" si="531"/>
        <v>278.70173</v>
      </c>
      <c r="T1087" s="295">
        <f t="shared" si="531"/>
        <v>292.79873792000257</v>
      </c>
      <c r="U1087" s="295">
        <f t="shared" si="531"/>
        <v>307.16542656000195</v>
      </c>
      <c r="V1087" s="295">
        <f t="shared" si="531"/>
        <v>321.78097728000125</v>
      </c>
      <c r="W1087" s="295">
        <f t="shared" si="531"/>
        <v>336.65438104000066</v>
      </c>
      <c r="X1087" s="295">
        <f t="shared" si="531"/>
        <v>351.7854936</v>
      </c>
      <c r="Y1087" s="295">
        <f t="shared" si="531"/>
        <v>355.34533679999998</v>
      </c>
      <c r="Z1087" s="295">
        <f t="shared" si="531"/>
        <v>358.88642880000003</v>
      </c>
      <c r="AA1087" s="295">
        <f t="shared" si="531"/>
        <v>362.43761759999995</v>
      </c>
      <c r="AB1087" s="295">
        <f t="shared" si="531"/>
        <v>365.94553440000004</v>
      </c>
      <c r="AC1087" s="295">
        <f t="shared" si="531"/>
        <v>369.40152479999995</v>
      </c>
      <c r="AD1087" s="295">
        <f t="shared" si="531"/>
        <v>372.81135840000002</v>
      </c>
      <c r="AE1087" s="295">
        <f t="shared" si="531"/>
        <v>376.15339920000002</v>
      </c>
      <c r="AF1087" s="295">
        <f t="shared" si="531"/>
        <v>379.42476239999996</v>
      </c>
      <c r="AG1087" s="295">
        <f t="shared" si="531"/>
        <v>382.58938799999999</v>
      </c>
      <c r="AH1087" s="295">
        <f t="shared" si="531"/>
        <v>385.68333600000005</v>
      </c>
    </row>
    <row r="1088" spans="2:34" x14ac:dyDescent="0.25">
      <c r="B1088" s="256" t="s">
        <v>224</v>
      </c>
      <c r="C1088" s="295">
        <f t="shared" ref="C1088:AH1088" si="532">C519*C$576</f>
        <v>48.432250368000005</v>
      </c>
      <c r="D1088" s="295">
        <f t="shared" si="532"/>
        <v>49.358563775999997</v>
      </c>
      <c r="E1088" s="295">
        <f t="shared" si="532"/>
        <v>60.366175948799174</v>
      </c>
      <c r="F1088" s="295">
        <f t="shared" si="532"/>
        <v>71.78773512960062</v>
      </c>
      <c r="G1088" s="295">
        <f t="shared" si="532"/>
        <v>83.647744819198877</v>
      </c>
      <c r="H1088" s="295">
        <f t="shared" si="532"/>
        <v>95.97985228800033</v>
      </c>
      <c r="I1088" s="295">
        <f t="shared" si="532"/>
        <v>108.81356083200001</v>
      </c>
      <c r="J1088" s="295">
        <f t="shared" si="532"/>
        <v>137.14758236159605</v>
      </c>
      <c r="K1088" s="295">
        <f t="shared" si="532"/>
        <v>166.67099504639697</v>
      </c>
      <c r="L1088" s="295">
        <f t="shared" si="532"/>
        <v>197.41757736959795</v>
      </c>
      <c r="M1088" s="295">
        <f t="shared" si="532"/>
        <v>229.41331729919898</v>
      </c>
      <c r="N1088" s="295">
        <f t="shared" si="532"/>
        <v>262.66256640000006</v>
      </c>
      <c r="O1088" s="295">
        <f t="shared" si="532"/>
        <v>274.91899248000152</v>
      </c>
      <c r="P1088" s="295">
        <f t="shared" si="532"/>
        <v>301.22737920000242</v>
      </c>
      <c r="Q1088" s="295">
        <f t="shared" si="532"/>
        <v>321.48683136000164</v>
      </c>
      <c r="R1088" s="295">
        <f t="shared" si="532"/>
        <v>342.4101811200008</v>
      </c>
      <c r="S1088" s="295">
        <f t="shared" si="532"/>
        <v>363.99801600000001</v>
      </c>
      <c r="T1088" s="295">
        <f t="shared" si="532"/>
        <v>386.27843904000343</v>
      </c>
      <c r="U1088" s="295">
        <f t="shared" si="532"/>
        <v>409.21487712000254</v>
      </c>
      <c r="V1088" s="295">
        <f t="shared" si="532"/>
        <v>432.83205504000176</v>
      </c>
      <c r="W1088" s="295">
        <f t="shared" si="532"/>
        <v>457.15298400000091</v>
      </c>
      <c r="X1088" s="295">
        <f t="shared" si="532"/>
        <v>482.17031999999995</v>
      </c>
      <c r="Y1088" s="295">
        <f t="shared" si="532"/>
        <v>491.52510719999998</v>
      </c>
      <c r="Z1088" s="295">
        <f t="shared" si="532"/>
        <v>500.93570880000004</v>
      </c>
      <c r="AA1088" s="295">
        <f t="shared" si="532"/>
        <v>510.42268799999999</v>
      </c>
      <c r="AB1088" s="295">
        <f t="shared" si="532"/>
        <v>520.01835840000001</v>
      </c>
      <c r="AC1088" s="295">
        <f t="shared" si="532"/>
        <v>529.66837439999995</v>
      </c>
      <c r="AD1088" s="295">
        <f t="shared" si="532"/>
        <v>539.40798719999998</v>
      </c>
      <c r="AE1088" s="295">
        <f t="shared" si="532"/>
        <v>549.21222719999992</v>
      </c>
      <c r="AF1088" s="295">
        <f t="shared" si="532"/>
        <v>559.08843839999997</v>
      </c>
      <c r="AG1088" s="295">
        <f t="shared" si="532"/>
        <v>568.9940256000001</v>
      </c>
      <c r="AH1088" s="295">
        <f t="shared" si="532"/>
        <v>578.94661440000004</v>
      </c>
    </row>
    <row r="1089" spans="2:34" x14ac:dyDescent="0.25">
      <c r="B1089" s="256" t="s">
        <v>271</v>
      </c>
      <c r="C1089" s="295">
        <f t="shared" ref="C1089:AH1089" si="533">C520*C$576</f>
        <v>21211.397006304</v>
      </c>
      <c r="D1089" s="295">
        <f t="shared" si="533"/>
        <v>21548.948140192002</v>
      </c>
      <c r="E1089" s="295">
        <f t="shared" si="533"/>
        <v>26250.03929241564</v>
      </c>
      <c r="F1089" s="295">
        <f t="shared" si="533"/>
        <v>31061.997216723463</v>
      </c>
      <c r="G1089" s="295">
        <f t="shared" si="533"/>
        <v>35979.264498994708</v>
      </c>
      <c r="H1089" s="295">
        <f t="shared" si="533"/>
        <v>40997.330289734549</v>
      </c>
      <c r="I1089" s="295">
        <f t="shared" si="533"/>
        <v>46112.377487744001</v>
      </c>
      <c r="J1089" s="295">
        <f t="shared" si="533"/>
        <v>57610.022702487935</v>
      </c>
      <c r="K1089" s="295">
        <f t="shared" si="533"/>
        <v>69341.339829131553</v>
      </c>
      <c r="L1089" s="295">
        <f t="shared" si="533"/>
        <v>81295.855589221552</v>
      </c>
      <c r="M1089" s="295">
        <f t="shared" si="533"/>
        <v>93461.104032178759</v>
      </c>
      <c r="N1089" s="295">
        <f t="shared" si="533"/>
        <v>105824.27064320003</v>
      </c>
      <c r="O1089" s="295">
        <f t="shared" si="533"/>
        <v>109508.58857024062</v>
      </c>
      <c r="P1089" s="295">
        <f t="shared" si="533"/>
        <v>118600.74775648094</v>
      </c>
      <c r="Q1089" s="295">
        <f t="shared" si="533"/>
        <v>125079.75160816063</v>
      </c>
      <c r="R1089" s="295">
        <f t="shared" si="533"/>
        <v>131606.13888000033</v>
      </c>
      <c r="S1089" s="295">
        <f t="shared" si="533"/>
        <v>138170.83686400001</v>
      </c>
      <c r="T1089" s="295">
        <f t="shared" si="533"/>
        <v>144765.94863744127</v>
      </c>
      <c r="U1089" s="295">
        <f t="shared" si="533"/>
        <v>151388.35375392096</v>
      </c>
      <c r="V1089" s="295">
        <f t="shared" si="533"/>
        <v>158040.08864448065</v>
      </c>
      <c r="W1089" s="295">
        <f t="shared" si="533"/>
        <v>164727.48920128035</v>
      </c>
      <c r="X1089" s="295">
        <f t="shared" si="533"/>
        <v>171455.12346720003</v>
      </c>
      <c r="Y1089" s="295">
        <f t="shared" si="533"/>
        <v>172473.34571520003</v>
      </c>
      <c r="Z1089" s="295">
        <f t="shared" si="533"/>
        <v>173460.23835840001</v>
      </c>
      <c r="AA1089" s="295">
        <f t="shared" si="533"/>
        <v>174413.25013920004</v>
      </c>
      <c r="AB1089" s="295">
        <f t="shared" si="533"/>
        <v>175328.29177920002</v>
      </c>
      <c r="AC1089" s="295">
        <f t="shared" si="533"/>
        <v>176201.6050176</v>
      </c>
      <c r="AD1089" s="295">
        <f t="shared" si="533"/>
        <v>177032.95975679997</v>
      </c>
      <c r="AE1089" s="295">
        <f t="shared" si="533"/>
        <v>177821.8635072</v>
      </c>
      <c r="AF1089" s="295">
        <f t="shared" si="533"/>
        <v>178564.18258560001</v>
      </c>
      <c r="AG1089" s="295">
        <f t="shared" si="533"/>
        <v>179254.82658719999</v>
      </c>
      <c r="AH1089" s="295">
        <f t="shared" si="533"/>
        <v>179889.83541119998</v>
      </c>
    </row>
    <row r="1090" spans="2:34" x14ac:dyDescent="0.25">
      <c r="B1090" s="256" t="s">
        <v>246</v>
      </c>
      <c r="C1090" s="295">
        <f t="shared" ref="C1090:AH1090" si="534">C521*C$576</f>
        <v>8227.9679883520002</v>
      </c>
      <c r="D1090" s="295">
        <f t="shared" si="534"/>
        <v>8453.9432812799987</v>
      </c>
      <c r="E1090" s="295">
        <f t="shared" si="534"/>
        <v>10418.816548761459</v>
      </c>
      <c r="F1090" s="295">
        <f t="shared" si="534"/>
        <v>12478.573608793708</v>
      </c>
      <c r="G1090" s="295">
        <f t="shared" si="534"/>
        <v>14635.138418073402</v>
      </c>
      <c r="H1090" s="295">
        <f t="shared" si="534"/>
        <v>16891.026570432059</v>
      </c>
      <c r="I1090" s="295">
        <f t="shared" si="534"/>
        <v>19248.901493247999</v>
      </c>
      <c r="J1090" s="295">
        <f t="shared" si="534"/>
        <v>24371.174429592895</v>
      </c>
      <c r="K1090" s="295">
        <f t="shared" si="534"/>
        <v>29733.005704729057</v>
      </c>
      <c r="L1090" s="295">
        <f t="shared" si="534"/>
        <v>35339.659504844429</v>
      </c>
      <c r="M1090" s="295">
        <f t="shared" si="534"/>
        <v>41196.698326246209</v>
      </c>
      <c r="N1090" s="295">
        <f t="shared" si="534"/>
        <v>47309.767187199992</v>
      </c>
      <c r="O1090" s="295">
        <f t="shared" si="534"/>
        <v>49662.714972640279</v>
      </c>
      <c r="P1090" s="295">
        <f t="shared" si="534"/>
        <v>54570.556705280418</v>
      </c>
      <c r="Q1090" s="295">
        <f t="shared" si="534"/>
        <v>58402.148349440286</v>
      </c>
      <c r="R1090" s="295">
        <f t="shared" si="534"/>
        <v>62371.527429120142</v>
      </c>
      <c r="S1090" s="295">
        <f t="shared" si="534"/>
        <v>66481.231375999996</v>
      </c>
      <c r="T1090" s="295">
        <f t="shared" si="534"/>
        <v>70733.689178880624</v>
      </c>
      <c r="U1090" s="295">
        <f t="shared" si="534"/>
        <v>75130.628569920475</v>
      </c>
      <c r="V1090" s="295">
        <f t="shared" si="534"/>
        <v>79673.023010560311</v>
      </c>
      <c r="W1090" s="295">
        <f t="shared" si="534"/>
        <v>84361.149974080166</v>
      </c>
      <c r="X1090" s="295">
        <f t="shared" si="534"/>
        <v>89195.320300799998</v>
      </c>
      <c r="Y1090" s="295">
        <f t="shared" si="534"/>
        <v>91138.325846399981</v>
      </c>
      <c r="Z1090" s="295">
        <f t="shared" si="534"/>
        <v>93098.477001599997</v>
      </c>
      <c r="AA1090" s="295">
        <f t="shared" si="534"/>
        <v>95074.845196800001</v>
      </c>
      <c r="AB1090" s="295">
        <f t="shared" si="534"/>
        <v>97066.389907199991</v>
      </c>
      <c r="AC1090" s="295">
        <f t="shared" si="534"/>
        <v>99072.281347199998</v>
      </c>
      <c r="AD1090" s="295">
        <f t="shared" si="534"/>
        <v>101091.60741120001</v>
      </c>
      <c r="AE1090" s="295">
        <f t="shared" si="534"/>
        <v>103123.3440384</v>
      </c>
      <c r="AF1090" s="295">
        <f t="shared" si="534"/>
        <v>105165.97654080001</v>
      </c>
      <c r="AG1090" s="295">
        <f t="shared" si="534"/>
        <v>107217.8782752</v>
      </c>
      <c r="AH1090" s="295">
        <f t="shared" si="534"/>
        <v>109277.65968</v>
      </c>
    </row>
    <row r="1091" spans="2:34" x14ac:dyDescent="0.25">
      <c r="B1091" s="256" t="s">
        <v>444</v>
      </c>
      <c r="C1091" s="295">
        <f t="shared" ref="C1091:AH1091" si="535">C522*C$576</f>
        <v>932.943992256</v>
      </c>
      <c r="D1091" s="295">
        <f t="shared" si="535"/>
        <v>929.23677424000016</v>
      </c>
      <c r="E1091" s="295">
        <f t="shared" si="535"/>
        <v>1110.0018222527849</v>
      </c>
      <c r="F1091" s="295">
        <f t="shared" si="535"/>
        <v>1288.3719295776109</v>
      </c>
      <c r="G1091" s="295">
        <f t="shared" si="535"/>
        <v>1464.2539956735802</v>
      </c>
      <c r="H1091" s="295">
        <f t="shared" si="535"/>
        <v>1637.770920912006</v>
      </c>
      <c r="I1091" s="295">
        <f t="shared" si="535"/>
        <v>1809.1004832960002</v>
      </c>
      <c r="J1091" s="295">
        <f t="shared" si="535"/>
        <v>2220.723634598336</v>
      </c>
      <c r="K1091" s="295">
        <f t="shared" si="535"/>
        <v>2627.2885183167523</v>
      </c>
      <c r="L1091" s="295">
        <f t="shared" si="535"/>
        <v>3028.6885198079685</v>
      </c>
      <c r="M1091" s="295">
        <f t="shared" si="535"/>
        <v>3424.6822329791848</v>
      </c>
      <c r="N1091" s="295">
        <f t="shared" si="535"/>
        <v>3815.0006815999996</v>
      </c>
      <c r="O1091" s="295">
        <f t="shared" si="535"/>
        <v>3884.9164632800221</v>
      </c>
      <c r="P1091" s="295">
        <f t="shared" si="535"/>
        <v>4141.4155464000323</v>
      </c>
      <c r="Q1091" s="295">
        <f t="shared" si="535"/>
        <v>4300.195822480021</v>
      </c>
      <c r="R1091" s="295">
        <f t="shared" si="535"/>
        <v>4455.9732729600109</v>
      </c>
      <c r="S1091" s="295">
        <f t="shared" si="535"/>
        <v>4608.7171020000005</v>
      </c>
      <c r="T1091" s="295">
        <f t="shared" si="535"/>
        <v>4758.4022012800424</v>
      </c>
      <c r="U1091" s="295">
        <f t="shared" si="535"/>
        <v>4905.0319694400314</v>
      </c>
      <c r="V1091" s="295">
        <f t="shared" si="535"/>
        <v>5048.616278720021</v>
      </c>
      <c r="W1091" s="295">
        <f t="shared" si="535"/>
        <v>5189.2175068800107</v>
      </c>
      <c r="X1091" s="295">
        <f t="shared" si="535"/>
        <v>5326.8889224000004</v>
      </c>
      <c r="Y1091" s="295">
        <f t="shared" si="535"/>
        <v>5285.4657432000004</v>
      </c>
      <c r="Z1091" s="295">
        <f t="shared" si="535"/>
        <v>5243.9267328000005</v>
      </c>
      <c r="AA1091" s="295">
        <f t="shared" si="535"/>
        <v>5202.3315407999999</v>
      </c>
      <c r="AB1091" s="295">
        <f t="shared" si="535"/>
        <v>5160.7703351999999</v>
      </c>
      <c r="AC1091" s="295">
        <f t="shared" si="535"/>
        <v>5119.2986040000005</v>
      </c>
      <c r="AD1091" s="295">
        <f t="shared" si="535"/>
        <v>5077.9551888000005</v>
      </c>
      <c r="AE1091" s="295">
        <f t="shared" si="535"/>
        <v>5036.7331536000002</v>
      </c>
      <c r="AF1091" s="295">
        <f t="shared" si="535"/>
        <v>4995.5950440000006</v>
      </c>
      <c r="AG1091" s="295">
        <f t="shared" si="535"/>
        <v>4954.4881464000009</v>
      </c>
      <c r="AH1091" s="295">
        <f t="shared" si="535"/>
        <v>4913.3444880000006</v>
      </c>
    </row>
    <row r="1092" spans="2:34" x14ac:dyDescent="0.25">
      <c r="B1092" s="256" t="s">
        <v>208</v>
      </c>
      <c r="C1092" s="295">
        <f t="shared" ref="C1092:AH1092" si="536">C523*C$576</f>
        <v>16.725439920000003</v>
      </c>
      <c r="D1092" s="295">
        <f t="shared" si="536"/>
        <v>16.827940800000004</v>
      </c>
      <c r="E1092" s="295">
        <f t="shared" si="536"/>
        <v>20.310575039999726</v>
      </c>
      <c r="F1092" s="295">
        <f t="shared" si="536"/>
        <v>23.820964944000206</v>
      </c>
      <c r="G1092" s="295">
        <f t="shared" si="536"/>
        <v>27.35510630399963</v>
      </c>
      <c r="H1092" s="295">
        <f t="shared" si="536"/>
        <v>30.911561712000111</v>
      </c>
      <c r="I1092" s="295">
        <f t="shared" si="536"/>
        <v>34.491973920000007</v>
      </c>
      <c r="J1092" s="295">
        <f t="shared" si="536"/>
        <v>42.755745599998775</v>
      </c>
      <c r="K1092" s="295">
        <f t="shared" si="536"/>
        <v>51.072957311999076</v>
      </c>
      <c r="L1092" s="295">
        <f t="shared" si="536"/>
        <v>59.431446143999388</v>
      </c>
      <c r="M1092" s="295">
        <f t="shared" si="536"/>
        <v>67.844071391999691</v>
      </c>
      <c r="N1092" s="295">
        <f t="shared" si="536"/>
        <v>76.288272000000006</v>
      </c>
      <c r="O1092" s="295">
        <f t="shared" si="536"/>
        <v>78.422733600000441</v>
      </c>
      <c r="P1092" s="295">
        <f t="shared" si="536"/>
        <v>84.382768800000662</v>
      </c>
      <c r="Q1092" s="295">
        <f t="shared" si="536"/>
        <v>88.455350400000441</v>
      </c>
      <c r="R1092" s="295">
        <f t="shared" si="536"/>
        <v>92.513721600000224</v>
      </c>
      <c r="S1092" s="295">
        <f t="shared" si="536"/>
        <v>96.595380000000006</v>
      </c>
      <c r="T1092" s="295">
        <f t="shared" si="536"/>
        <v>100.66811040000088</v>
      </c>
      <c r="U1092" s="295">
        <f t="shared" si="536"/>
        <v>104.72878800000066</v>
      </c>
      <c r="V1092" s="295">
        <f t="shared" si="536"/>
        <v>108.79616160000045</v>
      </c>
      <c r="W1092" s="295">
        <f t="shared" si="536"/>
        <v>112.84355880000022</v>
      </c>
      <c r="X1092" s="295">
        <f t="shared" si="536"/>
        <v>116.87644800000001</v>
      </c>
      <c r="Y1092" s="295">
        <f t="shared" si="536"/>
        <v>116.99362800000002</v>
      </c>
      <c r="Z1092" s="295">
        <f t="shared" si="536"/>
        <v>117.08179200000001</v>
      </c>
      <c r="AA1092" s="295">
        <f t="shared" si="536"/>
        <v>117.14317200000001</v>
      </c>
      <c r="AB1092" s="295">
        <f t="shared" si="536"/>
        <v>117.16884</v>
      </c>
      <c r="AC1092" s="295">
        <f t="shared" si="536"/>
        <v>117.16437600000002</v>
      </c>
      <c r="AD1092" s="295">
        <f t="shared" si="536"/>
        <v>117.12308400000001</v>
      </c>
      <c r="AE1092" s="295">
        <f t="shared" si="536"/>
        <v>117.06840000000003</v>
      </c>
      <c r="AF1092" s="295">
        <f t="shared" si="536"/>
        <v>116.972424</v>
      </c>
      <c r="AG1092" s="295">
        <f t="shared" si="536"/>
        <v>116.84408400000002</v>
      </c>
      <c r="AH1092" s="295">
        <f t="shared" si="536"/>
        <v>116.69007600000003</v>
      </c>
    </row>
    <row r="1093" spans="2:34" x14ac:dyDescent="0.25">
      <c r="B1093" s="256" t="s">
        <v>247</v>
      </c>
      <c r="C1093" s="295">
        <f t="shared" ref="C1093:AH1093" si="537">C524*C$576</f>
        <v>2996.021103392</v>
      </c>
      <c r="D1093" s="295">
        <f t="shared" si="537"/>
        <v>3058.8227601599997</v>
      </c>
      <c r="E1093" s="295">
        <f t="shared" si="537"/>
        <v>3746.2161856895486</v>
      </c>
      <c r="F1093" s="295">
        <f t="shared" si="537"/>
        <v>4459.217032972836</v>
      </c>
      <c r="G1093" s="295">
        <f t="shared" si="537"/>
        <v>5197.9528394751287</v>
      </c>
      <c r="H1093" s="295">
        <f t="shared" si="537"/>
        <v>5962.5993814272197</v>
      </c>
      <c r="I1093" s="295">
        <f t="shared" si="537"/>
        <v>6753.2920954879992</v>
      </c>
      <c r="J1093" s="295">
        <f t="shared" si="537"/>
        <v>8497.6686374141555</v>
      </c>
      <c r="K1093" s="295">
        <f t="shared" si="537"/>
        <v>10302.944554239812</v>
      </c>
      <c r="L1093" s="295">
        <f t="shared" si="537"/>
        <v>12169.36337720307</v>
      </c>
      <c r="M1093" s="295">
        <f t="shared" si="537"/>
        <v>14097.079362316736</v>
      </c>
      <c r="N1093" s="295">
        <f t="shared" si="537"/>
        <v>16086.277628799999</v>
      </c>
      <c r="O1093" s="295">
        <f t="shared" si="537"/>
        <v>16778.38707464009</v>
      </c>
      <c r="P1093" s="295">
        <f t="shared" si="537"/>
        <v>18317.601924160139</v>
      </c>
      <c r="Q1093" s="295">
        <f t="shared" si="537"/>
        <v>19476.025501120097</v>
      </c>
      <c r="R1093" s="295">
        <f t="shared" si="537"/>
        <v>20662.567906560042</v>
      </c>
      <c r="S1093" s="295">
        <f t="shared" si="537"/>
        <v>21876.910872</v>
      </c>
      <c r="T1093" s="295">
        <f t="shared" si="537"/>
        <v>23118.724125120196</v>
      </c>
      <c r="U1093" s="295">
        <f t="shared" si="537"/>
        <v>24387.748583040149</v>
      </c>
      <c r="V1093" s="295">
        <f t="shared" si="537"/>
        <v>25683.733165440099</v>
      </c>
      <c r="W1093" s="295">
        <f t="shared" si="537"/>
        <v>27006.481726240047</v>
      </c>
      <c r="X1093" s="295">
        <f t="shared" si="537"/>
        <v>28355.74093439999</v>
      </c>
      <c r="Y1093" s="295">
        <f t="shared" si="537"/>
        <v>28772.021601599998</v>
      </c>
      <c r="Z1093" s="295">
        <f t="shared" si="537"/>
        <v>29186.276620799996</v>
      </c>
      <c r="AA1093" s="295">
        <f t="shared" si="537"/>
        <v>29597.990827199992</v>
      </c>
      <c r="AB1093" s="295">
        <f t="shared" si="537"/>
        <v>30006.601540799995</v>
      </c>
      <c r="AC1093" s="295">
        <f t="shared" si="537"/>
        <v>30411.586094400001</v>
      </c>
      <c r="AD1093" s="295">
        <f t="shared" si="537"/>
        <v>30812.659396799994</v>
      </c>
      <c r="AE1093" s="295">
        <f t="shared" si="537"/>
        <v>31209.533855999995</v>
      </c>
      <c r="AF1093" s="295">
        <f t="shared" si="537"/>
        <v>31601.971895999995</v>
      </c>
      <c r="AG1093" s="295">
        <f t="shared" si="537"/>
        <v>31989.708431999996</v>
      </c>
      <c r="AH1093" s="295">
        <f t="shared" si="537"/>
        <v>32372.543399999995</v>
      </c>
    </row>
    <row r="1094" spans="2:34" x14ac:dyDescent="0.25">
      <c r="B1094" s="256" t="s">
        <v>413</v>
      </c>
      <c r="C1094" s="295">
        <f t="shared" ref="C1094:AH1094" si="538">C525*C$576</f>
        <v>2086.4994522239999</v>
      </c>
      <c r="D1094" s="295">
        <f t="shared" si="538"/>
        <v>2087.5054203360005</v>
      </c>
      <c r="E1094" s="295">
        <f t="shared" si="538"/>
        <v>2505.5034090623662</v>
      </c>
      <c r="F1094" s="295">
        <f t="shared" si="538"/>
        <v>2922.801999510425</v>
      </c>
      <c r="G1094" s="295">
        <f t="shared" si="538"/>
        <v>3339.0641101567553</v>
      </c>
      <c r="H1094" s="295">
        <f t="shared" si="538"/>
        <v>3753.9949476096135</v>
      </c>
      <c r="I1094" s="295">
        <f t="shared" si="538"/>
        <v>4167.3347419199999</v>
      </c>
      <c r="J1094" s="295">
        <f t="shared" si="538"/>
        <v>5139.7914566142526</v>
      </c>
      <c r="K1094" s="295">
        <f t="shared" si="538"/>
        <v>6108.3630627134889</v>
      </c>
      <c r="L1094" s="295">
        <f t="shared" si="538"/>
        <v>7072.2530977279266</v>
      </c>
      <c r="M1094" s="295">
        <f t="shared" si="538"/>
        <v>8030.6031913919633</v>
      </c>
      <c r="N1094" s="295">
        <f t="shared" si="538"/>
        <v>8982.6221344000005</v>
      </c>
      <c r="O1094" s="295">
        <f t="shared" si="538"/>
        <v>9183.8383238800525</v>
      </c>
      <c r="P1094" s="295">
        <f t="shared" si="538"/>
        <v>9828.2030580800783</v>
      </c>
      <c r="Q1094" s="295">
        <f t="shared" si="538"/>
        <v>10243.559932080052</v>
      </c>
      <c r="R1094" s="295">
        <f t="shared" si="538"/>
        <v>10653.898020480026</v>
      </c>
      <c r="S1094" s="295">
        <f t="shared" si="538"/>
        <v>11059.118078000001</v>
      </c>
      <c r="T1094" s="295">
        <f t="shared" si="538"/>
        <v>11459.183199360101</v>
      </c>
      <c r="U1094" s="295">
        <f t="shared" si="538"/>
        <v>11853.988154640076</v>
      </c>
      <c r="V1094" s="295">
        <f t="shared" si="538"/>
        <v>12243.684720960051</v>
      </c>
      <c r="W1094" s="295">
        <f t="shared" si="538"/>
        <v>12628.446868480025</v>
      </c>
      <c r="X1094" s="295">
        <f t="shared" si="538"/>
        <v>13008.457876800003</v>
      </c>
      <c r="Y1094" s="295">
        <f t="shared" si="538"/>
        <v>12952.102516800001</v>
      </c>
      <c r="Z1094" s="295">
        <f t="shared" si="538"/>
        <v>12894.974140800001</v>
      </c>
      <c r="AA1094" s="295">
        <f t="shared" si="538"/>
        <v>12837.284704799999</v>
      </c>
      <c r="AB1094" s="295">
        <f t="shared" si="538"/>
        <v>12779.2087608</v>
      </c>
      <c r="AC1094" s="295">
        <f t="shared" si="538"/>
        <v>12720.826104000002</v>
      </c>
      <c r="AD1094" s="295">
        <f t="shared" si="538"/>
        <v>12662.3237544</v>
      </c>
      <c r="AE1094" s="295">
        <f t="shared" si="538"/>
        <v>12603.681763200002</v>
      </c>
      <c r="AF1094" s="295">
        <f t="shared" si="538"/>
        <v>12544.945015200001</v>
      </c>
      <c r="AG1094" s="295">
        <f t="shared" si="538"/>
        <v>12486.1434336</v>
      </c>
      <c r="AH1094" s="295">
        <f t="shared" si="538"/>
        <v>12427.222159200001</v>
      </c>
    </row>
    <row r="1095" spans="2:34" x14ac:dyDescent="0.25">
      <c r="B1095" s="256" t="s">
        <v>445</v>
      </c>
      <c r="C1095" s="295">
        <f t="shared" ref="C1095:AH1095" si="539">C526*C$576</f>
        <v>571.41366998400008</v>
      </c>
      <c r="D1095" s="295">
        <f t="shared" si="539"/>
        <v>571.49009107200004</v>
      </c>
      <c r="E1095" s="295">
        <f t="shared" si="539"/>
        <v>685.71916536959077</v>
      </c>
      <c r="F1095" s="295">
        <f t="shared" si="539"/>
        <v>799.73937368640691</v>
      </c>
      <c r="G1095" s="295">
        <f t="shared" si="539"/>
        <v>913.47632916478756</v>
      </c>
      <c r="H1095" s="295">
        <f t="shared" si="539"/>
        <v>1026.8434395648037</v>
      </c>
      <c r="I1095" s="295">
        <f t="shared" si="539"/>
        <v>1139.7556520640003</v>
      </c>
      <c r="J1095" s="295">
        <f t="shared" si="539"/>
        <v>1405.5677352575594</v>
      </c>
      <c r="K1095" s="295">
        <f t="shared" si="539"/>
        <v>1670.3673884351695</v>
      </c>
      <c r="L1095" s="295">
        <f t="shared" si="539"/>
        <v>1934.0158440959799</v>
      </c>
      <c r="M1095" s="295">
        <f t="shared" si="539"/>
        <v>2196.43845004799</v>
      </c>
      <c r="N1095" s="295">
        <f t="shared" si="539"/>
        <v>2457.5714352</v>
      </c>
      <c r="O1095" s="295">
        <f t="shared" si="539"/>
        <v>2513.7588031200144</v>
      </c>
      <c r="P1095" s="295">
        <f t="shared" si="539"/>
        <v>2691.755098560021</v>
      </c>
      <c r="Q1095" s="295">
        <f t="shared" si="539"/>
        <v>2807.6214319200139</v>
      </c>
      <c r="R1095" s="295">
        <f t="shared" si="539"/>
        <v>2922.6813638400072</v>
      </c>
      <c r="S1095" s="295">
        <f t="shared" si="539"/>
        <v>3036.9210300000004</v>
      </c>
      <c r="T1095" s="295">
        <f t="shared" si="539"/>
        <v>3150.3556094400278</v>
      </c>
      <c r="U1095" s="295">
        <f t="shared" si="539"/>
        <v>3262.9440470400209</v>
      </c>
      <c r="V1095" s="295">
        <f t="shared" si="539"/>
        <v>3374.6945299200142</v>
      </c>
      <c r="W1095" s="295">
        <f t="shared" si="539"/>
        <v>3485.5385731200072</v>
      </c>
      <c r="X1095" s="295">
        <f t="shared" si="539"/>
        <v>3595.4962560000004</v>
      </c>
      <c r="Y1095" s="295">
        <f t="shared" si="539"/>
        <v>3584.999412000001</v>
      </c>
      <c r="Z1095" s="295">
        <f t="shared" si="539"/>
        <v>3574.2426120000005</v>
      </c>
      <c r="AA1095" s="295">
        <f t="shared" si="539"/>
        <v>3563.2419912</v>
      </c>
      <c r="AB1095" s="295">
        <f t="shared" si="539"/>
        <v>3551.9383872000003</v>
      </c>
      <c r="AC1095" s="295">
        <f t="shared" si="539"/>
        <v>3540.3102864000002</v>
      </c>
      <c r="AD1095" s="295">
        <f t="shared" si="539"/>
        <v>3528.3164544000001</v>
      </c>
      <c r="AE1095" s="295">
        <f t="shared" si="539"/>
        <v>3516.0321888000003</v>
      </c>
      <c r="AF1095" s="295">
        <f t="shared" si="539"/>
        <v>3503.4054984000004</v>
      </c>
      <c r="AG1095" s="295">
        <f t="shared" si="539"/>
        <v>3490.5045096000003</v>
      </c>
      <c r="AH1095" s="295">
        <f t="shared" si="539"/>
        <v>3477.3112944000004</v>
      </c>
    </row>
    <row r="1096" spans="2:34" x14ac:dyDescent="0.25">
      <c r="B1096" s="256" t="s">
        <v>382</v>
      </c>
      <c r="C1096" s="295">
        <f t="shared" ref="C1096:AH1096" si="540">C527*C$576</f>
        <v>117.577699056</v>
      </c>
      <c r="D1096" s="295">
        <f t="shared" si="540"/>
        <v>120.57181660800001</v>
      </c>
      <c r="E1096" s="295">
        <f t="shared" si="540"/>
        <v>148.29175958399799</v>
      </c>
      <c r="F1096" s="295">
        <f t="shared" si="540"/>
        <v>177.22634146560145</v>
      </c>
      <c r="G1096" s="295">
        <f t="shared" si="540"/>
        <v>207.38974556159718</v>
      </c>
      <c r="H1096" s="295">
        <f t="shared" si="540"/>
        <v>238.81346303040081</v>
      </c>
      <c r="I1096" s="295">
        <f t="shared" si="540"/>
        <v>271.52680838399999</v>
      </c>
      <c r="J1096" s="295">
        <f t="shared" si="540"/>
        <v>342.98763609599013</v>
      </c>
      <c r="K1096" s="295">
        <f t="shared" si="540"/>
        <v>417.48402159359239</v>
      </c>
      <c r="L1096" s="295">
        <f t="shared" si="540"/>
        <v>495.07918225919474</v>
      </c>
      <c r="M1096" s="295">
        <f t="shared" si="540"/>
        <v>575.84800327679727</v>
      </c>
      <c r="N1096" s="295">
        <f t="shared" si="540"/>
        <v>659.86500959999989</v>
      </c>
      <c r="O1096" s="295">
        <f t="shared" si="540"/>
        <v>691.24764096000376</v>
      </c>
      <c r="P1096" s="295">
        <f t="shared" si="540"/>
        <v>758.02779360000579</v>
      </c>
      <c r="Q1096" s="295">
        <f t="shared" si="540"/>
        <v>809.69051880000404</v>
      </c>
      <c r="R1096" s="295">
        <f t="shared" si="540"/>
        <v>863.11417536000192</v>
      </c>
      <c r="S1096" s="295">
        <f t="shared" si="540"/>
        <v>918.34711200000004</v>
      </c>
      <c r="T1096" s="295">
        <f t="shared" si="540"/>
        <v>975.41432352000834</v>
      </c>
      <c r="U1096" s="295">
        <f t="shared" si="540"/>
        <v>1034.3454602400066</v>
      </c>
      <c r="V1096" s="295">
        <f t="shared" si="540"/>
        <v>1095.1407129600045</v>
      </c>
      <c r="W1096" s="295">
        <f t="shared" si="540"/>
        <v>1157.7866875200023</v>
      </c>
      <c r="X1096" s="295">
        <f t="shared" si="540"/>
        <v>1222.2502992</v>
      </c>
      <c r="Y1096" s="295">
        <f t="shared" si="540"/>
        <v>1246.9985855999998</v>
      </c>
      <c r="Z1096" s="295">
        <f t="shared" si="540"/>
        <v>1271.9311847999998</v>
      </c>
      <c r="AA1096" s="295">
        <f t="shared" si="540"/>
        <v>1297.0412279999998</v>
      </c>
      <c r="AB1096" s="295">
        <f t="shared" si="540"/>
        <v>1322.3218463999997</v>
      </c>
      <c r="AC1096" s="295">
        <f t="shared" si="540"/>
        <v>1347.7512887999997</v>
      </c>
      <c r="AD1096" s="295">
        <f t="shared" si="540"/>
        <v>1373.3272655999999</v>
      </c>
      <c r="AE1096" s="295">
        <f t="shared" si="540"/>
        <v>1399.0429079999999</v>
      </c>
      <c r="AF1096" s="295">
        <f t="shared" si="540"/>
        <v>1424.8879127999999</v>
      </c>
      <c r="AG1096" s="295">
        <f t="shared" si="540"/>
        <v>1450.8851759999998</v>
      </c>
      <c r="AH1096" s="295">
        <f t="shared" si="540"/>
        <v>1477.0369871999997</v>
      </c>
    </row>
    <row r="1097" spans="2:34" x14ac:dyDescent="0.25">
      <c r="B1097" s="256" t="s">
        <v>230</v>
      </c>
      <c r="C1097" s="295">
        <f t="shared" ref="C1097:AH1097" si="541">C528*C$576</f>
        <v>31979.372307903999</v>
      </c>
      <c r="D1097" s="295">
        <f t="shared" si="541"/>
        <v>32389.187313280006</v>
      </c>
      <c r="E1097" s="295">
        <f t="shared" si="541"/>
        <v>39347.585423461867</v>
      </c>
      <c r="F1097" s="295">
        <f t="shared" si="541"/>
        <v>46451.515391411594</v>
      </c>
      <c r="G1097" s="295">
        <f t="shared" si="541"/>
        <v>53696.087548722477</v>
      </c>
      <c r="H1097" s="295">
        <f t="shared" si="541"/>
        <v>61078.035708749019</v>
      </c>
      <c r="I1097" s="295">
        <f t="shared" si="541"/>
        <v>68594.596544767992</v>
      </c>
      <c r="J1097" s="295">
        <f t="shared" si="541"/>
        <v>85583.741490685541</v>
      </c>
      <c r="K1097" s="295">
        <f t="shared" si="541"/>
        <v>102888.19947194694</v>
      </c>
      <c r="L1097" s="295">
        <f t="shared" si="541"/>
        <v>120498.95549009794</v>
      </c>
      <c r="M1097" s="295">
        <f t="shared" si="541"/>
        <v>138407.66324421056</v>
      </c>
      <c r="N1097" s="295">
        <f t="shared" si="541"/>
        <v>156606.14009599999</v>
      </c>
      <c r="O1097" s="295">
        <f t="shared" si="541"/>
        <v>161970.80454800089</v>
      </c>
      <c r="P1097" s="295">
        <f t="shared" si="541"/>
        <v>175348.98910144137</v>
      </c>
      <c r="Q1097" s="295">
        <f t="shared" si="541"/>
        <v>184884.24613568094</v>
      </c>
      <c r="R1097" s="295">
        <f t="shared" si="541"/>
        <v>194521.34569728046</v>
      </c>
      <c r="S1097" s="295">
        <f t="shared" si="541"/>
        <v>204254.72076799997</v>
      </c>
      <c r="T1097" s="295">
        <f t="shared" si="541"/>
        <v>214079.45325312187</v>
      </c>
      <c r="U1097" s="295">
        <f t="shared" si="541"/>
        <v>223991.37750528145</v>
      </c>
      <c r="V1097" s="295">
        <f t="shared" si="541"/>
        <v>233986.36254336094</v>
      </c>
      <c r="W1097" s="295">
        <f t="shared" si="541"/>
        <v>244060.6987235205</v>
      </c>
      <c r="X1097" s="295">
        <f t="shared" si="541"/>
        <v>254210.28984960003</v>
      </c>
      <c r="Y1097" s="295">
        <f t="shared" si="541"/>
        <v>255900.47206080001</v>
      </c>
      <c r="Z1097" s="295">
        <f t="shared" si="541"/>
        <v>257546.2161888</v>
      </c>
      <c r="AA1097" s="295">
        <f t="shared" si="541"/>
        <v>259146.26142719999</v>
      </c>
      <c r="AB1097" s="295">
        <f t="shared" si="541"/>
        <v>260699.09765760001</v>
      </c>
      <c r="AC1097" s="295">
        <f t="shared" si="541"/>
        <v>262203.37503360002</v>
      </c>
      <c r="AD1097" s="295">
        <f t="shared" si="541"/>
        <v>263658.5308224</v>
      </c>
      <c r="AE1097" s="295">
        <f t="shared" si="541"/>
        <v>265063.88119680004</v>
      </c>
      <c r="AF1097" s="295">
        <f t="shared" si="541"/>
        <v>266417.86261439999</v>
      </c>
      <c r="AG1097" s="295">
        <f t="shared" si="541"/>
        <v>267718.57318080001</v>
      </c>
      <c r="AH1097" s="295">
        <f t="shared" si="541"/>
        <v>268964.58469439996</v>
      </c>
    </row>
    <row r="1098" spans="2:34" x14ac:dyDescent="0.25">
      <c r="B1098" s="256" t="s">
        <v>446</v>
      </c>
      <c r="C1098" s="295">
        <f t="shared" ref="C1098:AH1098" si="542">C529*C$576</f>
        <v>47246.025976672005</v>
      </c>
      <c r="D1098" s="295">
        <f t="shared" si="542"/>
        <v>47264.223115568006</v>
      </c>
      <c r="E1098" s="295">
        <f t="shared" si="542"/>
        <v>56705.45618286643</v>
      </c>
      <c r="F1098" s="295">
        <f t="shared" si="542"/>
        <v>66119.478355997358</v>
      </c>
      <c r="G1098" s="295">
        <f t="shared" si="542"/>
        <v>75500.642365541382</v>
      </c>
      <c r="H1098" s="295">
        <f t="shared" si="542"/>
        <v>84849.769463414705</v>
      </c>
      <c r="I1098" s="295">
        <f t="shared" si="542"/>
        <v>94169.202097824003</v>
      </c>
      <c r="J1098" s="295">
        <f t="shared" si="542"/>
        <v>116132.56915026865</v>
      </c>
      <c r="K1098" s="295">
        <f t="shared" si="542"/>
        <v>138021.9693819175</v>
      </c>
      <c r="L1098" s="295">
        <f t="shared" si="542"/>
        <v>159831.12901396313</v>
      </c>
      <c r="M1098" s="295">
        <f t="shared" si="542"/>
        <v>181555.36107544877</v>
      </c>
      <c r="N1098" s="295">
        <f t="shared" si="542"/>
        <v>203190.74209439996</v>
      </c>
      <c r="O1098" s="295">
        <f t="shared" si="542"/>
        <v>207898.59827244116</v>
      </c>
      <c r="P1098" s="295">
        <f t="shared" si="542"/>
        <v>222694.3779244817</v>
      </c>
      <c r="Q1098" s="295">
        <f t="shared" si="542"/>
        <v>232363.13425112117</v>
      </c>
      <c r="R1098" s="295">
        <f t="shared" si="542"/>
        <v>241971.75676992058</v>
      </c>
      <c r="S1098" s="295">
        <f t="shared" si="542"/>
        <v>251516.264968</v>
      </c>
      <c r="T1098" s="295">
        <f t="shared" si="542"/>
        <v>260993.07214240229</v>
      </c>
      <c r="U1098" s="295">
        <f t="shared" si="542"/>
        <v>270399.15747216175</v>
      </c>
      <c r="V1098" s="295">
        <f t="shared" si="542"/>
        <v>279731.17928672116</v>
      </c>
      <c r="W1098" s="295">
        <f t="shared" si="542"/>
        <v>288985.77921376057</v>
      </c>
      <c r="X1098" s="295">
        <f t="shared" si="542"/>
        <v>298158.65479199996</v>
      </c>
      <c r="Y1098" s="295">
        <f t="shared" si="542"/>
        <v>297333.95484719996</v>
      </c>
      <c r="Z1098" s="295">
        <f t="shared" si="542"/>
        <v>296473.58126159996</v>
      </c>
      <c r="AA1098" s="295">
        <f t="shared" si="542"/>
        <v>295572.17408880003</v>
      </c>
      <c r="AB1098" s="295">
        <f t="shared" si="542"/>
        <v>294623.10756480001</v>
      </c>
      <c r="AC1098" s="295">
        <f t="shared" si="542"/>
        <v>293620.8371448</v>
      </c>
      <c r="AD1098" s="295">
        <f t="shared" si="542"/>
        <v>292563.41795279999</v>
      </c>
      <c r="AE1098" s="295">
        <f t="shared" si="542"/>
        <v>291448.5293232</v>
      </c>
      <c r="AF1098" s="295">
        <f t="shared" si="542"/>
        <v>290269.64438399998</v>
      </c>
      <c r="AG1098" s="295">
        <f t="shared" si="542"/>
        <v>289019.49786959996</v>
      </c>
      <c r="AH1098" s="295">
        <f t="shared" si="542"/>
        <v>287692.70346240001</v>
      </c>
    </row>
    <row r="1099" spans="2:34" x14ac:dyDescent="0.25">
      <c r="B1099" s="256" t="s">
        <v>294</v>
      </c>
      <c r="C1099" s="295">
        <f t="shared" ref="C1099:AH1099" si="543">C530*C$576</f>
        <v>2322.7516971519999</v>
      </c>
      <c r="D1099" s="295">
        <f t="shared" si="543"/>
        <v>2332.5024959999996</v>
      </c>
      <c r="E1099" s="295">
        <f t="shared" si="543"/>
        <v>2809.9902575615611</v>
      </c>
      <c r="F1099" s="295">
        <f t="shared" si="543"/>
        <v>3290.2989493248278</v>
      </c>
      <c r="G1099" s="295">
        <f t="shared" si="543"/>
        <v>3773.0893694975484</v>
      </c>
      <c r="H1099" s="295">
        <f t="shared" si="543"/>
        <v>4258.0349955072143</v>
      </c>
      <c r="I1099" s="295">
        <f t="shared" si="543"/>
        <v>4744.8346196479997</v>
      </c>
      <c r="J1099" s="295">
        <f t="shared" si="543"/>
        <v>5874.3686475774302</v>
      </c>
      <c r="K1099" s="295">
        <f t="shared" si="543"/>
        <v>7008.2237734910714</v>
      </c>
      <c r="L1099" s="295">
        <f t="shared" si="543"/>
        <v>8145.7820573695135</v>
      </c>
      <c r="M1099" s="295">
        <f t="shared" si="543"/>
        <v>9286.5622306815567</v>
      </c>
      <c r="N1099" s="295">
        <f t="shared" si="543"/>
        <v>10430.101324799998</v>
      </c>
      <c r="O1099" s="295">
        <f t="shared" si="543"/>
        <v>10708.761254080058</v>
      </c>
      <c r="P1099" s="295">
        <f t="shared" si="543"/>
        <v>11509.623980800088</v>
      </c>
      <c r="Q1099" s="295">
        <f t="shared" si="543"/>
        <v>12048.651347200059</v>
      </c>
      <c r="R1099" s="295">
        <f t="shared" si="543"/>
        <v>12586.456304640025</v>
      </c>
      <c r="S1099" s="295">
        <f t="shared" si="543"/>
        <v>13122.457887999997</v>
      </c>
      <c r="T1099" s="295">
        <f t="shared" si="543"/>
        <v>13656.227536640121</v>
      </c>
      <c r="U1099" s="295">
        <f t="shared" si="543"/>
        <v>14187.411187200089</v>
      </c>
      <c r="V1099" s="295">
        <f t="shared" si="543"/>
        <v>14715.571422720059</v>
      </c>
      <c r="W1099" s="295">
        <f t="shared" si="543"/>
        <v>15240.278072320025</v>
      </c>
      <c r="X1099" s="295">
        <f t="shared" si="543"/>
        <v>15761.107027199996</v>
      </c>
      <c r="Y1099" s="295">
        <f t="shared" si="543"/>
        <v>15752.563046399999</v>
      </c>
      <c r="Z1099" s="295">
        <f t="shared" si="543"/>
        <v>15740.128204799998</v>
      </c>
      <c r="AA1099" s="295">
        <f t="shared" si="543"/>
        <v>15723.720806399997</v>
      </c>
      <c r="AB1099" s="295">
        <f t="shared" si="543"/>
        <v>15703.255603199996</v>
      </c>
      <c r="AC1099" s="295">
        <f t="shared" si="543"/>
        <v>15678.674342399994</v>
      </c>
      <c r="AD1099" s="295">
        <f t="shared" si="543"/>
        <v>15649.987679999998</v>
      </c>
      <c r="AE1099" s="295">
        <f t="shared" si="543"/>
        <v>15617.290099199996</v>
      </c>
      <c r="AF1099" s="295">
        <f t="shared" si="543"/>
        <v>15580.708761599999</v>
      </c>
      <c r="AG1099" s="295">
        <f t="shared" si="543"/>
        <v>15540.431923199998</v>
      </c>
      <c r="AH1099" s="295">
        <f t="shared" si="543"/>
        <v>15496.640025599998</v>
      </c>
    </row>
    <row r="1100" spans="2:34" x14ac:dyDescent="0.25">
      <c r="B1100" s="256" t="s">
        <v>255</v>
      </c>
      <c r="C1100" s="295">
        <f t="shared" ref="C1100:AH1100" si="544">C531*C$576</f>
        <v>11107.46620728</v>
      </c>
      <c r="D1100" s="295">
        <f t="shared" si="544"/>
        <v>11376.254349359999</v>
      </c>
      <c r="E1100" s="295">
        <f t="shared" si="544"/>
        <v>13981.538428127809</v>
      </c>
      <c r="F1100" s="295">
        <f t="shared" si="544"/>
        <v>16705.036809888141</v>
      </c>
      <c r="G1100" s="295">
        <f t="shared" si="544"/>
        <v>19549.428731519729</v>
      </c>
      <c r="H1100" s="295">
        <f t="shared" si="544"/>
        <v>22516.686611568071</v>
      </c>
      <c r="I1100" s="295">
        <f t="shared" si="544"/>
        <v>25608.532145759997</v>
      </c>
      <c r="J1100" s="295">
        <f t="shared" si="544"/>
        <v>32358.897115583062</v>
      </c>
      <c r="K1100" s="295">
        <f t="shared" si="544"/>
        <v>39400.818384095284</v>
      </c>
      <c r="L1100" s="295">
        <f t="shared" si="544"/>
        <v>46739.268707711504</v>
      </c>
      <c r="M1100" s="295">
        <f t="shared" si="544"/>
        <v>54379.344372383748</v>
      </c>
      <c r="N1100" s="295">
        <f t="shared" si="544"/>
        <v>62325.982967999997</v>
      </c>
      <c r="O1100" s="295">
        <f t="shared" si="544"/>
        <v>65296.013454000356</v>
      </c>
      <c r="P1100" s="295">
        <f t="shared" si="544"/>
        <v>71604.12734640055</v>
      </c>
      <c r="Q1100" s="295">
        <f t="shared" si="544"/>
        <v>76473.564376800379</v>
      </c>
      <c r="R1100" s="295">
        <f t="shared" si="544"/>
        <v>81497.646259200177</v>
      </c>
      <c r="S1100" s="295">
        <f t="shared" si="544"/>
        <v>86676.944099999979</v>
      </c>
      <c r="T1100" s="295">
        <f t="shared" si="544"/>
        <v>92012.178804000781</v>
      </c>
      <c r="U1100" s="295">
        <f t="shared" si="544"/>
        <v>97503.949000800596</v>
      </c>
      <c r="V1100" s="295">
        <f t="shared" si="544"/>
        <v>103152.4296432004</v>
      </c>
      <c r="W1100" s="295">
        <f t="shared" si="544"/>
        <v>108957.60719520021</v>
      </c>
      <c r="X1100" s="295">
        <f t="shared" si="544"/>
        <v>114919.416684</v>
      </c>
      <c r="Y1100" s="295">
        <f t="shared" si="544"/>
        <v>117133.38345599998</v>
      </c>
      <c r="Z1100" s="295">
        <f t="shared" si="544"/>
        <v>119355.94051199997</v>
      </c>
      <c r="AA1100" s="295">
        <f t="shared" si="544"/>
        <v>121586.43981599997</v>
      </c>
      <c r="AB1100" s="295">
        <f t="shared" si="544"/>
        <v>123824.35177199997</v>
      </c>
      <c r="AC1100" s="295">
        <f t="shared" si="544"/>
        <v>126069.20938799999</v>
      </c>
      <c r="AD1100" s="295">
        <f t="shared" si="544"/>
        <v>128320.45430399998</v>
      </c>
      <c r="AE1100" s="295">
        <f t="shared" si="544"/>
        <v>130577.52815999999</v>
      </c>
      <c r="AF1100" s="295">
        <f t="shared" si="544"/>
        <v>132839.85060000001</v>
      </c>
      <c r="AG1100" s="295">
        <f t="shared" si="544"/>
        <v>135106.90556400002</v>
      </c>
      <c r="AH1100" s="295">
        <f t="shared" si="544"/>
        <v>137378.25313199998</v>
      </c>
    </row>
    <row r="1101" spans="2:34" x14ac:dyDescent="0.25">
      <c r="B1101" s="256" t="s">
        <v>371</v>
      </c>
      <c r="C1101" s="295">
        <f t="shared" ref="C1101:AH1101" si="545">C532*C$576</f>
        <v>251.16741961600007</v>
      </c>
      <c r="D1101" s="295">
        <f t="shared" si="545"/>
        <v>253.44466028800002</v>
      </c>
      <c r="E1101" s="295">
        <f t="shared" si="545"/>
        <v>306.81080824319582</v>
      </c>
      <c r="F1101" s="295">
        <f t="shared" si="545"/>
        <v>360.99436074240299</v>
      </c>
      <c r="G1101" s="295">
        <f t="shared" si="545"/>
        <v>415.96040959999431</v>
      </c>
      <c r="H1101" s="295">
        <f t="shared" si="545"/>
        <v>471.6749971008017</v>
      </c>
      <c r="I1101" s="295">
        <f t="shared" si="545"/>
        <v>528.10727616000008</v>
      </c>
      <c r="J1101" s="295">
        <f t="shared" si="545"/>
        <v>656.91274063358105</v>
      </c>
      <c r="K1101" s="295">
        <f t="shared" si="545"/>
        <v>787.3918294527856</v>
      </c>
      <c r="L1101" s="295">
        <f t="shared" si="545"/>
        <v>919.44404070399037</v>
      </c>
      <c r="M1101" s="295">
        <f t="shared" si="545"/>
        <v>1052.9718328319952</v>
      </c>
      <c r="N1101" s="295">
        <f t="shared" si="545"/>
        <v>1187.8982816</v>
      </c>
      <c r="O1101" s="295">
        <f t="shared" si="545"/>
        <v>1224.9486884800067</v>
      </c>
      <c r="P1101" s="295">
        <f t="shared" si="545"/>
        <v>1322.1559824000103</v>
      </c>
      <c r="Q1101" s="295">
        <f t="shared" si="545"/>
        <v>1389.8685456000069</v>
      </c>
      <c r="R1101" s="295">
        <f t="shared" si="545"/>
        <v>1457.8735756800033</v>
      </c>
      <c r="S1101" s="295">
        <f t="shared" si="545"/>
        <v>1526.1812159999999</v>
      </c>
      <c r="T1101" s="295">
        <f t="shared" si="545"/>
        <v>1594.7202752000142</v>
      </c>
      <c r="U1101" s="295">
        <f t="shared" si="545"/>
        <v>1663.4222856000108</v>
      </c>
      <c r="V1101" s="295">
        <f t="shared" si="545"/>
        <v>1732.2649881600071</v>
      </c>
      <c r="W1101" s="295">
        <f t="shared" si="545"/>
        <v>1801.2240576000036</v>
      </c>
      <c r="X1101" s="295">
        <f t="shared" si="545"/>
        <v>1870.2270816</v>
      </c>
      <c r="Y1101" s="295">
        <f t="shared" si="545"/>
        <v>1876.6934736000001</v>
      </c>
      <c r="Z1101" s="295">
        <f t="shared" si="545"/>
        <v>1882.7513136000002</v>
      </c>
      <c r="AA1101" s="295">
        <f t="shared" si="545"/>
        <v>1888.3893312</v>
      </c>
      <c r="AB1101" s="295">
        <f t="shared" si="545"/>
        <v>1893.6131616000002</v>
      </c>
      <c r="AC1101" s="295">
        <f t="shared" si="545"/>
        <v>1898.4340752000001</v>
      </c>
      <c r="AD1101" s="295">
        <f t="shared" si="545"/>
        <v>1902.8182608</v>
      </c>
      <c r="AE1101" s="295">
        <f t="shared" si="545"/>
        <v>1906.8164352000001</v>
      </c>
      <c r="AF1101" s="295">
        <f t="shared" si="545"/>
        <v>1910.4567744000001</v>
      </c>
      <c r="AG1101" s="295">
        <f t="shared" si="545"/>
        <v>1913.7223728000001</v>
      </c>
      <c r="AH1101" s="295">
        <f t="shared" si="545"/>
        <v>1916.6273184000001</v>
      </c>
    </row>
    <row r="1102" spans="2:34" x14ac:dyDescent="0.25">
      <c r="B1102" s="256" t="s">
        <v>428</v>
      </c>
      <c r="C1102" s="295">
        <f t="shared" ref="C1102:AH1102" si="546">C533*C$576</f>
        <v>2112.6201599360002</v>
      </c>
      <c r="D1102" s="295">
        <f t="shared" si="546"/>
        <v>2125.8559379200001</v>
      </c>
      <c r="E1102" s="295">
        <f t="shared" si="546"/>
        <v>2566.4073946367648</v>
      </c>
      <c r="F1102" s="295">
        <f t="shared" si="546"/>
        <v>3011.473822156825</v>
      </c>
      <c r="G1102" s="295">
        <f t="shared" si="546"/>
        <v>3460.8418617343523</v>
      </c>
      <c r="H1102" s="295">
        <f t="shared" si="546"/>
        <v>3914.3714493312136</v>
      </c>
      <c r="I1102" s="295">
        <f t="shared" si="546"/>
        <v>4371.9307723520005</v>
      </c>
      <c r="J1102" s="295">
        <f t="shared" si="546"/>
        <v>5425.625963929444</v>
      </c>
      <c r="K1102" s="295">
        <f t="shared" si="546"/>
        <v>6488.8034621694815</v>
      </c>
      <c r="L1102" s="295">
        <f t="shared" si="546"/>
        <v>7560.8849412095215</v>
      </c>
      <c r="M1102" s="295">
        <f t="shared" si="546"/>
        <v>8641.0663136511612</v>
      </c>
      <c r="N1102" s="295">
        <f t="shared" si="546"/>
        <v>9728.5512896</v>
      </c>
      <c r="O1102" s="295">
        <f t="shared" si="546"/>
        <v>10011.951480960055</v>
      </c>
      <c r="P1102" s="295">
        <f t="shared" si="546"/>
        <v>10785.625593600083</v>
      </c>
      <c r="Q1102" s="295">
        <f t="shared" si="546"/>
        <v>11317.090104320056</v>
      </c>
      <c r="R1102" s="295">
        <f t="shared" si="546"/>
        <v>11850.847557120027</v>
      </c>
      <c r="S1102" s="295">
        <f t="shared" si="546"/>
        <v>12387.205688000002</v>
      </c>
      <c r="T1102" s="295">
        <f t="shared" si="546"/>
        <v>12926.228423680112</v>
      </c>
      <c r="U1102" s="295">
        <f t="shared" si="546"/>
        <v>13467.920431680086</v>
      </c>
      <c r="V1102" s="295">
        <f t="shared" si="546"/>
        <v>14012.611092480056</v>
      </c>
      <c r="W1102" s="295">
        <f t="shared" si="546"/>
        <v>14560.64118080003</v>
      </c>
      <c r="X1102" s="295">
        <f t="shared" si="546"/>
        <v>15112.386431999999</v>
      </c>
      <c r="Y1102" s="295">
        <f t="shared" si="546"/>
        <v>15162.622675199998</v>
      </c>
      <c r="Z1102" s="295">
        <f t="shared" si="546"/>
        <v>15213.486287999996</v>
      </c>
      <c r="AA1102" s="295">
        <f t="shared" si="546"/>
        <v>15264.960796799998</v>
      </c>
      <c r="AB1102" s="295">
        <f t="shared" si="546"/>
        <v>15316.983052800002</v>
      </c>
      <c r="AC1102" s="295">
        <f t="shared" si="546"/>
        <v>15369.454214400001</v>
      </c>
      <c r="AD1102" s="295">
        <f t="shared" si="546"/>
        <v>15422.361926399999</v>
      </c>
      <c r="AE1102" s="295">
        <f t="shared" si="546"/>
        <v>15475.6952064</v>
      </c>
      <c r="AF1102" s="295">
        <f t="shared" si="546"/>
        <v>15529.1520384</v>
      </c>
      <c r="AG1102" s="295">
        <f t="shared" si="546"/>
        <v>15582.382358399998</v>
      </c>
      <c r="AH1102" s="295">
        <f t="shared" si="546"/>
        <v>15635.091014400001</v>
      </c>
    </row>
    <row r="1103" spans="2:34" x14ac:dyDescent="0.25">
      <c r="B1103" s="256" t="s">
        <v>456</v>
      </c>
      <c r="C1103" s="295">
        <f t="shared" ref="C1103:AH1103" si="547">C534*C$576</f>
        <v>4710.81506352</v>
      </c>
      <c r="D1103" s="295">
        <f t="shared" si="547"/>
        <v>4745.5001417600006</v>
      </c>
      <c r="E1103" s="295">
        <f t="shared" si="547"/>
        <v>5734.6556040959222</v>
      </c>
      <c r="F1103" s="295">
        <f t="shared" si="547"/>
        <v>6735.0671987200558</v>
      </c>
      <c r="G1103" s="295">
        <f t="shared" si="547"/>
        <v>7746.2789427198941</v>
      </c>
      <c r="H1103" s="295">
        <f t="shared" si="547"/>
        <v>8768.1516724800294</v>
      </c>
      <c r="I1103" s="295">
        <f t="shared" si="547"/>
        <v>9800.5993017599994</v>
      </c>
      <c r="J1103" s="295">
        <f t="shared" si="547"/>
        <v>12172.310468351649</v>
      </c>
      <c r="K1103" s="295">
        <f t="shared" si="547"/>
        <v>14569.505812991734</v>
      </c>
      <c r="L1103" s="295">
        <f t="shared" si="547"/>
        <v>16990.87037849582</v>
      </c>
      <c r="M1103" s="295">
        <f t="shared" si="547"/>
        <v>19434.26709004791</v>
      </c>
      <c r="N1103" s="295">
        <f t="shared" si="547"/>
        <v>21897.311775999995</v>
      </c>
      <c r="O1103" s="295">
        <f t="shared" si="547"/>
        <v>22552.104136400125</v>
      </c>
      <c r="P1103" s="295">
        <f t="shared" si="547"/>
        <v>24312.152392000186</v>
      </c>
      <c r="Q1103" s="295">
        <f t="shared" si="547"/>
        <v>25527.02937520012</v>
      </c>
      <c r="R1103" s="295">
        <f t="shared" si="547"/>
        <v>26746.723468800061</v>
      </c>
      <c r="S1103" s="295">
        <f t="shared" si="547"/>
        <v>27971.123339999998</v>
      </c>
      <c r="T1103" s="295">
        <f t="shared" si="547"/>
        <v>29200.005369600254</v>
      </c>
      <c r="U1103" s="295">
        <f t="shared" si="547"/>
        <v>30432.852468000186</v>
      </c>
      <c r="V1103" s="295">
        <f t="shared" si="547"/>
        <v>31669.658675200128</v>
      </c>
      <c r="W1103" s="295">
        <f t="shared" si="547"/>
        <v>32910.543906400053</v>
      </c>
      <c r="X1103" s="295">
        <f t="shared" si="547"/>
        <v>34155.641903999996</v>
      </c>
      <c r="Y1103" s="295">
        <f t="shared" si="547"/>
        <v>34262.685888</v>
      </c>
      <c r="Z1103" s="295">
        <f t="shared" si="547"/>
        <v>34366.743911999998</v>
      </c>
      <c r="AA1103" s="295">
        <f t="shared" si="547"/>
        <v>34468.016231999994</v>
      </c>
      <c r="AB1103" s="295">
        <f t="shared" si="547"/>
        <v>34566.720983999992</v>
      </c>
      <c r="AC1103" s="295">
        <f t="shared" si="547"/>
        <v>34663.004783999997</v>
      </c>
      <c r="AD1103" s="295">
        <f t="shared" si="547"/>
        <v>34757.089343999993</v>
      </c>
      <c r="AE1103" s="295">
        <f t="shared" si="547"/>
        <v>34849.024728000004</v>
      </c>
      <c r="AF1103" s="295">
        <f t="shared" si="547"/>
        <v>34938.474792000001</v>
      </c>
      <c r="AG1103" s="295">
        <f t="shared" si="547"/>
        <v>35024.953199999996</v>
      </c>
      <c r="AH1103" s="295">
        <f t="shared" si="547"/>
        <v>35108.152415999997</v>
      </c>
    </row>
    <row r="1104" spans="2:34" x14ac:dyDescent="0.25">
      <c r="B1104" s="256" t="s">
        <v>274</v>
      </c>
      <c r="C1104" s="295">
        <f t="shared" ref="C1104:AH1104" si="548">C535*C$576</f>
        <v>9793.3395699840021</v>
      </c>
      <c r="D1104" s="295">
        <f t="shared" si="548"/>
        <v>10040.336928784</v>
      </c>
      <c r="E1104" s="295">
        <f t="shared" si="548"/>
        <v>12581.988831897432</v>
      </c>
      <c r="F1104" s="295">
        <f t="shared" si="548"/>
        <v>15553.751015017733</v>
      </c>
      <c r="G1104" s="295">
        <f t="shared" si="548"/>
        <v>18944.689904332539</v>
      </c>
      <c r="H1104" s="295">
        <f t="shared" si="548"/>
        <v>22631.716049212882</v>
      </c>
      <c r="I1104" s="295">
        <f t="shared" si="548"/>
        <v>26461.867044672003</v>
      </c>
      <c r="J1104" s="295">
        <f t="shared" si="548"/>
        <v>34049.86185729182</v>
      </c>
      <c r="K1104" s="295">
        <f t="shared" si="548"/>
        <v>41904.297851768846</v>
      </c>
      <c r="L1104" s="295">
        <f t="shared" si="548"/>
        <v>49939.790249394682</v>
      </c>
      <c r="M1104" s="295">
        <f t="shared" si="548"/>
        <v>58147.76369209573</v>
      </c>
      <c r="N1104" s="295">
        <f t="shared" si="548"/>
        <v>66542.031219199998</v>
      </c>
      <c r="O1104" s="295">
        <f t="shared" si="548"/>
        <v>69442.506693040385</v>
      </c>
      <c r="P1104" s="295">
        <f t="shared" si="548"/>
        <v>75653.230563680569</v>
      </c>
      <c r="Q1104" s="295">
        <f t="shared" si="548"/>
        <v>80120.02535544039</v>
      </c>
      <c r="R1104" s="295">
        <f t="shared" si="548"/>
        <v>84589.961095680206</v>
      </c>
      <c r="S1104" s="295">
        <f t="shared" si="548"/>
        <v>89111.186564000018</v>
      </c>
      <c r="T1104" s="295">
        <f t="shared" si="548"/>
        <v>93706.536869920834</v>
      </c>
      <c r="U1104" s="295">
        <f t="shared" si="548"/>
        <v>98376.183378720612</v>
      </c>
      <c r="V1104" s="295">
        <f t="shared" si="548"/>
        <v>103123.2054272004</v>
      </c>
      <c r="W1104" s="295">
        <f t="shared" si="548"/>
        <v>107940.26062424023</v>
      </c>
      <c r="X1104" s="295">
        <f t="shared" si="548"/>
        <v>112821.5049648</v>
      </c>
      <c r="Y1104" s="295">
        <f t="shared" si="548"/>
        <v>113975.95693679999</v>
      </c>
      <c r="Z1104" s="295">
        <f t="shared" si="548"/>
        <v>115136.00260079998</v>
      </c>
      <c r="AA1104" s="295">
        <f t="shared" si="548"/>
        <v>116296.5533808</v>
      </c>
      <c r="AB1104" s="295">
        <f t="shared" si="548"/>
        <v>117448.4722896</v>
      </c>
      <c r="AC1104" s="295">
        <f t="shared" si="548"/>
        <v>118584.32476799999</v>
      </c>
      <c r="AD1104" s="295">
        <f t="shared" si="548"/>
        <v>119702.9995608</v>
      </c>
      <c r="AE1104" s="295">
        <f t="shared" si="548"/>
        <v>120804.8371536</v>
      </c>
      <c r="AF1104" s="295">
        <f t="shared" si="548"/>
        <v>121884.8312856</v>
      </c>
      <c r="AG1104" s="295">
        <f t="shared" si="548"/>
        <v>122937.0926784</v>
      </c>
      <c r="AH1104" s="295">
        <f t="shared" si="548"/>
        <v>123956.68242</v>
      </c>
    </row>
    <row r="1105" spans="2:34" x14ac:dyDescent="0.25">
      <c r="B1105" s="256" t="s">
        <v>282</v>
      </c>
      <c r="C1105" s="295">
        <f t="shared" ref="C1105:AH1105" si="549">C536*C$576</f>
        <v>1958.6079209440002</v>
      </c>
      <c r="D1105" s="295">
        <f t="shared" si="549"/>
        <v>2004.1256381760004</v>
      </c>
      <c r="E1105" s="295">
        <f t="shared" si="549"/>
        <v>2458.4030423999666</v>
      </c>
      <c r="F1105" s="295">
        <f t="shared" si="549"/>
        <v>2929.2799702656257</v>
      </c>
      <c r="G1105" s="295">
        <f t="shared" si="549"/>
        <v>3416.3894542335538</v>
      </c>
      <c r="H1105" s="295">
        <f t="shared" si="549"/>
        <v>3919.6704731328145</v>
      </c>
      <c r="I1105" s="295">
        <f t="shared" si="549"/>
        <v>4439.2326297280015</v>
      </c>
      <c r="J1105" s="295">
        <f t="shared" si="549"/>
        <v>5584.3853646590396</v>
      </c>
      <c r="K1105" s="295">
        <f t="shared" si="549"/>
        <v>6767.7358032958782</v>
      </c>
      <c r="L1105" s="295">
        <f t="shared" si="549"/>
        <v>7989.9994698495184</v>
      </c>
      <c r="M1105" s="295">
        <f t="shared" si="549"/>
        <v>9252.9659897791589</v>
      </c>
      <c r="N1105" s="295">
        <f t="shared" si="549"/>
        <v>10558.808664000002</v>
      </c>
      <c r="O1105" s="295">
        <f t="shared" si="549"/>
        <v>11017.043358600062</v>
      </c>
      <c r="P1105" s="295">
        <f t="shared" si="549"/>
        <v>12036.027050080094</v>
      </c>
      <c r="Q1105" s="295">
        <f t="shared" si="549"/>
        <v>12810.776066480066</v>
      </c>
      <c r="R1105" s="295">
        <f t="shared" si="549"/>
        <v>13611.097843200034</v>
      </c>
      <c r="S1105" s="295">
        <f t="shared" si="549"/>
        <v>14437.934850000001</v>
      </c>
      <c r="T1105" s="295">
        <f t="shared" si="549"/>
        <v>15292.173370240136</v>
      </c>
      <c r="U1105" s="295">
        <f t="shared" si="549"/>
        <v>16174.095569280105</v>
      </c>
      <c r="V1105" s="295">
        <f t="shared" si="549"/>
        <v>17082.883820800074</v>
      </c>
      <c r="W1105" s="295">
        <f t="shared" si="549"/>
        <v>18016.857009440042</v>
      </c>
      <c r="X1105" s="295">
        <f t="shared" si="549"/>
        <v>18974.391211200003</v>
      </c>
      <c r="Y1105" s="295">
        <f t="shared" si="549"/>
        <v>19311.389016000005</v>
      </c>
      <c r="Z1105" s="295">
        <f t="shared" si="549"/>
        <v>19648.726680000003</v>
      </c>
      <c r="AA1105" s="295">
        <f t="shared" si="549"/>
        <v>19984.613090400002</v>
      </c>
      <c r="AB1105" s="295">
        <f t="shared" si="549"/>
        <v>20317.117353600002</v>
      </c>
      <c r="AC1105" s="295">
        <f t="shared" si="549"/>
        <v>20644.795068000003</v>
      </c>
      <c r="AD1105" s="295">
        <f t="shared" si="549"/>
        <v>20966.907588000002</v>
      </c>
      <c r="AE1105" s="295">
        <f t="shared" si="549"/>
        <v>21283.628954400003</v>
      </c>
      <c r="AF1105" s="295">
        <f t="shared" si="549"/>
        <v>21595.828000800004</v>
      </c>
      <c r="AG1105" s="295">
        <f t="shared" si="549"/>
        <v>21904.820311200005</v>
      </c>
      <c r="AH1105" s="295">
        <f t="shared" si="549"/>
        <v>22211.7803184</v>
      </c>
    </row>
    <row r="1106" spans="2:34" x14ac:dyDescent="0.25">
      <c r="B1106" s="256" t="s">
        <v>316</v>
      </c>
      <c r="C1106" s="295">
        <f t="shared" ref="C1106:AH1106" si="550">C537*C$576</f>
        <v>26109.035870352007</v>
      </c>
      <c r="D1106" s="295">
        <f t="shared" si="550"/>
        <v>26174.433350176005</v>
      </c>
      <c r="E1106" s="295">
        <f t="shared" si="550"/>
        <v>31477.208271897172</v>
      </c>
      <c r="F1106" s="295">
        <f t="shared" si="550"/>
        <v>36790.269074182717</v>
      </c>
      <c r="G1106" s="295">
        <f t="shared" si="550"/>
        <v>42108.799059788231</v>
      </c>
      <c r="H1106" s="295">
        <f t="shared" si="550"/>
        <v>47428.581368678577</v>
      </c>
      <c r="I1106" s="295">
        <f t="shared" si="550"/>
        <v>52745.573737088009</v>
      </c>
      <c r="J1106" s="295">
        <f t="shared" si="550"/>
        <v>65168.866688138929</v>
      </c>
      <c r="K1106" s="295">
        <f t="shared" si="550"/>
        <v>77584.887676939397</v>
      </c>
      <c r="L1106" s="295">
        <f t="shared" si="550"/>
        <v>89983.624117093481</v>
      </c>
      <c r="M1106" s="295">
        <f t="shared" si="550"/>
        <v>102355.53772513234</v>
      </c>
      <c r="N1106" s="295">
        <f t="shared" si="550"/>
        <v>114691.37330720002</v>
      </c>
      <c r="O1106" s="295">
        <f t="shared" si="550"/>
        <v>117469.66836988067</v>
      </c>
      <c r="P1106" s="295">
        <f t="shared" si="550"/>
        <v>125936.97089600097</v>
      </c>
      <c r="Q1106" s="295">
        <f t="shared" si="550"/>
        <v>131493.80598896067</v>
      </c>
      <c r="R1106" s="295">
        <f t="shared" si="550"/>
        <v>137001.01137984032</v>
      </c>
      <c r="S1106" s="295">
        <f t="shared" si="550"/>
        <v>142454.39025600001</v>
      </c>
      <c r="T1106" s="295">
        <f t="shared" si="550"/>
        <v>147850.18030640131</v>
      </c>
      <c r="U1106" s="295">
        <f t="shared" si="550"/>
        <v>153184.35460608097</v>
      </c>
      <c r="V1106" s="295">
        <f t="shared" si="550"/>
        <v>158451.95527168069</v>
      </c>
      <c r="W1106" s="295">
        <f t="shared" si="550"/>
        <v>163647.73111088036</v>
      </c>
      <c r="X1106" s="295">
        <f t="shared" si="550"/>
        <v>168766.68625200004</v>
      </c>
      <c r="Y1106" s="295">
        <f t="shared" si="550"/>
        <v>168198.05001360003</v>
      </c>
      <c r="Z1106" s="295">
        <f t="shared" si="550"/>
        <v>167585.97991920001</v>
      </c>
      <c r="AA1106" s="295">
        <f t="shared" si="550"/>
        <v>166931.29524480004</v>
      </c>
      <c r="AB1106" s="295">
        <f t="shared" si="550"/>
        <v>166235.1649872</v>
      </c>
      <c r="AC1106" s="295">
        <f t="shared" si="550"/>
        <v>165498.81928320002</v>
      </c>
      <c r="AD1106" s="295">
        <f t="shared" si="550"/>
        <v>164723.51028000005</v>
      </c>
      <c r="AE1106" s="295">
        <f t="shared" si="550"/>
        <v>163910.59773120005</v>
      </c>
      <c r="AF1106" s="295">
        <f t="shared" si="550"/>
        <v>163061.7593184</v>
      </c>
      <c r="AG1106" s="295">
        <f t="shared" si="550"/>
        <v>162178.91728320002</v>
      </c>
      <c r="AH1106" s="295">
        <f t="shared" si="550"/>
        <v>161264.07212640005</v>
      </c>
    </row>
    <row r="1107" spans="2:34" x14ac:dyDescent="0.25">
      <c r="B1107" s="256" t="s">
        <v>317</v>
      </c>
      <c r="C1107" s="295">
        <f t="shared" ref="C1107:AH1107" si="551">C538*C$576</f>
        <v>396.39817728000003</v>
      </c>
      <c r="D1107" s="295">
        <f t="shared" si="551"/>
        <v>404.16048444799998</v>
      </c>
      <c r="E1107" s="295">
        <f t="shared" si="551"/>
        <v>494.34818159999332</v>
      </c>
      <c r="F1107" s="295">
        <f t="shared" si="551"/>
        <v>587.70719904960504</v>
      </c>
      <c r="G1107" s="295">
        <f t="shared" si="551"/>
        <v>684.23416481279071</v>
      </c>
      <c r="H1107" s="295">
        <f t="shared" si="551"/>
        <v>783.9463679712029</v>
      </c>
      <c r="I1107" s="295">
        <f t="shared" si="551"/>
        <v>886.83730979200016</v>
      </c>
      <c r="J1107" s="295">
        <f t="shared" si="551"/>
        <v>1114.5395204607678</v>
      </c>
      <c r="K1107" s="295">
        <f t="shared" si="551"/>
        <v>1349.5941863039754</v>
      </c>
      <c r="L1107" s="295">
        <f t="shared" si="551"/>
        <v>1591.9178580479836</v>
      </c>
      <c r="M1107" s="295">
        <f t="shared" si="551"/>
        <v>1841.4001372031914</v>
      </c>
      <c r="N1107" s="295">
        <f t="shared" si="551"/>
        <v>2097.9058351999997</v>
      </c>
      <c r="O1107" s="295">
        <f t="shared" si="551"/>
        <v>2184.4149510400121</v>
      </c>
      <c r="P1107" s="295">
        <f t="shared" si="551"/>
        <v>2380.3890633600186</v>
      </c>
      <c r="Q1107" s="295">
        <f t="shared" si="551"/>
        <v>2525.9378872000125</v>
      </c>
      <c r="R1107" s="295">
        <f t="shared" si="551"/>
        <v>2674.2242822400067</v>
      </c>
      <c r="S1107" s="295">
        <f t="shared" si="551"/>
        <v>2825.1328280000002</v>
      </c>
      <c r="T1107" s="295">
        <f t="shared" si="551"/>
        <v>2978.6143441600261</v>
      </c>
      <c r="U1107" s="295">
        <f t="shared" si="551"/>
        <v>3134.5778671200196</v>
      </c>
      <c r="V1107" s="295">
        <f t="shared" si="551"/>
        <v>3293.0017388800138</v>
      </c>
      <c r="W1107" s="295">
        <f t="shared" si="551"/>
        <v>3453.8403110400068</v>
      </c>
      <c r="X1107" s="295">
        <f t="shared" si="551"/>
        <v>3617.1145751999998</v>
      </c>
      <c r="Y1107" s="295">
        <f t="shared" si="551"/>
        <v>3660.7011336000005</v>
      </c>
      <c r="Z1107" s="295">
        <f t="shared" si="551"/>
        <v>3703.7299151999996</v>
      </c>
      <c r="AA1107" s="295">
        <f t="shared" si="551"/>
        <v>3746.3448624000002</v>
      </c>
      <c r="AB1107" s="295">
        <f t="shared" si="551"/>
        <v>3788.6299416000002</v>
      </c>
      <c r="AC1107" s="295">
        <f t="shared" si="551"/>
        <v>3830.6771159999998</v>
      </c>
      <c r="AD1107" s="295">
        <f t="shared" si="551"/>
        <v>3872.5443624</v>
      </c>
      <c r="AE1107" s="295">
        <f t="shared" si="551"/>
        <v>3914.1677064000005</v>
      </c>
      <c r="AF1107" s="295">
        <f t="shared" si="551"/>
        <v>3955.5131616000003</v>
      </c>
      <c r="AG1107" s="295">
        <f t="shared" si="551"/>
        <v>3996.4587768000001</v>
      </c>
      <c r="AH1107" s="295">
        <f t="shared" si="551"/>
        <v>4036.9785624000006</v>
      </c>
    </row>
    <row r="1108" spans="2:34" x14ac:dyDescent="0.25">
      <c r="B1108" s="256" t="s">
        <v>248</v>
      </c>
      <c r="C1108" s="295">
        <f t="shared" ref="C1108:AH1108" si="552">C539*C$576</f>
        <v>2894.0017929760002</v>
      </c>
      <c r="D1108" s="295">
        <f t="shared" si="552"/>
        <v>2964.3176851679991</v>
      </c>
      <c r="E1108" s="295">
        <f t="shared" si="552"/>
        <v>3642.9038921855499</v>
      </c>
      <c r="F1108" s="295">
        <f t="shared" si="552"/>
        <v>4351.6108009472364</v>
      </c>
      <c r="G1108" s="295">
        <f t="shared" si="552"/>
        <v>5091.1745194239302</v>
      </c>
      <c r="H1108" s="295">
        <f t="shared" si="552"/>
        <v>5862.3716884320202</v>
      </c>
      <c r="I1108" s="295">
        <f t="shared" si="552"/>
        <v>6665.9965655360002</v>
      </c>
      <c r="J1108" s="295">
        <f t="shared" si="552"/>
        <v>8422.1174369917571</v>
      </c>
      <c r="K1108" s="295">
        <f t="shared" si="552"/>
        <v>10254.509166137414</v>
      </c>
      <c r="L1108" s="295">
        <f t="shared" si="552"/>
        <v>12164.794025753472</v>
      </c>
      <c r="M1108" s="295">
        <f t="shared" si="552"/>
        <v>14154.435164979133</v>
      </c>
      <c r="N1108" s="295">
        <f t="shared" si="552"/>
        <v>16224.843499199998</v>
      </c>
      <c r="O1108" s="295">
        <f t="shared" si="552"/>
        <v>17000.72428544009</v>
      </c>
      <c r="P1108" s="295">
        <f t="shared" si="552"/>
        <v>18646.953260320144</v>
      </c>
      <c r="Q1108" s="295">
        <f t="shared" si="552"/>
        <v>19919.905964000096</v>
      </c>
      <c r="R1108" s="295">
        <f t="shared" si="552"/>
        <v>21234.507893760045</v>
      </c>
      <c r="S1108" s="295">
        <f t="shared" si="552"/>
        <v>22590.925237999996</v>
      </c>
      <c r="T1108" s="295">
        <f t="shared" si="552"/>
        <v>23989.407318240206</v>
      </c>
      <c r="U1108" s="295">
        <f t="shared" si="552"/>
        <v>25430.233424400158</v>
      </c>
      <c r="V1108" s="295">
        <f t="shared" si="552"/>
        <v>26913.358097920107</v>
      </c>
      <c r="W1108" s="295">
        <f t="shared" si="552"/>
        <v>28438.803678880049</v>
      </c>
      <c r="X1108" s="295">
        <f t="shared" si="552"/>
        <v>30006.425618399997</v>
      </c>
      <c r="Y1108" s="295">
        <f t="shared" si="552"/>
        <v>30596.362523999996</v>
      </c>
      <c r="Z1108" s="295">
        <f t="shared" si="552"/>
        <v>31189.019937599995</v>
      </c>
      <c r="AA1108" s="295">
        <f t="shared" si="552"/>
        <v>31784.119970399996</v>
      </c>
      <c r="AB1108" s="295">
        <f t="shared" si="552"/>
        <v>32381.314677599996</v>
      </c>
      <c r="AC1108" s="295">
        <f t="shared" si="552"/>
        <v>32980.410237599994</v>
      </c>
      <c r="AD1108" s="295">
        <f t="shared" si="552"/>
        <v>33581.135767199994</v>
      </c>
      <c r="AE1108" s="295">
        <f t="shared" si="552"/>
        <v>34183.320796799999</v>
      </c>
      <c r="AF1108" s="295">
        <f t="shared" si="552"/>
        <v>34786.862577599997</v>
      </c>
      <c r="AG1108" s="295">
        <f t="shared" si="552"/>
        <v>35391.870863999997</v>
      </c>
      <c r="AH1108" s="295">
        <f t="shared" si="552"/>
        <v>35998.287275999995</v>
      </c>
    </row>
    <row r="1109" spans="2:34" x14ac:dyDescent="0.25">
      <c r="B1109" s="256" t="s">
        <v>347</v>
      </c>
      <c r="C1109" s="295">
        <f t="shared" ref="C1109:AH1109" si="553">C540*C$576</f>
        <v>442.50648630400008</v>
      </c>
      <c r="D1109" s="295">
        <f t="shared" si="553"/>
        <v>443.94093705600005</v>
      </c>
      <c r="E1109" s="295">
        <f t="shared" si="553"/>
        <v>534.20722414079285</v>
      </c>
      <c r="F1109" s="295">
        <f t="shared" si="553"/>
        <v>624.66866250880537</v>
      </c>
      <c r="G1109" s="295">
        <f t="shared" si="553"/>
        <v>715.22057087999042</v>
      </c>
      <c r="H1109" s="295">
        <f t="shared" si="553"/>
        <v>805.77025873920286</v>
      </c>
      <c r="I1109" s="295">
        <f t="shared" si="553"/>
        <v>896.26018310400013</v>
      </c>
      <c r="J1109" s="295">
        <f t="shared" si="553"/>
        <v>1107.4800565759683</v>
      </c>
      <c r="K1109" s="295">
        <f t="shared" si="553"/>
        <v>1318.5411344767763</v>
      </c>
      <c r="L1109" s="295">
        <f t="shared" si="553"/>
        <v>1529.3026832383841</v>
      </c>
      <c r="M1109" s="295">
        <f t="shared" si="553"/>
        <v>1739.6237706879922</v>
      </c>
      <c r="N1109" s="295">
        <f t="shared" si="553"/>
        <v>1949.3792096000002</v>
      </c>
      <c r="O1109" s="295">
        <f t="shared" si="553"/>
        <v>1996.7975537600114</v>
      </c>
      <c r="P1109" s="295">
        <f t="shared" si="553"/>
        <v>2141.015877440017</v>
      </c>
      <c r="Q1109" s="295">
        <f t="shared" si="553"/>
        <v>2235.9334558400114</v>
      </c>
      <c r="R1109" s="295">
        <f t="shared" si="553"/>
        <v>2330.1837772800059</v>
      </c>
      <c r="S1109" s="295">
        <f t="shared" si="553"/>
        <v>2423.7560840000006</v>
      </c>
      <c r="T1109" s="295">
        <f t="shared" si="553"/>
        <v>2516.6058278400224</v>
      </c>
      <c r="U1109" s="295">
        <f t="shared" si="553"/>
        <v>2608.672806720017</v>
      </c>
      <c r="V1109" s="295">
        <f t="shared" si="553"/>
        <v>2699.9359878400114</v>
      </c>
      <c r="W1109" s="295">
        <f t="shared" si="553"/>
        <v>2790.2747601600058</v>
      </c>
      <c r="X1109" s="295">
        <f t="shared" si="553"/>
        <v>2879.6537472000005</v>
      </c>
      <c r="Y1109" s="295">
        <f t="shared" si="553"/>
        <v>2872.2474432000004</v>
      </c>
      <c r="Z1109" s="295">
        <f t="shared" si="553"/>
        <v>2864.3032512</v>
      </c>
      <c r="AA1109" s="295">
        <f t="shared" si="553"/>
        <v>2855.7797952000001</v>
      </c>
      <c r="AB1109" s="295">
        <f t="shared" si="553"/>
        <v>2846.6688000000004</v>
      </c>
      <c r="AC1109" s="295">
        <f t="shared" si="553"/>
        <v>2836.9744032000003</v>
      </c>
      <c r="AD1109" s="295">
        <f t="shared" si="553"/>
        <v>2826.7048800000002</v>
      </c>
      <c r="AE1109" s="295">
        <f t="shared" si="553"/>
        <v>2815.8291984000007</v>
      </c>
      <c r="AF1109" s="295">
        <f t="shared" si="553"/>
        <v>2804.4094224000005</v>
      </c>
      <c r="AG1109" s="295">
        <f t="shared" si="553"/>
        <v>2792.4683088000002</v>
      </c>
      <c r="AH1109" s="295">
        <f t="shared" si="553"/>
        <v>2780.0141328000004</v>
      </c>
    </row>
    <row r="1110" spans="2:34" x14ac:dyDescent="0.25">
      <c r="B1110" s="256" t="s">
        <v>256</v>
      </c>
      <c r="C1110" s="295">
        <f t="shared" ref="C1110:AH1110" si="554">C541*C$576</f>
        <v>6201.570209647999</v>
      </c>
      <c r="D1110" s="295">
        <f t="shared" si="554"/>
        <v>6267.2713019839994</v>
      </c>
      <c r="E1110" s="295">
        <f t="shared" si="554"/>
        <v>7595.2709040382952</v>
      </c>
      <c r="F1110" s="295">
        <f t="shared" si="554"/>
        <v>8943.4759636992749</v>
      </c>
      <c r="G1110" s="295">
        <f t="shared" si="554"/>
        <v>10310.131651916659</v>
      </c>
      <c r="H1110" s="295">
        <f t="shared" si="554"/>
        <v>11694.165726355241</v>
      </c>
      <c r="I1110" s="295">
        <f t="shared" si="554"/>
        <v>13094.664606847999</v>
      </c>
      <c r="J1110" s="295">
        <f t="shared" si="554"/>
        <v>16287.970131135529</v>
      </c>
      <c r="K1110" s="295">
        <f t="shared" si="554"/>
        <v>19518.892211103641</v>
      </c>
      <c r="L1110" s="295">
        <f t="shared" si="554"/>
        <v>22784.405853439759</v>
      </c>
      <c r="M1110" s="295">
        <f t="shared" si="554"/>
        <v>26082.028249727879</v>
      </c>
      <c r="N1110" s="295">
        <f t="shared" si="554"/>
        <v>29409.689478399996</v>
      </c>
      <c r="O1110" s="295">
        <f t="shared" si="554"/>
        <v>30310.64919388017</v>
      </c>
      <c r="P1110" s="295">
        <f t="shared" si="554"/>
        <v>32697.922134240252</v>
      </c>
      <c r="Q1110" s="295">
        <f t="shared" si="554"/>
        <v>34353.716441440163</v>
      </c>
      <c r="R1110" s="295">
        <f t="shared" si="554"/>
        <v>36017.750271360084</v>
      </c>
      <c r="S1110" s="295">
        <f t="shared" si="554"/>
        <v>37690.441513999998</v>
      </c>
      <c r="T1110" s="295">
        <f t="shared" si="554"/>
        <v>39371.616672960336</v>
      </c>
      <c r="U1110" s="295">
        <f t="shared" si="554"/>
        <v>41061.187213200254</v>
      </c>
      <c r="V1110" s="295">
        <f t="shared" si="554"/>
        <v>42759.15451808017</v>
      </c>
      <c r="W1110" s="295">
        <f t="shared" si="554"/>
        <v>44465.665684880078</v>
      </c>
      <c r="X1110" s="295">
        <f t="shared" si="554"/>
        <v>46180.637711999996</v>
      </c>
      <c r="Y1110" s="295">
        <f t="shared" si="554"/>
        <v>46358.762603999989</v>
      </c>
      <c r="Z1110" s="295">
        <f t="shared" si="554"/>
        <v>46533.142048799993</v>
      </c>
      <c r="AA1110" s="295">
        <f t="shared" si="554"/>
        <v>46703.2642032</v>
      </c>
      <c r="AB1110" s="295">
        <f t="shared" si="554"/>
        <v>46868.209132799995</v>
      </c>
      <c r="AC1110" s="295">
        <f t="shared" si="554"/>
        <v>47027.177947199998</v>
      </c>
      <c r="AD1110" s="295">
        <f t="shared" si="554"/>
        <v>47179.966600799991</v>
      </c>
      <c r="AE1110" s="295">
        <f t="shared" si="554"/>
        <v>47326.118584799995</v>
      </c>
      <c r="AF1110" s="295">
        <f t="shared" si="554"/>
        <v>47464.665547199998</v>
      </c>
      <c r="AG1110" s="295">
        <f t="shared" si="554"/>
        <v>47594.376297599993</v>
      </c>
      <c r="AH1110" s="295">
        <f t="shared" si="554"/>
        <v>47714.161439999996</v>
      </c>
    </row>
    <row r="1111" spans="2:34" x14ac:dyDescent="0.25">
      <c r="B1111" s="256" t="s">
        <v>275</v>
      </c>
      <c r="C1111" s="295">
        <f t="shared" ref="C1111:AH1111" si="555">C542*C$576</f>
        <v>38531.129696880009</v>
      </c>
      <c r="D1111" s="295">
        <f t="shared" si="555"/>
        <v>38951.154703280001</v>
      </c>
      <c r="E1111" s="295">
        <f t="shared" si="555"/>
        <v>47131.364633087367</v>
      </c>
      <c r="F1111" s="295">
        <f t="shared" si="555"/>
        <v>55322.320194176471</v>
      </c>
      <c r="G1111" s="295">
        <f t="shared" si="555"/>
        <v>63517.601533439134</v>
      </c>
      <c r="H1111" s="295">
        <f t="shared" si="555"/>
        <v>71755.90733289627</v>
      </c>
      <c r="I1111" s="295">
        <f t="shared" si="555"/>
        <v>80087.87945696</v>
      </c>
      <c r="J1111" s="295">
        <f t="shared" si="555"/>
        <v>99389.059420285135</v>
      </c>
      <c r="K1111" s="295">
        <f t="shared" si="555"/>
        <v>118926.52330582184</v>
      </c>
      <c r="L1111" s="295">
        <f t="shared" si="555"/>
        <v>138716.39794790256</v>
      </c>
      <c r="M1111" s="295">
        <f t="shared" si="555"/>
        <v>158754.07770134328</v>
      </c>
      <c r="N1111" s="295">
        <f t="shared" si="555"/>
        <v>179028.83228</v>
      </c>
      <c r="O1111" s="295">
        <f t="shared" si="555"/>
        <v>184605.23110840106</v>
      </c>
      <c r="P1111" s="295">
        <f t="shared" si="555"/>
        <v>199327.34464720159</v>
      </c>
      <c r="Q1111" s="295">
        <f t="shared" si="555"/>
        <v>209667.58261440104</v>
      </c>
      <c r="R1111" s="295">
        <f t="shared" si="555"/>
        <v>220095.02541120054</v>
      </c>
      <c r="S1111" s="295">
        <f t="shared" si="555"/>
        <v>230579.24993000005</v>
      </c>
      <c r="T1111" s="295">
        <f t="shared" si="555"/>
        <v>241103.01779200212</v>
      </c>
      <c r="U1111" s="295">
        <f t="shared" si="555"/>
        <v>251661.84292440163</v>
      </c>
      <c r="V1111" s="295">
        <f t="shared" si="555"/>
        <v>262251.03443840105</v>
      </c>
      <c r="W1111" s="295">
        <f t="shared" si="555"/>
        <v>272871.90265440056</v>
      </c>
      <c r="X1111" s="295">
        <f t="shared" si="555"/>
        <v>283524.33402000007</v>
      </c>
      <c r="Y1111" s="295">
        <f t="shared" si="555"/>
        <v>284709.55300800002</v>
      </c>
      <c r="Z1111" s="295">
        <f t="shared" si="555"/>
        <v>285831.42963600002</v>
      </c>
      <c r="AA1111" s="295">
        <f t="shared" si="555"/>
        <v>286890.79521600006</v>
      </c>
      <c r="AB1111" s="295">
        <f t="shared" si="555"/>
        <v>287889.20394000004</v>
      </c>
      <c r="AC1111" s="295">
        <f t="shared" si="555"/>
        <v>288827.68290000001</v>
      </c>
      <c r="AD1111" s="295">
        <f t="shared" si="555"/>
        <v>289705.927884</v>
      </c>
      <c r="AE1111" s="295">
        <f t="shared" si="555"/>
        <v>290522.67084000004</v>
      </c>
      <c r="AF1111" s="295">
        <f t="shared" si="555"/>
        <v>291276.09854400001</v>
      </c>
      <c r="AG1111" s="295">
        <f t="shared" si="555"/>
        <v>291963.894768</v>
      </c>
      <c r="AH1111" s="295">
        <f t="shared" si="555"/>
        <v>292584.36978000001</v>
      </c>
    </row>
    <row r="1112" spans="2:34" x14ac:dyDescent="0.25">
      <c r="B1112" s="256" t="s">
        <v>283</v>
      </c>
      <c r="C1112" s="295">
        <f t="shared" ref="C1112:AH1112" si="556">C543*C$576</f>
        <v>660.38055878400007</v>
      </c>
      <c r="D1112" s="295">
        <f t="shared" si="556"/>
        <v>670.28199843200014</v>
      </c>
      <c r="E1112" s="295">
        <f t="shared" si="556"/>
        <v>815.90712226558901</v>
      </c>
      <c r="F1112" s="295">
        <f t="shared" si="556"/>
        <v>964.96341450880811</v>
      </c>
      <c r="G1112" s="295">
        <f t="shared" si="556"/>
        <v>1117.2624774143849</v>
      </c>
      <c r="H1112" s="295">
        <f t="shared" si="556"/>
        <v>1272.6288050112048</v>
      </c>
      <c r="I1112" s="295">
        <f t="shared" si="556"/>
        <v>1430.896893568</v>
      </c>
      <c r="J1112" s="295">
        <f t="shared" si="556"/>
        <v>1786.9366208767483</v>
      </c>
      <c r="K1112" s="295">
        <f t="shared" si="556"/>
        <v>2149.7675966207607</v>
      </c>
      <c r="L1112" s="295">
        <f t="shared" si="556"/>
        <v>2519.1501497343738</v>
      </c>
      <c r="M1112" s="295">
        <f t="shared" si="556"/>
        <v>2894.9832141055867</v>
      </c>
      <c r="N1112" s="295">
        <f t="shared" si="556"/>
        <v>3277.2363519999999</v>
      </c>
      <c r="O1112" s="295">
        <f t="shared" si="556"/>
        <v>3391.1994948000183</v>
      </c>
      <c r="P1112" s="295">
        <f t="shared" si="556"/>
        <v>3673.2140649600283</v>
      </c>
      <c r="Q1112" s="295">
        <f t="shared" si="556"/>
        <v>3875.2234112000192</v>
      </c>
      <c r="R1112" s="295">
        <f t="shared" si="556"/>
        <v>4080.0540172800097</v>
      </c>
      <c r="S1112" s="295">
        <f t="shared" si="556"/>
        <v>4287.7996240000002</v>
      </c>
      <c r="T1112" s="295">
        <f t="shared" si="556"/>
        <v>4498.4943452800389</v>
      </c>
      <c r="U1112" s="295">
        <f t="shared" si="556"/>
        <v>4712.1268017600305</v>
      </c>
      <c r="V1112" s="295">
        <f t="shared" si="556"/>
        <v>4928.6195123200205</v>
      </c>
      <c r="W1112" s="295">
        <f t="shared" si="556"/>
        <v>5147.8592148800108</v>
      </c>
      <c r="X1112" s="295">
        <f t="shared" si="556"/>
        <v>5369.6974704000004</v>
      </c>
      <c r="Y1112" s="295">
        <f t="shared" si="556"/>
        <v>5413.6036800000002</v>
      </c>
      <c r="Z1112" s="295">
        <f t="shared" si="556"/>
        <v>5457.0220991999995</v>
      </c>
      <c r="AA1112" s="295">
        <f t="shared" si="556"/>
        <v>5499.709195200001</v>
      </c>
      <c r="AB1112" s="295">
        <f t="shared" si="556"/>
        <v>5541.3605520000001</v>
      </c>
      <c r="AC1112" s="295">
        <f t="shared" si="556"/>
        <v>5581.7630784000003</v>
      </c>
      <c r="AD1112" s="295">
        <f t="shared" si="556"/>
        <v>5620.795008000001</v>
      </c>
      <c r="AE1112" s="295">
        <f t="shared" si="556"/>
        <v>5658.3969072</v>
      </c>
      <c r="AF1112" s="295">
        <f t="shared" si="556"/>
        <v>5694.4789007999998</v>
      </c>
      <c r="AG1112" s="295">
        <f t="shared" si="556"/>
        <v>5728.9221215999996</v>
      </c>
      <c r="AH1112" s="295">
        <f t="shared" si="556"/>
        <v>5761.6352447999998</v>
      </c>
    </row>
    <row r="1113" spans="2:34" x14ac:dyDescent="0.25">
      <c r="B1113" s="256" t="s">
        <v>211</v>
      </c>
      <c r="C1113" s="295">
        <f t="shared" ref="C1113:AH1113" si="557">C544*C$576</f>
        <v>12136.949971920001</v>
      </c>
      <c r="D1113" s="295">
        <f t="shared" si="557"/>
        <v>12540.352559999999</v>
      </c>
      <c r="E1113" s="295">
        <f t="shared" si="557"/>
        <v>15503.265368735789</v>
      </c>
      <c r="F1113" s="295">
        <f t="shared" si="557"/>
        <v>18589.699046352154</v>
      </c>
      <c r="G1113" s="295">
        <f t="shared" si="557"/>
        <v>21801.535701247703</v>
      </c>
      <c r="H1113" s="295">
        <f t="shared" si="557"/>
        <v>25156.061066592087</v>
      </c>
      <c r="I1113" s="295">
        <f t="shared" si="557"/>
        <v>28674.00180288</v>
      </c>
      <c r="J1113" s="295">
        <f t="shared" si="557"/>
        <v>36333.267100990954</v>
      </c>
      <c r="K1113" s="295">
        <f t="shared" si="557"/>
        <v>44376.889671295183</v>
      </c>
      <c r="L1113" s="295">
        <f t="shared" si="557"/>
        <v>52812.98460211145</v>
      </c>
      <c r="M1113" s="295">
        <f t="shared" si="557"/>
        <v>61639.162086015713</v>
      </c>
      <c r="N1113" s="295">
        <f t="shared" si="557"/>
        <v>70850.003023999991</v>
      </c>
      <c r="O1113" s="295">
        <f t="shared" si="557"/>
        <v>74420.988935600399</v>
      </c>
      <c r="P1113" s="295">
        <f t="shared" si="557"/>
        <v>81811.09540560063</v>
      </c>
      <c r="Q1113" s="295">
        <f t="shared" si="557"/>
        <v>87574.52715560043</v>
      </c>
      <c r="R1113" s="295">
        <f t="shared" si="557"/>
        <v>93525.877228800207</v>
      </c>
      <c r="S1113" s="295">
        <f t="shared" si="557"/>
        <v>99664.463979999986</v>
      </c>
      <c r="T1113" s="295">
        <f t="shared" si="557"/>
        <v>105988.94420400092</v>
      </c>
      <c r="U1113" s="295">
        <f t="shared" si="557"/>
        <v>112498.0085484007</v>
      </c>
      <c r="V1113" s="295">
        <f t="shared" si="557"/>
        <v>119190.83924160048</v>
      </c>
      <c r="W1113" s="295">
        <f t="shared" si="557"/>
        <v>126066.76339960024</v>
      </c>
      <c r="X1113" s="295">
        <f t="shared" si="557"/>
        <v>133124.84804399995</v>
      </c>
      <c r="Y1113" s="295">
        <f t="shared" si="557"/>
        <v>135835.54544399999</v>
      </c>
      <c r="Z1113" s="295">
        <f t="shared" si="557"/>
        <v>138543.96671999997</v>
      </c>
      <c r="AA1113" s="295">
        <f t="shared" si="557"/>
        <v>141248.431152</v>
      </c>
      <c r="AB1113" s="295">
        <f t="shared" si="557"/>
        <v>143947.25086799997</v>
      </c>
      <c r="AC1113" s="295">
        <f t="shared" si="557"/>
        <v>146638.766604</v>
      </c>
      <c r="AD1113" s="295">
        <f t="shared" si="557"/>
        <v>149321.39419200001</v>
      </c>
      <c r="AE1113" s="295">
        <f t="shared" si="557"/>
        <v>151993.51370399998</v>
      </c>
      <c r="AF1113" s="295">
        <f t="shared" si="557"/>
        <v>154653.54991199999</v>
      </c>
      <c r="AG1113" s="295">
        <f t="shared" si="557"/>
        <v>157299.915072</v>
      </c>
      <c r="AH1113" s="295">
        <f t="shared" si="557"/>
        <v>159931.05898799998</v>
      </c>
    </row>
    <row r="1114" spans="2:34" x14ac:dyDescent="0.25">
      <c r="B1114" s="256" t="s">
        <v>414</v>
      </c>
      <c r="C1114" s="295">
        <f t="shared" ref="C1114:AH1114" si="558">C545*C$576</f>
        <v>9373.8135012959992</v>
      </c>
      <c r="D1114" s="295">
        <f t="shared" si="558"/>
        <v>9318.4394976479998</v>
      </c>
      <c r="E1114" s="295">
        <f t="shared" si="558"/>
        <v>11113.875236620648</v>
      </c>
      <c r="F1114" s="295">
        <f t="shared" si="558"/>
        <v>12884.243949696111</v>
      </c>
      <c r="G1114" s="295">
        <f t="shared" si="558"/>
        <v>14629.116467251</v>
      </c>
      <c r="H1114" s="295">
        <f t="shared" si="558"/>
        <v>16348.435899062459</v>
      </c>
      <c r="I1114" s="295">
        <f t="shared" si="558"/>
        <v>18042.335670816003</v>
      </c>
      <c r="J1114" s="295">
        <f t="shared" si="558"/>
        <v>22126.095622962566</v>
      </c>
      <c r="K1114" s="295">
        <f t="shared" si="558"/>
        <v>26151.199847634725</v>
      </c>
      <c r="L1114" s="295">
        <f t="shared" si="558"/>
        <v>30117.545996159686</v>
      </c>
      <c r="M1114" s="295">
        <f t="shared" si="558"/>
        <v>34024.959768230241</v>
      </c>
      <c r="N1114" s="295">
        <f t="shared" si="558"/>
        <v>37873.393291200002</v>
      </c>
      <c r="O1114" s="295">
        <f t="shared" si="558"/>
        <v>38542.105797720222</v>
      </c>
      <c r="P1114" s="295">
        <f t="shared" si="558"/>
        <v>41064.132595200317</v>
      </c>
      <c r="Q1114" s="295">
        <f t="shared" si="558"/>
        <v>42619.798179120211</v>
      </c>
      <c r="R1114" s="295">
        <f t="shared" si="558"/>
        <v>44149.701968640104</v>
      </c>
      <c r="S1114" s="295">
        <f t="shared" si="558"/>
        <v>45654.341070000002</v>
      </c>
      <c r="T1114" s="295">
        <f t="shared" si="558"/>
        <v>47134.192023360411</v>
      </c>
      <c r="U1114" s="295">
        <f t="shared" si="558"/>
        <v>48589.520103360308</v>
      </c>
      <c r="V1114" s="295">
        <f t="shared" si="558"/>
        <v>50020.410121920206</v>
      </c>
      <c r="W1114" s="295">
        <f t="shared" si="558"/>
        <v>51426.6903244801</v>
      </c>
      <c r="X1114" s="295">
        <f t="shared" si="558"/>
        <v>52808.260104000001</v>
      </c>
      <c r="Y1114" s="295">
        <f t="shared" si="558"/>
        <v>52417.950645599994</v>
      </c>
      <c r="Z1114" s="295">
        <f t="shared" si="558"/>
        <v>52029.051631200004</v>
      </c>
      <c r="AA1114" s="295">
        <f t="shared" si="558"/>
        <v>51641.336556000009</v>
      </c>
      <c r="AB1114" s="295">
        <f t="shared" si="558"/>
        <v>51254.491370400006</v>
      </c>
      <c r="AC1114" s="295">
        <f t="shared" si="558"/>
        <v>50868.229816799998</v>
      </c>
      <c r="AD1114" s="295">
        <f t="shared" si="558"/>
        <v>50482.417103999993</v>
      </c>
      <c r="AE1114" s="295">
        <f t="shared" si="558"/>
        <v>50096.93650560001</v>
      </c>
      <c r="AF1114" s="295">
        <f t="shared" si="558"/>
        <v>49711.565685599999</v>
      </c>
      <c r="AG1114" s="295">
        <f t="shared" si="558"/>
        <v>49326.119827199997</v>
      </c>
      <c r="AH1114" s="295">
        <f t="shared" si="558"/>
        <v>48940.386321600003</v>
      </c>
    </row>
    <row r="1115" spans="2:34" x14ac:dyDescent="0.25">
      <c r="B1115" s="256" t="s">
        <v>276</v>
      </c>
      <c r="C1115" s="295">
        <f t="shared" ref="C1115:AH1115" si="559">C546*C$576</f>
        <v>10437.892007904</v>
      </c>
      <c r="D1115" s="295">
        <f t="shared" si="559"/>
        <v>10565.953881599999</v>
      </c>
      <c r="E1115" s="295">
        <f t="shared" si="559"/>
        <v>12808.216719878226</v>
      </c>
      <c r="F1115" s="295">
        <f t="shared" si="559"/>
        <v>15078.571252819327</v>
      </c>
      <c r="G1115" s="295">
        <f t="shared" si="559"/>
        <v>17375.152648959767</v>
      </c>
      <c r="H1115" s="295">
        <f t="shared" si="559"/>
        <v>19700.597909894474</v>
      </c>
      <c r="I1115" s="295">
        <f t="shared" si="559"/>
        <v>22058.037593664001</v>
      </c>
      <c r="J1115" s="295">
        <f t="shared" si="559"/>
        <v>27446.036100709611</v>
      </c>
      <c r="K1115" s="295">
        <f t="shared" si="559"/>
        <v>32909.9772178106</v>
      </c>
      <c r="L1115" s="295">
        <f t="shared" si="559"/>
        <v>38432.457418162798</v>
      </c>
      <c r="M1115" s="295">
        <f t="shared" si="559"/>
        <v>43980.704460723005</v>
      </c>
      <c r="N1115" s="295">
        <f t="shared" si="559"/>
        <v>49518.565804800004</v>
      </c>
      <c r="O1115" s="295">
        <f t="shared" si="559"/>
        <v>50894.106255160288</v>
      </c>
      <c r="P1115" s="295">
        <f t="shared" si="559"/>
        <v>54689.349924000424</v>
      </c>
      <c r="Q1115" s="295">
        <f t="shared" si="559"/>
        <v>57188.925123280285</v>
      </c>
      <c r="R1115" s="295">
        <f t="shared" si="559"/>
        <v>59655.947706240142</v>
      </c>
      <c r="S1115" s="295">
        <f t="shared" si="559"/>
        <v>62109.086982000008</v>
      </c>
      <c r="T1115" s="295">
        <f t="shared" si="559"/>
        <v>64554.153595360556</v>
      </c>
      <c r="U1115" s="295">
        <f t="shared" si="559"/>
        <v>66986.471858400415</v>
      </c>
      <c r="V1115" s="295">
        <f t="shared" si="559"/>
        <v>69405.474873280298</v>
      </c>
      <c r="W1115" s="295">
        <f t="shared" si="559"/>
        <v>71807.409409360145</v>
      </c>
      <c r="X1115" s="295">
        <f t="shared" si="559"/>
        <v>74188.93330080001</v>
      </c>
      <c r="Y1115" s="295">
        <f t="shared" si="559"/>
        <v>74086.243740000005</v>
      </c>
      <c r="Z1115" s="295">
        <f t="shared" si="559"/>
        <v>73979.931235200012</v>
      </c>
      <c r="AA1115" s="295">
        <f t="shared" si="559"/>
        <v>73862.728996799997</v>
      </c>
      <c r="AB1115" s="295">
        <f t="shared" si="559"/>
        <v>73723.496471999999</v>
      </c>
      <c r="AC1115" s="295">
        <f t="shared" si="559"/>
        <v>73556.980392000012</v>
      </c>
      <c r="AD1115" s="295">
        <f t="shared" si="559"/>
        <v>73359.599616000021</v>
      </c>
      <c r="AE1115" s="295">
        <f t="shared" si="559"/>
        <v>73141.491420000006</v>
      </c>
      <c r="AF1115" s="295">
        <f t="shared" si="559"/>
        <v>72927.493872000006</v>
      </c>
      <c r="AG1115" s="295">
        <f t="shared" si="559"/>
        <v>72750.652401600004</v>
      </c>
      <c r="AH1115" s="295">
        <f t="shared" si="559"/>
        <v>72635.038684800005</v>
      </c>
    </row>
    <row r="1116" spans="2:34" x14ac:dyDescent="0.25">
      <c r="B1116" s="256" t="s">
        <v>429</v>
      </c>
      <c r="C1116" s="295">
        <f t="shared" ref="C1116:AH1116" si="560">C547*C$576</f>
        <v>32579.791114127995</v>
      </c>
      <c r="D1116" s="295">
        <f t="shared" si="560"/>
        <v>32751.466857791998</v>
      </c>
      <c r="E1116" s="295">
        <f t="shared" si="560"/>
        <v>39487.662882085868</v>
      </c>
      <c r="F1116" s="295">
        <f t="shared" si="560"/>
        <v>46265.353583433993</v>
      </c>
      <c r="G1116" s="295">
        <f t="shared" si="560"/>
        <v>53081.580494207272</v>
      </c>
      <c r="H1116" s="295">
        <f t="shared" si="560"/>
        <v>59939.009332589019</v>
      </c>
      <c r="I1116" s="295">
        <f t="shared" si="560"/>
        <v>66841.858141439996</v>
      </c>
      <c r="J1116" s="295">
        <f t="shared" si="560"/>
        <v>82833.571226877611</v>
      </c>
      <c r="K1116" s="295">
        <f t="shared" si="560"/>
        <v>98935.077806071786</v>
      </c>
      <c r="L1116" s="295">
        <f t="shared" si="560"/>
        <v>115143.03280273802</v>
      </c>
      <c r="M1116" s="295">
        <f t="shared" si="560"/>
        <v>131450.60548316099</v>
      </c>
      <c r="N1116" s="295">
        <f t="shared" si="560"/>
        <v>147850.34914079998</v>
      </c>
      <c r="O1116" s="295">
        <f t="shared" si="560"/>
        <v>152027.80617168086</v>
      </c>
      <c r="P1116" s="295">
        <f t="shared" si="560"/>
        <v>163655.19564240126</v>
      </c>
      <c r="Q1116" s="295">
        <f t="shared" si="560"/>
        <v>171606.92004456086</v>
      </c>
      <c r="R1116" s="295">
        <f t="shared" si="560"/>
        <v>179589.29541696041</v>
      </c>
      <c r="S1116" s="295">
        <f t="shared" si="560"/>
        <v>187600.83823199998</v>
      </c>
      <c r="T1116" s="295">
        <f t="shared" si="560"/>
        <v>195639.8065377617</v>
      </c>
      <c r="U1116" s="295">
        <f t="shared" si="560"/>
        <v>203705.30329560125</v>
      </c>
      <c r="V1116" s="295">
        <f t="shared" si="560"/>
        <v>211798.14730368083</v>
      </c>
      <c r="W1116" s="295">
        <f t="shared" si="560"/>
        <v>219920.23636560043</v>
      </c>
      <c r="X1116" s="295">
        <f t="shared" si="560"/>
        <v>228072.76957439998</v>
      </c>
      <c r="Y1116" s="295">
        <f t="shared" si="560"/>
        <v>228634.54356240001</v>
      </c>
      <c r="Z1116" s="295">
        <f t="shared" si="560"/>
        <v>229188.07083600003</v>
      </c>
      <c r="AA1116" s="295">
        <f t="shared" si="560"/>
        <v>229731.41006640001</v>
      </c>
      <c r="AB1116" s="295">
        <f t="shared" si="560"/>
        <v>230261.92457039998</v>
      </c>
      <c r="AC1116" s="295">
        <f t="shared" si="560"/>
        <v>230777.17274159996</v>
      </c>
      <c r="AD1116" s="295">
        <f t="shared" si="560"/>
        <v>231277.01299199997</v>
      </c>
      <c r="AE1116" s="295">
        <f t="shared" si="560"/>
        <v>231761.00482560002</v>
      </c>
      <c r="AF1116" s="295">
        <f t="shared" si="560"/>
        <v>232226.65314719998</v>
      </c>
      <c r="AG1116" s="295">
        <f t="shared" si="560"/>
        <v>232670.93111999999</v>
      </c>
      <c r="AH1116" s="295">
        <f t="shared" si="560"/>
        <v>233091.55131119996</v>
      </c>
    </row>
    <row r="1117" spans="2:34" x14ac:dyDescent="0.25">
      <c r="B1117" s="256" t="s">
        <v>212</v>
      </c>
      <c r="C1117" s="295">
        <f t="shared" ref="C1117:AH1117" si="561">C548*C$576</f>
        <v>17311.613824528002</v>
      </c>
      <c r="D1117" s="295">
        <f t="shared" si="561"/>
        <v>17827.556401424001</v>
      </c>
      <c r="E1117" s="295">
        <f t="shared" si="561"/>
        <v>22024.902989068498</v>
      </c>
      <c r="F1117" s="295">
        <f t="shared" si="561"/>
        <v>26447.852567942628</v>
      </c>
      <c r="G1117" s="295">
        <f t="shared" si="561"/>
        <v>31103.647933797976</v>
      </c>
      <c r="H1117" s="295">
        <f t="shared" si="561"/>
        <v>36000.419526432132</v>
      </c>
      <c r="I1117" s="295">
        <f t="shared" si="561"/>
        <v>41146.523173567999</v>
      </c>
      <c r="J1117" s="295">
        <f t="shared" si="561"/>
        <v>52253.296324542498</v>
      </c>
      <c r="K1117" s="295">
        <f t="shared" si="561"/>
        <v>63946.548789093242</v>
      </c>
      <c r="L1117" s="295">
        <f t="shared" si="561"/>
        <v>76243.949892991208</v>
      </c>
      <c r="M1117" s="295">
        <f t="shared" si="561"/>
        <v>89163.141385413983</v>
      </c>
      <c r="N1117" s="295">
        <f t="shared" si="561"/>
        <v>102721.54936479998</v>
      </c>
      <c r="O1117" s="295">
        <f t="shared" si="561"/>
        <v>108176.98257524059</v>
      </c>
      <c r="P1117" s="295">
        <f t="shared" si="561"/>
        <v>119249.85315584093</v>
      </c>
      <c r="Q1117" s="295">
        <f t="shared" si="561"/>
        <v>128030.93593232063</v>
      </c>
      <c r="R1117" s="295">
        <f t="shared" si="561"/>
        <v>137163.91355520033</v>
      </c>
      <c r="S1117" s="295">
        <f t="shared" si="561"/>
        <v>146654.09346800001</v>
      </c>
      <c r="T1117" s="295">
        <f t="shared" si="561"/>
        <v>156507.48654320135</v>
      </c>
      <c r="U1117" s="295">
        <f t="shared" si="561"/>
        <v>166730.44972320105</v>
      </c>
      <c r="V1117" s="295">
        <f t="shared" si="561"/>
        <v>177328.79937024068</v>
      </c>
      <c r="W1117" s="295">
        <f t="shared" si="561"/>
        <v>188308.24518384034</v>
      </c>
      <c r="X1117" s="295">
        <f t="shared" si="561"/>
        <v>199674.4239384</v>
      </c>
      <c r="Y1117" s="295">
        <f t="shared" si="561"/>
        <v>204611.81399759999</v>
      </c>
      <c r="Z1117" s="295">
        <f t="shared" si="561"/>
        <v>209612.62166159999</v>
      </c>
      <c r="AA1117" s="295">
        <f t="shared" si="561"/>
        <v>214676.79437759996</v>
      </c>
      <c r="AB1117" s="295">
        <f t="shared" si="561"/>
        <v>219804.72337199998</v>
      </c>
      <c r="AC1117" s="295">
        <f t="shared" si="561"/>
        <v>224996.09138159998</v>
      </c>
      <c r="AD1117" s="295">
        <f t="shared" si="561"/>
        <v>230250.52080479998</v>
      </c>
      <c r="AE1117" s="295">
        <f t="shared" si="561"/>
        <v>235565.98738559999</v>
      </c>
      <c r="AF1117" s="295">
        <f t="shared" si="561"/>
        <v>240938.74819679995</v>
      </c>
      <c r="AG1117" s="295">
        <f t="shared" si="561"/>
        <v>246364.15718159999</v>
      </c>
      <c r="AH1117" s="295">
        <f t="shared" si="561"/>
        <v>251838.555108</v>
      </c>
    </row>
    <row r="1118" spans="2:34" x14ac:dyDescent="0.25">
      <c r="B1118" s="256" t="s">
        <v>463</v>
      </c>
      <c r="C1118" s="295">
        <f t="shared" ref="C1118:AH1118" si="562">C549*C$576</f>
        <v>232988.49131334407</v>
      </c>
      <c r="D1118" s="295">
        <f t="shared" si="562"/>
        <v>234360.46616070403</v>
      </c>
      <c r="E1118" s="295">
        <f t="shared" si="562"/>
        <v>282857.43080923782</v>
      </c>
      <c r="F1118" s="295">
        <f t="shared" si="562"/>
        <v>331873.98091760924</v>
      </c>
      <c r="G1118" s="295">
        <f t="shared" si="562"/>
        <v>381407.47085342213</v>
      </c>
      <c r="H1118" s="295">
        <f t="shared" si="562"/>
        <v>431458.14106437279</v>
      </c>
      <c r="I1118" s="295">
        <f t="shared" si="562"/>
        <v>482027.62483865611</v>
      </c>
      <c r="J1118" s="295">
        <f t="shared" si="562"/>
        <v>598438.25654910272</v>
      </c>
      <c r="K1118" s="295">
        <f t="shared" si="562"/>
        <v>716073.00405786862</v>
      </c>
      <c r="L1118" s="295">
        <f t="shared" si="562"/>
        <v>834933.22812855453</v>
      </c>
      <c r="M1118" s="295">
        <f t="shared" si="562"/>
        <v>955021.81075924064</v>
      </c>
      <c r="N1118" s="295">
        <f t="shared" si="562"/>
        <v>1076337.5510784001</v>
      </c>
      <c r="O1118" s="295">
        <f t="shared" si="562"/>
        <v>1109078.0480540863</v>
      </c>
      <c r="P1118" s="295">
        <f t="shared" si="562"/>
        <v>1196478.6409804893</v>
      </c>
      <c r="Q1118" s="295">
        <f t="shared" si="562"/>
        <v>1257333.5628672065</v>
      </c>
      <c r="R1118" s="295">
        <f t="shared" si="562"/>
        <v>1318612.8348057633</v>
      </c>
      <c r="S1118" s="295">
        <f t="shared" si="562"/>
        <v>1380242.956456</v>
      </c>
      <c r="T1118" s="295">
        <f t="shared" si="562"/>
        <v>1442179.3539712126</v>
      </c>
      <c r="U1118" s="295">
        <f t="shared" si="562"/>
        <v>1504404.1891008096</v>
      </c>
      <c r="V1118" s="295">
        <f t="shared" si="562"/>
        <v>1566899.4302707263</v>
      </c>
      <c r="W1118" s="295">
        <f t="shared" si="562"/>
        <v>1629660.7147724833</v>
      </c>
      <c r="X1118" s="295">
        <f t="shared" si="562"/>
        <v>1692683.5598400005</v>
      </c>
      <c r="Y1118" s="295">
        <f t="shared" si="562"/>
        <v>1699306.46808</v>
      </c>
      <c r="Z1118" s="295">
        <f t="shared" si="562"/>
        <v>1705725.5323680004</v>
      </c>
      <c r="AA1118" s="295">
        <f t="shared" si="562"/>
        <v>1711958.137968</v>
      </c>
      <c r="AB1118" s="295">
        <f t="shared" si="562"/>
        <v>1718026.0753343999</v>
      </c>
      <c r="AC1118" s="295">
        <f t="shared" si="562"/>
        <v>1723950.2852832004</v>
      </c>
      <c r="AD1118" s="295">
        <f t="shared" si="562"/>
        <v>1729744.0387968002</v>
      </c>
      <c r="AE1118" s="295">
        <f t="shared" si="562"/>
        <v>1735421.6827584004</v>
      </c>
      <c r="AF1118" s="295">
        <f t="shared" si="562"/>
        <v>1741007.1778944004</v>
      </c>
      <c r="AG1118" s="295">
        <f t="shared" si="562"/>
        <v>1746527.2185504001</v>
      </c>
      <c r="AH1118" s="295">
        <f t="shared" si="562"/>
        <v>1752005.6223072005</v>
      </c>
    </row>
    <row r="1119" spans="2:34" x14ac:dyDescent="0.25">
      <c r="B1119" s="256" t="s">
        <v>372</v>
      </c>
      <c r="C1119" s="295">
        <f t="shared" ref="C1119:AH1119" si="563">C550*C$576</f>
        <v>1174.5514813760003</v>
      </c>
      <c r="D1119" s="295">
        <f t="shared" si="563"/>
        <v>1178.6216761920002</v>
      </c>
      <c r="E1119" s="295">
        <f t="shared" si="563"/>
        <v>1418.9977595903808</v>
      </c>
      <c r="F1119" s="295">
        <f t="shared" si="563"/>
        <v>1660.6574676160142</v>
      </c>
      <c r="G1119" s="295">
        <f t="shared" si="563"/>
        <v>1903.5178763263743</v>
      </c>
      <c r="H1119" s="295">
        <f t="shared" si="563"/>
        <v>2147.5594422720078</v>
      </c>
      <c r="I1119" s="295">
        <f t="shared" si="563"/>
        <v>2392.7723937280002</v>
      </c>
      <c r="J1119" s="295">
        <f t="shared" si="563"/>
        <v>2962.4485602815148</v>
      </c>
      <c r="K1119" s="295">
        <f t="shared" si="563"/>
        <v>3534.7699728639363</v>
      </c>
      <c r="L1119" s="295">
        <f t="shared" si="563"/>
        <v>4109.5527979519575</v>
      </c>
      <c r="M1119" s="295">
        <f t="shared" si="563"/>
        <v>4686.6022442367794</v>
      </c>
      <c r="N1119" s="295">
        <f t="shared" si="563"/>
        <v>5265.683619200001</v>
      </c>
      <c r="O1119" s="295">
        <f t="shared" si="563"/>
        <v>5408.6254835200307</v>
      </c>
      <c r="P1119" s="295">
        <f t="shared" si="563"/>
        <v>5815.8349708800461</v>
      </c>
      <c r="Q1119" s="295">
        <f t="shared" si="563"/>
        <v>6091.4353753600308</v>
      </c>
      <c r="R1119" s="295">
        <f t="shared" si="563"/>
        <v>6367.2151641600167</v>
      </c>
      <c r="S1119" s="295">
        <f t="shared" si="563"/>
        <v>6643.067164</v>
      </c>
      <c r="T1119" s="295">
        <f t="shared" si="563"/>
        <v>6918.8887747200615</v>
      </c>
      <c r="U1119" s="295">
        <f t="shared" si="563"/>
        <v>7194.549219840048</v>
      </c>
      <c r="V1119" s="295">
        <f t="shared" si="563"/>
        <v>7470.0496057600312</v>
      </c>
      <c r="W1119" s="295">
        <f t="shared" si="563"/>
        <v>7745.2734654400156</v>
      </c>
      <c r="X1119" s="295">
        <f t="shared" si="563"/>
        <v>8020.2250032000002</v>
      </c>
      <c r="Y1119" s="295">
        <f t="shared" si="563"/>
        <v>8027.1908976000013</v>
      </c>
      <c r="Z1119" s="295">
        <f t="shared" si="563"/>
        <v>8033.3247792000011</v>
      </c>
      <c r="AA1119" s="295">
        <f t="shared" si="563"/>
        <v>8038.5801792000002</v>
      </c>
      <c r="AB1119" s="295">
        <f t="shared" si="563"/>
        <v>8043.0345456000014</v>
      </c>
      <c r="AC1119" s="295">
        <f t="shared" si="563"/>
        <v>8046.6657504000013</v>
      </c>
      <c r="AD1119" s="295">
        <f t="shared" si="563"/>
        <v>8049.5269008000014</v>
      </c>
      <c r="AE1119" s="295">
        <f t="shared" si="563"/>
        <v>8051.6268480000008</v>
      </c>
      <c r="AF1119" s="295">
        <f t="shared" si="563"/>
        <v>8052.8571648000016</v>
      </c>
      <c r="AG1119" s="295">
        <f t="shared" si="563"/>
        <v>8053.220064000001</v>
      </c>
      <c r="AH1119" s="295">
        <f t="shared" si="563"/>
        <v>8052.6137568000013</v>
      </c>
    </row>
    <row r="1120" spans="2:34" x14ac:dyDescent="0.25">
      <c r="B1120" s="256" t="s">
        <v>284</v>
      </c>
      <c r="C1120" s="295">
        <f t="shared" ref="C1120:AH1120" si="564">C551*C$576</f>
        <v>6942.5190806399987</v>
      </c>
      <c r="D1120" s="295">
        <f t="shared" si="564"/>
        <v>7045.1325127040009</v>
      </c>
      <c r="E1120" s="295">
        <f t="shared" si="564"/>
        <v>8572.0113473278834</v>
      </c>
      <c r="F1120" s="295">
        <f t="shared" si="564"/>
        <v>10132.205552268886</v>
      </c>
      <c r="G1120" s="295">
        <f t="shared" si="564"/>
        <v>11723.57471999984</v>
      </c>
      <c r="H1120" s="295">
        <f t="shared" si="564"/>
        <v>13344.778706688048</v>
      </c>
      <c r="I1120" s="295">
        <f t="shared" si="564"/>
        <v>14994.762969472</v>
      </c>
      <c r="J1120" s="295">
        <f t="shared" si="564"/>
        <v>18714.464454399462</v>
      </c>
      <c r="K1120" s="295">
        <f t="shared" si="564"/>
        <v>22501.079059429994</v>
      </c>
      <c r="L1120" s="295">
        <f t="shared" si="564"/>
        <v>26352.210095410923</v>
      </c>
      <c r="M1120" s="295">
        <f t="shared" si="564"/>
        <v>30267.027292902265</v>
      </c>
      <c r="N1120" s="295">
        <f t="shared" si="564"/>
        <v>34245.365440000001</v>
      </c>
      <c r="O1120" s="295">
        <f t="shared" si="564"/>
        <v>35418.322024800196</v>
      </c>
      <c r="P1120" s="295">
        <f t="shared" si="564"/>
        <v>38344.898683520296</v>
      </c>
      <c r="Q1120" s="295">
        <f t="shared" si="564"/>
        <v>40433.639875200199</v>
      </c>
      <c r="R1120" s="295">
        <f t="shared" si="564"/>
        <v>42548.486323200101</v>
      </c>
      <c r="S1120" s="295">
        <f t="shared" si="564"/>
        <v>44689.274343999998</v>
      </c>
      <c r="T1120" s="295">
        <f t="shared" si="564"/>
        <v>46855.939736320419</v>
      </c>
      <c r="U1120" s="295">
        <f t="shared" si="564"/>
        <v>49047.647014080307</v>
      </c>
      <c r="V1120" s="295">
        <f t="shared" si="564"/>
        <v>51262.204913920214</v>
      </c>
      <c r="W1120" s="295">
        <f t="shared" si="564"/>
        <v>53496.431376960107</v>
      </c>
      <c r="X1120" s="295">
        <f t="shared" si="564"/>
        <v>55747.185436799999</v>
      </c>
      <c r="Y1120" s="295">
        <f t="shared" si="564"/>
        <v>56141.313571199993</v>
      </c>
      <c r="Z1120" s="295">
        <f t="shared" si="564"/>
        <v>56522.9917824</v>
      </c>
      <c r="AA1120" s="295">
        <f t="shared" si="564"/>
        <v>56890.287167999995</v>
      </c>
      <c r="AB1120" s="295">
        <f t="shared" si="564"/>
        <v>57240.933235199991</v>
      </c>
      <c r="AC1120" s="295">
        <f t="shared" si="564"/>
        <v>57573.249676799998</v>
      </c>
      <c r="AD1120" s="295">
        <f t="shared" si="564"/>
        <v>57886.444387199997</v>
      </c>
      <c r="AE1120" s="295">
        <f t="shared" si="564"/>
        <v>58180.499519999998</v>
      </c>
      <c r="AF1120" s="295">
        <f t="shared" si="564"/>
        <v>58455.619622399994</v>
      </c>
      <c r="AG1120" s="295">
        <f t="shared" si="564"/>
        <v>58712.397744000009</v>
      </c>
      <c r="AH1120" s="295">
        <f t="shared" si="564"/>
        <v>58951.448899200012</v>
      </c>
    </row>
    <row r="1121" spans="2:34" x14ac:dyDescent="0.25">
      <c r="B1121" s="256" t="s">
        <v>383</v>
      </c>
      <c r="C1121" s="295">
        <f t="shared" ref="C1121:AH1121" si="565">C552*C$576</f>
        <v>42.376925184000001</v>
      </c>
      <c r="D1121" s="295">
        <f t="shared" si="565"/>
        <v>43.403980799999999</v>
      </c>
      <c r="E1121" s="295">
        <f t="shared" si="565"/>
        <v>53.325044121599284</v>
      </c>
      <c r="F1121" s="295">
        <f t="shared" si="565"/>
        <v>63.670608691200542</v>
      </c>
      <c r="G1121" s="295">
        <f t="shared" si="565"/>
        <v>74.442935500798995</v>
      </c>
      <c r="H1121" s="295">
        <f t="shared" si="565"/>
        <v>85.653470822400294</v>
      </c>
      <c r="I1121" s="295">
        <f t="shared" si="565"/>
        <v>97.307443200000009</v>
      </c>
      <c r="J1121" s="295">
        <f t="shared" si="565"/>
        <v>122.82148454399648</v>
      </c>
      <c r="K1121" s="295">
        <f t="shared" si="565"/>
        <v>149.38664632319731</v>
      </c>
      <c r="L1121" s="295">
        <f t="shared" si="565"/>
        <v>177.02092799999815</v>
      </c>
      <c r="M1121" s="295">
        <f t="shared" si="565"/>
        <v>205.72998942719909</v>
      </c>
      <c r="N1121" s="295">
        <f t="shared" si="565"/>
        <v>235.54682880000004</v>
      </c>
      <c r="O1121" s="295">
        <f t="shared" si="565"/>
        <v>246.51892224000142</v>
      </c>
      <c r="P1121" s="295">
        <f t="shared" si="565"/>
        <v>270.0670156800021</v>
      </c>
      <c r="Q1121" s="295">
        <f t="shared" si="565"/>
        <v>288.15707136000145</v>
      </c>
      <c r="R1121" s="295">
        <f t="shared" si="565"/>
        <v>306.81759744000072</v>
      </c>
      <c r="S1121" s="295">
        <f t="shared" si="565"/>
        <v>326.04518400000006</v>
      </c>
      <c r="T1121" s="295">
        <f t="shared" si="565"/>
        <v>345.85055232000303</v>
      </c>
      <c r="U1121" s="295">
        <f t="shared" si="565"/>
        <v>366.23010816000237</v>
      </c>
      <c r="V1121" s="295">
        <f t="shared" si="565"/>
        <v>387.1967232000016</v>
      </c>
      <c r="W1121" s="295">
        <f t="shared" si="565"/>
        <v>408.73841664000082</v>
      </c>
      <c r="X1121" s="295">
        <f t="shared" si="565"/>
        <v>430.86735360000011</v>
      </c>
      <c r="Y1121" s="295">
        <f t="shared" si="565"/>
        <v>438.94517760000002</v>
      </c>
      <c r="Z1121" s="295">
        <f t="shared" si="565"/>
        <v>447.04512</v>
      </c>
      <c r="AA1121" s="295">
        <f t="shared" si="565"/>
        <v>455.21049600000003</v>
      </c>
      <c r="AB1121" s="295">
        <f t="shared" si="565"/>
        <v>463.39061760000004</v>
      </c>
      <c r="AC1121" s="295">
        <f t="shared" si="565"/>
        <v>471.6205056</v>
      </c>
      <c r="AD1121" s="295">
        <f t="shared" si="565"/>
        <v>479.87251200000009</v>
      </c>
      <c r="AE1121" s="295">
        <f t="shared" si="565"/>
        <v>488.14848000000001</v>
      </c>
      <c r="AF1121" s="295">
        <f t="shared" si="565"/>
        <v>496.4622336000001</v>
      </c>
      <c r="AG1121" s="295">
        <f t="shared" si="565"/>
        <v>504.7704576000001</v>
      </c>
      <c r="AH1121" s="295">
        <f t="shared" si="565"/>
        <v>513.10080000000005</v>
      </c>
    </row>
    <row r="1122" spans="2:34" x14ac:dyDescent="0.25">
      <c r="B1122" s="256" t="s">
        <v>373</v>
      </c>
      <c r="C1122" s="295">
        <f t="shared" ref="C1122:AH1122" si="566">C553*C$576</f>
        <v>16401.848587536002</v>
      </c>
      <c r="D1122" s="295">
        <f t="shared" si="566"/>
        <v>16355.899438512</v>
      </c>
      <c r="E1122" s="295">
        <f t="shared" si="566"/>
        <v>19812.751482297335</v>
      </c>
      <c r="F1122" s="295">
        <f t="shared" si="566"/>
        <v>23567.465321366602</v>
      </c>
      <c r="G1122" s="295">
        <f t="shared" si="566"/>
        <v>27624.114408806028</v>
      </c>
      <c r="H1122" s="295">
        <f t="shared" si="566"/>
        <v>31882.020032736116</v>
      </c>
      <c r="I1122" s="295">
        <f t="shared" si="566"/>
        <v>36214.807481183998</v>
      </c>
      <c r="J1122" s="295">
        <f t="shared" si="566"/>
        <v>45523.824883813097</v>
      </c>
      <c r="K1122" s="295">
        <f t="shared" si="566"/>
        <v>54990.048076203799</v>
      </c>
      <c r="L1122" s="295">
        <f t="shared" si="566"/>
        <v>64567.006352485732</v>
      </c>
      <c r="M1122" s="295">
        <f t="shared" si="566"/>
        <v>74261.278877318065</v>
      </c>
      <c r="N1122" s="295">
        <f t="shared" si="566"/>
        <v>84093.048667200012</v>
      </c>
      <c r="O1122" s="295">
        <f t="shared" si="566"/>
        <v>86989.158188280504</v>
      </c>
      <c r="P1122" s="295">
        <f t="shared" si="566"/>
        <v>94101.70966416075</v>
      </c>
      <c r="Q1122" s="295">
        <f t="shared" si="566"/>
        <v>99074.647370160499</v>
      </c>
      <c r="R1122" s="295">
        <f t="shared" si="566"/>
        <v>104050.69857216025</v>
      </c>
      <c r="S1122" s="295">
        <f t="shared" si="566"/>
        <v>109048.27491000002</v>
      </c>
      <c r="T1122" s="295">
        <f t="shared" si="566"/>
        <v>114074.88753648102</v>
      </c>
      <c r="U1122" s="295">
        <f t="shared" si="566"/>
        <v>119126.74173768077</v>
      </c>
      <c r="V1122" s="295">
        <f t="shared" si="566"/>
        <v>124199.1510144005</v>
      </c>
      <c r="W1122" s="295">
        <f t="shared" si="566"/>
        <v>129281.64764304024</v>
      </c>
      <c r="X1122" s="295">
        <f t="shared" si="566"/>
        <v>134365.4781984</v>
      </c>
      <c r="Y1122" s="295">
        <f t="shared" si="566"/>
        <v>134951.04051840003</v>
      </c>
      <c r="Z1122" s="295">
        <f t="shared" si="566"/>
        <v>135502.92456479999</v>
      </c>
      <c r="AA1122" s="295">
        <f t="shared" si="566"/>
        <v>136022.90465520002</v>
      </c>
      <c r="AB1122" s="295">
        <f t="shared" si="566"/>
        <v>136512.7100928</v>
      </c>
      <c r="AC1122" s="295">
        <f t="shared" si="566"/>
        <v>136973.87136720002</v>
      </c>
      <c r="AD1122" s="295">
        <f t="shared" si="566"/>
        <v>137407.78767600001</v>
      </c>
      <c r="AE1122" s="295">
        <f t="shared" si="566"/>
        <v>137815.33304880001</v>
      </c>
      <c r="AF1122" s="295">
        <f t="shared" si="566"/>
        <v>138196.8676008</v>
      </c>
      <c r="AG1122" s="295">
        <f t="shared" si="566"/>
        <v>138552.10999200001</v>
      </c>
      <c r="AH1122" s="295">
        <f t="shared" si="566"/>
        <v>138881.13149520001</v>
      </c>
    </row>
    <row r="1123" spans="2:34" x14ac:dyDescent="0.25">
      <c r="B1123" s="256" t="s">
        <v>318</v>
      </c>
      <c r="C1123" s="295">
        <f t="shared" ref="C1123:AH1123" si="567">C554*C$576</f>
        <v>14731.693133760002</v>
      </c>
      <c r="D1123" s="295">
        <f t="shared" si="567"/>
        <v>14865.548395760003</v>
      </c>
      <c r="E1123" s="295">
        <f t="shared" si="567"/>
        <v>17990.812277855755</v>
      </c>
      <c r="F1123" s="295">
        <f t="shared" si="567"/>
        <v>21157.057411280181</v>
      </c>
      <c r="G1123" s="295">
        <f t="shared" si="567"/>
        <v>24361.559882111673</v>
      </c>
      <c r="H1123" s="295">
        <f t="shared" si="567"/>
        <v>27603.430859952103</v>
      </c>
      <c r="I1123" s="295">
        <f t="shared" si="567"/>
        <v>30882.071071520008</v>
      </c>
      <c r="J1123" s="295">
        <f t="shared" si="567"/>
        <v>38386.019896190897</v>
      </c>
      <c r="K1123" s="295">
        <f t="shared" si="567"/>
        <v>45975.247558239171</v>
      </c>
      <c r="L1123" s="295">
        <f t="shared" si="567"/>
        <v>53641.866337919448</v>
      </c>
      <c r="M1123" s="295">
        <f t="shared" si="567"/>
        <v>61375.326932575728</v>
      </c>
      <c r="N1123" s="295">
        <f t="shared" si="567"/>
        <v>69164.579272000003</v>
      </c>
      <c r="O1123" s="295">
        <f t="shared" si="567"/>
        <v>71231.881852000399</v>
      </c>
      <c r="P1123" s="295">
        <f t="shared" si="567"/>
        <v>76777.927177600606</v>
      </c>
      <c r="Q1123" s="295">
        <f t="shared" si="567"/>
        <v>80589.632324800419</v>
      </c>
      <c r="R1123" s="295">
        <f t="shared" si="567"/>
        <v>84405.304473600219</v>
      </c>
      <c r="S1123" s="295">
        <f t="shared" si="567"/>
        <v>88225.772960000017</v>
      </c>
      <c r="T1123" s="295">
        <f t="shared" si="567"/>
        <v>92049.595310400822</v>
      </c>
      <c r="U1123" s="295">
        <f t="shared" si="567"/>
        <v>95874.804424800619</v>
      </c>
      <c r="V1123" s="295">
        <f t="shared" si="567"/>
        <v>99701.677656000422</v>
      </c>
      <c r="W1123" s="295">
        <f t="shared" si="567"/>
        <v>103531.15585880019</v>
      </c>
      <c r="X1123" s="295">
        <f t="shared" si="567"/>
        <v>107363.85486000002</v>
      </c>
      <c r="Y1123" s="295">
        <f t="shared" si="567"/>
        <v>107612.554068</v>
      </c>
      <c r="Z1123" s="295">
        <f t="shared" si="567"/>
        <v>107847.55528800003</v>
      </c>
      <c r="AA1123" s="295">
        <f t="shared" si="567"/>
        <v>108068.61350399999</v>
      </c>
      <c r="AB1123" s="295">
        <f t="shared" si="567"/>
        <v>108274.85323200001</v>
      </c>
      <c r="AC1123" s="295">
        <f t="shared" si="567"/>
        <v>108465.43683600002</v>
      </c>
      <c r="AD1123" s="295">
        <f t="shared" si="567"/>
        <v>108640.44399600002</v>
      </c>
      <c r="AE1123" s="295">
        <f t="shared" si="567"/>
        <v>108799.727304</v>
      </c>
      <c r="AF1123" s="295">
        <f t="shared" si="567"/>
        <v>108941.77881600001</v>
      </c>
      <c r="AG1123" s="295">
        <f t="shared" si="567"/>
        <v>109064.60653200001</v>
      </c>
      <c r="AH1123" s="295">
        <f t="shared" si="567"/>
        <v>109166.58995999998</v>
      </c>
    </row>
    <row r="1124" spans="2:34" x14ac:dyDescent="0.25">
      <c r="B1124" s="256" t="s">
        <v>277</v>
      </c>
      <c r="C1124" s="295">
        <f t="shared" ref="C1124:AH1124" si="568">C555*C$576</f>
        <v>6374.5628538239998</v>
      </c>
      <c r="D1124" s="295">
        <f t="shared" si="568"/>
        <v>6519.7179970560001</v>
      </c>
      <c r="E1124" s="295">
        <f t="shared" si="568"/>
        <v>7998.011712345492</v>
      </c>
      <c r="F1124" s="295">
        <f t="shared" si="568"/>
        <v>9534.286256140882</v>
      </c>
      <c r="G1124" s="295">
        <f t="shared" si="568"/>
        <v>11128.340348927852</v>
      </c>
      <c r="H1124" s="295">
        <f t="shared" si="568"/>
        <v>12779.839807257647</v>
      </c>
      <c r="I1124" s="295">
        <f t="shared" si="568"/>
        <v>14488.408478016001</v>
      </c>
      <c r="J1124" s="295">
        <f t="shared" si="568"/>
        <v>18245.189290521077</v>
      </c>
      <c r="K1124" s="295">
        <f t="shared" si="568"/>
        <v>22135.551164812397</v>
      </c>
      <c r="L1124" s="295">
        <f t="shared" si="568"/>
        <v>26158.759783833331</v>
      </c>
      <c r="M1124" s="295">
        <f t="shared" si="568"/>
        <v>30314.193623999865</v>
      </c>
      <c r="N1124" s="295">
        <f t="shared" si="568"/>
        <v>34601.113008</v>
      </c>
      <c r="O1124" s="295">
        <f t="shared" si="568"/>
        <v>36095.626464480207</v>
      </c>
      <c r="P1124" s="295">
        <f t="shared" si="568"/>
        <v>39409.132055040311</v>
      </c>
      <c r="Q1124" s="295">
        <f t="shared" si="568"/>
        <v>41899.558266720218</v>
      </c>
      <c r="R1124" s="295">
        <f t="shared" si="568"/>
        <v>44446.251674880114</v>
      </c>
      <c r="S1124" s="295">
        <f t="shared" si="568"/>
        <v>47047.980276000009</v>
      </c>
      <c r="T1124" s="295">
        <f t="shared" si="568"/>
        <v>49703.570991360437</v>
      </c>
      <c r="U1124" s="295">
        <f t="shared" si="568"/>
        <v>52411.561725600339</v>
      </c>
      <c r="V1124" s="295">
        <f t="shared" si="568"/>
        <v>55170.120297600231</v>
      </c>
      <c r="W1124" s="295">
        <f t="shared" si="568"/>
        <v>57977.130641760123</v>
      </c>
      <c r="X1124" s="295">
        <f t="shared" si="568"/>
        <v>60830.384788800002</v>
      </c>
      <c r="Y1124" s="295">
        <f t="shared" si="568"/>
        <v>61672.081838400001</v>
      </c>
      <c r="Z1124" s="295">
        <f t="shared" si="568"/>
        <v>62500.647686400007</v>
      </c>
      <c r="AA1124" s="295">
        <f t="shared" si="568"/>
        <v>63315.050198400008</v>
      </c>
      <c r="AB1124" s="295">
        <f t="shared" si="568"/>
        <v>64114.231579200001</v>
      </c>
      <c r="AC1124" s="295">
        <f t="shared" si="568"/>
        <v>64897.218143999999</v>
      </c>
      <c r="AD1124" s="295">
        <f t="shared" si="568"/>
        <v>65663.076124800005</v>
      </c>
      <c r="AE1124" s="295">
        <f t="shared" si="568"/>
        <v>66411.067060799993</v>
      </c>
      <c r="AF1124" s="295">
        <f t="shared" si="568"/>
        <v>67140.65920319999</v>
      </c>
      <c r="AG1124" s="295">
        <f t="shared" si="568"/>
        <v>67851.4348512</v>
      </c>
      <c r="AH1124" s="295">
        <f t="shared" si="568"/>
        <v>68542.865107200007</v>
      </c>
    </row>
    <row r="1125" spans="2:34" x14ac:dyDescent="0.25">
      <c r="B1125" s="256" t="s">
        <v>213</v>
      </c>
      <c r="C1125" s="295">
        <f t="shared" ref="C1125:AH1125" si="569">C556*C$576</f>
        <v>4482.6908691840008</v>
      </c>
      <c r="D1125" s="295">
        <f t="shared" si="569"/>
        <v>4613.9317410559997</v>
      </c>
      <c r="E1125" s="295">
        <f t="shared" si="569"/>
        <v>5698.3569734783223</v>
      </c>
      <c r="F1125" s="295">
        <f t="shared" si="569"/>
        <v>6841.1874332032585</v>
      </c>
      <c r="G1125" s="295">
        <f t="shared" si="569"/>
        <v>8044.4036220414919</v>
      </c>
      <c r="H1125" s="295">
        <f t="shared" si="569"/>
        <v>9309.9649598208343</v>
      </c>
      <c r="I1125" s="295">
        <f t="shared" si="569"/>
        <v>10639.772639936004</v>
      </c>
      <c r="J1125" s="295">
        <f t="shared" si="569"/>
        <v>13510.53320545241</v>
      </c>
      <c r="K1125" s="295">
        <f t="shared" si="569"/>
        <v>16532.4673662717</v>
      </c>
      <c r="L1125" s="295">
        <f t="shared" si="569"/>
        <v>19709.653656985392</v>
      </c>
      <c r="M1125" s="295">
        <f t="shared" si="569"/>
        <v>23045.692321766295</v>
      </c>
      <c r="N1125" s="295">
        <f t="shared" si="569"/>
        <v>26543.987782400003</v>
      </c>
      <c r="O1125" s="295">
        <f t="shared" si="569"/>
        <v>27945.181416240157</v>
      </c>
      <c r="P1125" s="295">
        <f t="shared" si="569"/>
        <v>30793.967135360239</v>
      </c>
      <c r="Q1125" s="295">
        <f t="shared" si="569"/>
        <v>33046.710143040167</v>
      </c>
      <c r="R1125" s="295">
        <f t="shared" si="569"/>
        <v>35385.962177280089</v>
      </c>
      <c r="S1125" s="295">
        <f t="shared" si="569"/>
        <v>37812.674328000001</v>
      </c>
      <c r="T1125" s="295">
        <f t="shared" si="569"/>
        <v>40327.774115200351</v>
      </c>
      <c r="U1125" s="295">
        <f t="shared" si="569"/>
        <v>42932.33822592027</v>
      </c>
      <c r="V1125" s="295">
        <f t="shared" si="569"/>
        <v>45627.533262080186</v>
      </c>
      <c r="W1125" s="295">
        <f t="shared" si="569"/>
        <v>48414.6310718401</v>
      </c>
      <c r="X1125" s="295">
        <f t="shared" si="569"/>
        <v>51294.835521600013</v>
      </c>
      <c r="Y1125" s="295">
        <f t="shared" si="569"/>
        <v>52518.538300800006</v>
      </c>
      <c r="Z1125" s="295">
        <f t="shared" si="569"/>
        <v>53754.703675200013</v>
      </c>
      <c r="AA1125" s="295">
        <f t="shared" si="569"/>
        <v>55002.780043200008</v>
      </c>
      <c r="AB1125" s="295">
        <f t="shared" si="569"/>
        <v>56262.045575999997</v>
      </c>
      <c r="AC1125" s="295">
        <f t="shared" si="569"/>
        <v>57531.958492800004</v>
      </c>
      <c r="AD1125" s="295">
        <f t="shared" si="569"/>
        <v>58812.034300800005</v>
      </c>
      <c r="AE1125" s="295">
        <f t="shared" si="569"/>
        <v>60102.143692800018</v>
      </c>
      <c r="AF1125" s="295">
        <f t="shared" si="569"/>
        <v>61402.255569600005</v>
      </c>
      <c r="AG1125" s="295">
        <f t="shared" si="569"/>
        <v>62712.577804799999</v>
      </c>
      <c r="AH1125" s="295">
        <f t="shared" si="569"/>
        <v>64033.098940800017</v>
      </c>
    </row>
    <row r="1126" spans="2:34" x14ac:dyDescent="0.25">
      <c r="B1126" s="256" t="s">
        <v>214</v>
      </c>
      <c r="C1126" s="295">
        <f t="shared" ref="C1126" si="570">C557*C$576</f>
        <v>4268.5109786880003</v>
      </c>
      <c r="D1126" s="295">
        <f t="shared" ref="D1126:AH1126" si="571">D557*D$576</f>
        <v>4331.8892517119993</v>
      </c>
      <c r="E1126" s="295">
        <f t="shared" si="571"/>
        <v>5278.4445491711276</v>
      </c>
      <c r="F1126" s="295">
        <f t="shared" si="571"/>
        <v>6255.8105347584533</v>
      </c>
      <c r="G1126" s="295">
        <f t="shared" si="571"/>
        <v>7265.892223180701</v>
      </c>
      <c r="H1126" s="295">
        <f t="shared" si="571"/>
        <v>8310.4142178816292</v>
      </c>
      <c r="I1126" s="295">
        <f t="shared" si="571"/>
        <v>9390.9950323199992</v>
      </c>
      <c r="J1126" s="295">
        <f t="shared" si="571"/>
        <v>11797.30373437406</v>
      </c>
      <c r="K1126" s="295">
        <f t="shared" si="571"/>
        <v>14288.922038476538</v>
      </c>
      <c r="L1126" s="295">
        <f t="shared" si="571"/>
        <v>16868.706269183825</v>
      </c>
      <c r="M1126" s="295">
        <f t="shared" si="571"/>
        <v>19538.165063577508</v>
      </c>
      <c r="N1126" s="295">
        <f t="shared" si="571"/>
        <v>22298.210035199998</v>
      </c>
      <c r="O1126" s="295">
        <f t="shared" si="571"/>
        <v>23266.041226560126</v>
      </c>
      <c r="P1126" s="295">
        <f t="shared" si="571"/>
        <v>25414.875002880195</v>
      </c>
      <c r="Q1126" s="295">
        <f t="shared" si="571"/>
        <v>27042.032350080128</v>
      </c>
      <c r="R1126" s="295">
        <f t="shared" si="571"/>
        <v>28714.567495680061</v>
      </c>
      <c r="S1126" s="295">
        <f t="shared" si="571"/>
        <v>30431.956896000003</v>
      </c>
      <c r="T1126" s="295">
        <f t="shared" si="571"/>
        <v>32193.402658560277</v>
      </c>
      <c r="U1126" s="295">
        <f t="shared" si="571"/>
        <v>33997.993920000212</v>
      </c>
      <c r="V1126" s="295">
        <f t="shared" si="571"/>
        <v>35844.477419520146</v>
      </c>
      <c r="W1126" s="295">
        <f t="shared" si="571"/>
        <v>37731.50884800007</v>
      </c>
      <c r="X1126" s="295">
        <f t="shared" si="571"/>
        <v>39657.549887999994</v>
      </c>
      <c r="Y1126" s="295">
        <f t="shared" si="571"/>
        <v>40278.602073599999</v>
      </c>
      <c r="Z1126" s="295">
        <f t="shared" si="571"/>
        <v>40894.657055999996</v>
      </c>
      <c r="AA1126" s="295">
        <f t="shared" si="571"/>
        <v>41504.498323199994</v>
      </c>
      <c r="AB1126" s="295">
        <f t="shared" si="571"/>
        <v>42106.947379199992</v>
      </c>
      <c r="AC1126" s="295">
        <f t="shared" si="571"/>
        <v>42700.926470399994</v>
      </c>
      <c r="AD1126" s="295">
        <f t="shared" si="571"/>
        <v>43285.747507199994</v>
      </c>
      <c r="AE1126" s="295">
        <f t="shared" si="571"/>
        <v>43860.813638399995</v>
      </c>
      <c r="AF1126" s="295">
        <f t="shared" si="571"/>
        <v>44425.320825599993</v>
      </c>
      <c r="AG1126" s="295">
        <f t="shared" si="571"/>
        <v>44978.620895999993</v>
      </c>
      <c r="AH1126" s="295">
        <f t="shared" si="571"/>
        <v>45520.208236799997</v>
      </c>
    </row>
    <row r="1129" spans="2:34" ht="15.6" x14ac:dyDescent="0.3">
      <c r="B1129" s="1" t="s">
        <v>604</v>
      </c>
    </row>
    <row r="1130" spans="2:34" x14ac:dyDescent="0.25">
      <c r="B1130" s="238" t="s">
        <v>605</v>
      </c>
    </row>
    <row r="1131" spans="2:34" x14ac:dyDescent="0.25">
      <c r="B1131" s="238"/>
      <c r="C1131" s="311" t="s">
        <v>606</v>
      </c>
      <c r="D1131" s="313"/>
    </row>
    <row r="1132" spans="2:34" x14ac:dyDescent="0.25">
      <c r="C1132" s="282" t="s">
        <v>607</v>
      </c>
      <c r="D1132" s="282" t="s">
        <v>608</v>
      </c>
    </row>
    <row r="1133" spans="2:34" x14ac:dyDescent="0.25">
      <c r="B1133" s="233" t="s">
        <v>429</v>
      </c>
      <c r="C1133" s="248">
        <v>105000</v>
      </c>
      <c r="D1133" s="248">
        <f t="shared" ref="D1133:D1166" si="572">_xlfn.XLOOKUP(B1133,$B$380:$B$557,$D$380:$D$557)</f>
        <v>284795.36398079997</v>
      </c>
      <c r="F1133" s="242"/>
      <c r="H1133" s="242"/>
    </row>
    <row r="1134" spans="2:34" x14ac:dyDescent="0.25">
      <c r="B1134" s="233" t="s">
        <v>438</v>
      </c>
      <c r="C1134" s="248">
        <v>265828.7981859413</v>
      </c>
      <c r="D1134" s="248">
        <f t="shared" si="572"/>
        <v>485435.92464639997</v>
      </c>
    </row>
    <row r="1135" spans="2:34" x14ac:dyDescent="0.25">
      <c r="B1135" s="233" t="s">
        <v>451</v>
      </c>
      <c r="C1135" s="248">
        <v>308197.27891156462</v>
      </c>
      <c r="D1135" s="248">
        <f t="shared" si="572"/>
        <v>422807.300048</v>
      </c>
    </row>
    <row r="1136" spans="2:34" x14ac:dyDescent="0.25">
      <c r="B1136" s="233" t="s">
        <v>450</v>
      </c>
      <c r="C1136" s="248">
        <v>128973.76093294451</v>
      </c>
      <c r="D1136" s="248">
        <f t="shared" si="572"/>
        <v>338795.63668480003</v>
      </c>
    </row>
    <row r="1137" spans="2:4" x14ac:dyDescent="0.25">
      <c r="B1137" s="233" t="s">
        <v>446</v>
      </c>
      <c r="C1137" s="248">
        <v>346702.62390670553</v>
      </c>
      <c r="D1137" s="248">
        <f t="shared" si="572"/>
        <v>410993.24448320002</v>
      </c>
    </row>
    <row r="1138" spans="2:4" x14ac:dyDescent="0.25">
      <c r="B1138" s="233" t="s">
        <v>411</v>
      </c>
      <c r="C1138" s="248">
        <v>84101.624323198688</v>
      </c>
      <c r="D1138" s="248">
        <f t="shared" si="572"/>
        <v>76642.925088000004</v>
      </c>
    </row>
    <row r="1139" spans="2:4" x14ac:dyDescent="0.25">
      <c r="B1139" s="233" t="s">
        <v>409</v>
      </c>
      <c r="C1139" s="248">
        <v>104299.84301412883</v>
      </c>
      <c r="D1139" s="248">
        <f t="shared" si="572"/>
        <v>81022.011983999997</v>
      </c>
    </row>
    <row r="1140" spans="2:4" x14ac:dyDescent="0.25">
      <c r="B1140" s="233" t="s">
        <v>408</v>
      </c>
      <c r="C1140" s="248">
        <v>35964.267025491521</v>
      </c>
      <c r="D1140" s="248">
        <f t="shared" si="572"/>
        <v>31407.729920000002</v>
      </c>
    </row>
    <row r="1141" spans="2:4" x14ac:dyDescent="0.25">
      <c r="B1141" s="233" t="s">
        <v>406</v>
      </c>
      <c r="C1141" s="248">
        <v>37914.255812215008</v>
      </c>
      <c r="D1141" s="248">
        <f t="shared" si="572"/>
        <v>31996.199536000004</v>
      </c>
    </row>
    <row r="1142" spans="2:4" x14ac:dyDescent="0.25">
      <c r="B1142" s="233" t="s">
        <v>442</v>
      </c>
      <c r="C1142" s="248">
        <v>68186.588921282862</v>
      </c>
      <c r="D1142" s="248">
        <f t="shared" si="572"/>
        <v>51032.479193600011</v>
      </c>
    </row>
    <row r="1143" spans="2:4" x14ac:dyDescent="0.25">
      <c r="B1143" s="233" t="s">
        <v>407</v>
      </c>
      <c r="C1143" s="248">
        <v>33878.522837706507</v>
      </c>
      <c r="D1143" s="248">
        <f t="shared" si="572"/>
        <v>61101.167699200007</v>
      </c>
    </row>
    <row r="1144" spans="2:4" x14ac:dyDescent="0.25">
      <c r="B1144" s="233" t="s">
        <v>434</v>
      </c>
      <c r="C1144" s="248">
        <v>17599.985048964649</v>
      </c>
      <c r="D1144" s="248">
        <f t="shared" si="572"/>
        <v>9800.0957696000005</v>
      </c>
    </row>
    <row r="1145" spans="2:4" x14ac:dyDescent="0.25">
      <c r="B1145" s="233" t="s">
        <v>449</v>
      </c>
      <c r="C1145" s="248">
        <v>62847.889466345536</v>
      </c>
      <c r="D1145" s="248">
        <f t="shared" si="572"/>
        <v>33563.527936000006</v>
      </c>
    </row>
    <row r="1146" spans="2:4" x14ac:dyDescent="0.25">
      <c r="B1146" s="233" t="s">
        <v>413</v>
      </c>
      <c r="C1146" s="248">
        <v>16821.409882634372</v>
      </c>
      <c r="D1146" s="248">
        <f t="shared" si="572"/>
        <v>18152.221046400002</v>
      </c>
    </row>
    <row r="1147" spans="2:4" x14ac:dyDescent="0.25">
      <c r="B1147" s="233" t="s">
        <v>455</v>
      </c>
      <c r="C1147" s="248">
        <v>116370.26239067053</v>
      </c>
      <c r="D1147" s="248">
        <f t="shared" si="572"/>
        <v>58011.826028800002</v>
      </c>
    </row>
    <row r="1148" spans="2:4" x14ac:dyDescent="0.25">
      <c r="B1148" s="233" t="s">
        <v>448</v>
      </c>
      <c r="C1148" s="248">
        <v>33381.924198250716</v>
      </c>
      <c r="D1148" s="248">
        <f t="shared" si="572"/>
        <v>40146.928639999991</v>
      </c>
    </row>
    <row r="1149" spans="2:4" x14ac:dyDescent="0.25">
      <c r="B1149" s="233" t="s">
        <v>436</v>
      </c>
      <c r="C1149" s="248">
        <v>57186.588921282833</v>
      </c>
      <c r="D1149" s="248">
        <f t="shared" si="572"/>
        <v>78281.319782400009</v>
      </c>
    </row>
    <row r="1150" spans="2:4" x14ac:dyDescent="0.25">
      <c r="B1150" s="233" t="s">
        <v>426</v>
      </c>
      <c r="C1150" s="248">
        <v>11830.90379008745</v>
      </c>
      <c r="D1150" s="248">
        <f t="shared" si="572"/>
        <v>5897.5712224000008</v>
      </c>
    </row>
    <row r="1151" spans="2:4" x14ac:dyDescent="0.25">
      <c r="B1151" s="233" t="s">
        <v>425</v>
      </c>
      <c r="C1151" s="248">
        <v>8092.8459295806224</v>
      </c>
      <c r="D1151" s="248">
        <f t="shared" si="572"/>
        <v>7327.5175296000007</v>
      </c>
    </row>
    <row r="1152" spans="2:4" x14ac:dyDescent="0.25">
      <c r="B1152" s="233" t="s">
        <v>419</v>
      </c>
      <c r="C1152" s="248">
        <v>6871.4210959108968</v>
      </c>
      <c r="D1152" s="248">
        <f t="shared" si="572"/>
        <v>3357.7355167999999</v>
      </c>
    </row>
    <row r="1153" spans="2:8" x14ac:dyDescent="0.25">
      <c r="B1153" s="233" t="s">
        <v>445</v>
      </c>
      <c r="C1153" s="248">
        <v>9457.1279061075038</v>
      </c>
      <c r="D1153" s="248">
        <f t="shared" si="572"/>
        <v>4969.4790528000003</v>
      </c>
    </row>
    <row r="1154" spans="2:8" x14ac:dyDescent="0.25">
      <c r="B1154" s="233" t="s">
        <v>421</v>
      </c>
      <c r="C1154" s="248">
        <v>9821.4098826343725</v>
      </c>
      <c r="D1154" s="248">
        <f t="shared" si="572"/>
        <v>2854.5779136000006</v>
      </c>
    </row>
    <row r="1155" spans="2:8" x14ac:dyDescent="0.25">
      <c r="B1155" s="233" t="s">
        <v>428</v>
      </c>
      <c r="C1155" s="248">
        <v>17720.116618075819</v>
      </c>
      <c r="D1155" s="248">
        <f t="shared" si="572"/>
        <v>18485.703807999998</v>
      </c>
    </row>
    <row r="1156" spans="2:8" x14ac:dyDescent="0.25">
      <c r="B1156" s="233" t="s">
        <v>418</v>
      </c>
      <c r="C1156" s="248">
        <v>10889.212827988345</v>
      </c>
      <c r="D1156" s="248">
        <f t="shared" si="572"/>
        <v>2335.4162496000008</v>
      </c>
    </row>
    <row r="1157" spans="2:8" x14ac:dyDescent="0.25">
      <c r="B1157" s="233" t="s">
        <v>423</v>
      </c>
      <c r="C1157" s="248">
        <v>22551.020408163295</v>
      </c>
      <c r="D1157" s="248">
        <f t="shared" si="572"/>
        <v>18771.525273600004</v>
      </c>
    </row>
    <row r="1158" spans="2:8" x14ac:dyDescent="0.25">
      <c r="B1158" s="233" t="s">
        <v>262</v>
      </c>
      <c r="C1158" s="248">
        <v>5427.0442871025971</v>
      </c>
      <c r="D1158" s="248">
        <f t="shared" si="572"/>
        <v>5868.7403488000009</v>
      </c>
    </row>
    <row r="1159" spans="2:8" x14ac:dyDescent="0.25">
      <c r="B1159" s="233" t="s">
        <v>439</v>
      </c>
      <c r="C1159" s="248">
        <v>3427.0442871025971</v>
      </c>
      <c r="D1159" s="248">
        <f t="shared" si="572"/>
        <v>1110.5588928</v>
      </c>
    </row>
    <row r="1160" spans="2:8" x14ac:dyDescent="0.25">
      <c r="B1160" s="233" t="s">
        <v>453</v>
      </c>
      <c r="C1160" s="248">
        <v>3915.451895043725</v>
      </c>
      <c r="D1160" s="248">
        <f t="shared" si="572"/>
        <v>1368.1331456</v>
      </c>
    </row>
    <row r="1161" spans="2:8" x14ac:dyDescent="0.25">
      <c r="B1161" s="233" t="s">
        <v>298</v>
      </c>
      <c r="C1161" s="248">
        <v>5131000</v>
      </c>
      <c r="D1161" s="248">
        <f t="shared" si="572"/>
        <v>3795208.9272832</v>
      </c>
      <c r="G1161" s="243"/>
      <c r="H1161" s="243"/>
    </row>
    <row r="1162" spans="2:8" x14ac:dyDescent="0.25">
      <c r="B1162" s="233" t="s">
        <v>289</v>
      </c>
      <c r="C1162" s="248">
        <v>1697000</v>
      </c>
      <c r="D1162" s="248">
        <f t="shared" si="572"/>
        <v>3585803.3939839997</v>
      </c>
      <c r="G1162" s="243"/>
      <c r="H1162" s="243"/>
    </row>
    <row r="1163" spans="2:8" x14ac:dyDescent="0.25">
      <c r="B1163" s="233" t="s">
        <v>310</v>
      </c>
      <c r="C1163" s="248">
        <v>715000</v>
      </c>
      <c r="D1163" s="248">
        <f t="shared" si="572"/>
        <v>946172.90976319998</v>
      </c>
      <c r="G1163" s="243"/>
      <c r="H1163" s="243"/>
    </row>
    <row r="1164" spans="2:8" x14ac:dyDescent="0.25">
      <c r="B1164" s="233" t="s">
        <v>304</v>
      </c>
      <c r="C1164" s="248">
        <v>331000</v>
      </c>
      <c r="D1164" s="248">
        <f t="shared" si="572"/>
        <v>493359.36736640008</v>
      </c>
      <c r="G1164" s="243"/>
      <c r="H1164" s="243"/>
    </row>
    <row r="1165" spans="2:8" x14ac:dyDescent="0.25">
      <c r="B1165" s="233" t="s">
        <v>312</v>
      </c>
      <c r="C1165" s="248">
        <v>158000</v>
      </c>
      <c r="D1165" s="248">
        <f t="shared" si="572"/>
        <v>123249.72038399999</v>
      </c>
      <c r="G1165" s="243"/>
      <c r="H1165" s="243"/>
    </row>
    <row r="1166" spans="2:8" x14ac:dyDescent="0.25">
      <c r="B1166" s="233" t="s">
        <v>306</v>
      </c>
      <c r="C1166" s="248">
        <v>116000</v>
      </c>
      <c r="D1166" s="248">
        <f t="shared" si="572"/>
        <v>335177.41078079998</v>
      </c>
      <c r="G1166" s="243"/>
      <c r="H1166" s="243"/>
    </row>
    <row r="1169" spans="2:9" ht="20.399999999999999" x14ac:dyDescent="0.35">
      <c r="B1169" s="17" t="s">
        <v>609</v>
      </c>
    </row>
    <row r="1170" spans="2:9" s="238" customFormat="1" x14ac:dyDescent="0.25">
      <c r="B1170" s="238" t="s">
        <v>610</v>
      </c>
    </row>
    <row r="1172" spans="2:9" ht="15.6" x14ac:dyDescent="0.3">
      <c r="B1172" s="1" t="s">
        <v>548</v>
      </c>
    </row>
    <row r="1173" spans="2:9" x14ac:dyDescent="0.25">
      <c r="C1173" s="309" t="s">
        <v>611</v>
      </c>
      <c r="D1173" s="309"/>
      <c r="E1173" s="309"/>
      <c r="F1173" s="309"/>
      <c r="G1173" s="309"/>
      <c r="H1173" s="309"/>
      <c r="I1173" s="309"/>
    </row>
    <row r="1174" spans="2:9" x14ac:dyDescent="0.25">
      <c r="C1174" s="282">
        <v>2020</v>
      </c>
      <c r="D1174" s="282">
        <v>2025</v>
      </c>
      <c r="E1174" s="282">
        <v>2030</v>
      </c>
      <c r="F1174" s="282">
        <v>2035</v>
      </c>
      <c r="G1174" s="282">
        <v>2040</v>
      </c>
      <c r="H1174" s="282">
        <v>2045</v>
      </c>
      <c r="I1174" s="282">
        <v>2050</v>
      </c>
    </row>
    <row r="1175" spans="2:9" x14ac:dyDescent="0.25">
      <c r="B1175" s="256" t="s">
        <v>286</v>
      </c>
      <c r="C1175" s="248">
        <f t="shared" ref="C1175:I1184" si="573">INDEX(row_low_t,MATCH($B1175,countries_a,0),MATCH(C$1174,years_a,0))</f>
        <v>9182.7285018080001</v>
      </c>
      <c r="D1175" s="248">
        <f t="shared" si="573"/>
        <v>15402.84584613595</v>
      </c>
      <c r="E1175" s="248">
        <f t="shared" si="573"/>
        <v>22689.394910976</v>
      </c>
      <c r="F1175" s="248">
        <f t="shared" si="573"/>
        <v>32090.523430279936</v>
      </c>
      <c r="G1175" s="248">
        <f t="shared" si="573"/>
        <v>42609.337445503814</v>
      </c>
      <c r="H1175" s="248">
        <f t="shared" si="573"/>
        <v>54092.81406755167</v>
      </c>
      <c r="I1175" s="248">
        <f t="shared" si="573"/>
        <v>66338.860185600002</v>
      </c>
    </row>
    <row r="1176" spans="2:9" x14ac:dyDescent="0.25">
      <c r="B1176" s="256" t="s">
        <v>431</v>
      </c>
      <c r="C1176" s="248">
        <f t="shared" si="573"/>
        <v>998.66566720000014</v>
      </c>
      <c r="D1176" s="248">
        <f t="shared" si="573"/>
        <v>1478.5658508479951</v>
      </c>
      <c r="E1176" s="248">
        <f t="shared" si="573"/>
        <v>1934.2923426560003</v>
      </c>
      <c r="F1176" s="248">
        <f t="shared" si="573"/>
        <v>2442.8168612959948</v>
      </c>
      <c r="G1176" s="248">
        <f t="shared" si="573"/>
        <v>2901.5748642399876</v>
      </c>
      <c r="H1176" s="248">
        <f t="shared" si="573"/>
        <v>3306.6826625679801</v>
      </c>
      <c r="I1176" s="248">
        <f t="shared" si="573"/>
        <v>3657.4096576000002</v>
      </c>
    </row>
    <row r="1177" spans="2:9" x14ac:dyDescent="0.25">
      <c r="B1177" s="256" t="s">
        <v>251</v>
      </c>
      <c r="C1177" s="248">
        <f t="shared" si="573"/>
        <v>34953.140162784002</v>
      </c>
      <c r="D1177" s="248">
        <f t="shared" si="573"/>
        <v>56658.156071471822</v>
      </c>
      <c r="E1177" s="248">
        <f t="shared" si="573"/>
        <v>80283.884644416015</v>
      </c>
      <c r="F1177" s="248">
        <f t="shared" si="573"/>
        <v>109319.80390027183</v>
      </c>
      <c r="G1177" s="248">
        <f t="shared" si="573"/>
        <v>140762.36873654343</v>
      </c>
      <c r="H1177" s="248">
        <f t="shared" si="573"/>
        <v>174845.09453889501</v>
      </c>
      <c r="I1177" s="248">
        <f t="shared" si="573"/>
        <v>211136.10038400002</v>
      </c>
    </row>
    <row r="1178" spans="2:9" x14ac:dyDescent="0.25">
      <c r="B1178" s="256" t="s">
        <v>216</v>
      </c>
      <c r="C1178" s="248">
        <f t="shared" si="573"/>
        <v>13775.961964736</v>
      </c>
      <c r="D1178" s="248">
        <f t="shared" si="573"/>
        <v>24192.335561615921</v>
      </c>
      <c r="E1178" s="248">
        <f t="shared" si="573"/>
        <v>37585.114216928006</v>
      </c>
      <c r="F1178" s="248">
        <f t="shared" si="573"/>
        <v>56333.600299087899</v>
      </c>
      <c r="G1178" s="248">
        <f t="shared" si="573"/>
        <v>79531.324102431667</v>
      </c>
      <c r="H1178" s="248">
        <f t="shared" si="573"/>
        <v>107663.03011293538</v>
      </c>
      <c r="I1178" s="248">
        <f t="shared" si="573"/>
        <v>141090.85495200002</v>
      </c>
    </row>
    <row r="1179" spans="2:9" x14ac:dyDescent="0.25">
      <c r="B1179" s="256" t="s">
        <v>323</v>
      </c>
      <c r="C1179" s="248">
        <f t="shared" si="573"/>
        <v>18.991764608</v>
      </c>
      <c r="D1179" s="248">
        <f t="shared" si="573"/>
        <v>29.590463975999903</v>
      </c>
      <c r="E1179" s="248">
        <f t="shared" si="573"/>
        <v>40.671870048000002</v>
      </c>
      <c r="F1179" s="248">
        <f t="shared" si="573"/>
        <v>53.831835791999893</v>
      </c>
      <c r="G1179" s="248">
        <f t="shared" si="573"/>
        <v>67.144513487999717</v>
      </c>
      <c r="H1179" s="248">
        <f t="shared" si="573"/>
        <v>80.431785567999526</v>
      </c>
      <c r="I1179" s="248">
        <f t="shared" si="573"/>
        <v>93.511723199999992</v>
      </c>
    </row>
    <row r="1180" spans="2:9" x14ac:dyDescent="0.25">
      <c r="B1180" s="256" t="s">
        <v>360</v>
      </c>
      <c r="C1180" s="248">
        <f t="shared" si="573"/>
        <v>24499.003663728003</v>
      </c>
      <c r="D1180" s="248">
        <f t="shared" si="573"/>
        <v>38371.703676119876</v>
      </c>
      <c r="E1180" s="248">
        <f t="shared" si="573"/>
        <v>53183.158796735996</v>
      </c>
      <c r="F1180" s="248">
        <f t="shared" si="573"/>
        <v>71178.02783867986</v>
      </c>
      <c r="G1180" s="248">
        <f t="shared" si="573"/>
        <v>89974.751392415623</v>
      </c>
      <c r="H1180" s="248">
        <f t="shared" si="573"/>
        <v>109403.60623819137</v>
      </c>
      <c r="I1180" s="248">
        <f t="shared" si="573"/>
        <v>129311.13008640001</v>
      </c>
    </row>
    <row r="1181" spans="2:9" x14ac:dyDescent="0.25">
      <c r="B1181" s="256" t="s">
        <v>259</v>
      </c>
      <c r="C1181" s="248">
        <f t="shared" si="573"/>
        <v>872.3760896</v>
      </c>
      <c r="D1181" s="248">
        <f t="shared" si="573"/>
        <v>1314.7650815999955</v>
      </c>
      <c r="E1181" s="248">
        <f t="shared" si="573"/>
        <v>1746.9754880000003</v>
      </c>
      <c r="F1181" s="248">
        <f t="shared" si="573"/>
        <v>2239.4185407999958</v>
      </c>
      <c r="G1181" s="248">
        <f t="shared" si="573"/>
        <v>2714.5693567999883</v>
      </c>
      <c r="H1181" s="248">
        <f t="shared" si="573"/>
        <v>3171.6275455999812</v>
      </c>
      <c r="I1181" s="248">
        <f t="shared" si="573"/>
        <v>3604.62592</v>
      </c>
    </row>
    <row r="1182" spans="2:9" x14ac:dyDescent="0.25">
      <c r="B1182" s="256" t="s">
        <v>375</v>
      </c>
      <c r="C1182" s="248">
        <f t="shared" si="573"/>
        <v>14047.782443376003</v>
      </c>
      <c r="D1182" s="248">
        <f t="shared" si="573"/>
        <v>22211.922613031929</v>
      </c>
      <c r="E1182" s="248">
        <f t="shared" si="573"/>
        <v>31045.72204416</v>
      </c>
      <c r="F1182" s="248">
        <f t="shared" si="573"/>
        <v>41913.83705056792</v>
      </c>
      <c r="G1182" s="248">
        <f t="shared" si="573"/>
        <v>53455.876475039775</v>
      </c>
      <c r="H1182" s="248">
        <f t="shared" si="573"/>
        <v>65682.023642111613</v>
      </c>
      <c r="I1182" s="248">
        <f t="shared" si="573"/>
        <v>78596.346691200015</v>
      </c>
    </row>
    <row r="1183" spans="2:9" x14ac:dyDescent="0.25">
      <c r="B1183" s="256" t="s">
        <v>260</v>
      </c>
      <c r="C1183" s="248">
        <f t="shared" si="573"/>
        <v>578.33854199999996</v>
      </c>
      <c r="D1183" s="248">
        <f t="shared" si="573"/>
        <v>898.01115083999719</v>
      </c>
      <c r="E1183" s="248">
        <f t="shared" si="573"/>
        <v>1225.1890828800001</v>
      </c>
      <c r="F1183" s="248">
        <f t="shared" si="573"/>
        <v>1612.2374612399969</v>
      </c>
      <c r="G1183" s="248">
        <f t="shared" si="573"/>
        <v>2001.4086055199914</v>
      </c>
      <c r="H1183" s="248">
        <f t="shared" si="573"/>
        <v>2381.4555954399862</v>
      </c>
      <c r="I1183" s="248">
        <f t="shared" si="573"/>
        <v>2744.1187600000007</v>
      </c>
    </row>
    <row r="1184" spans="2:9" x14ac:dyDescent="0.25">
      <c r="B1184" s="256" t="s">
        <v>325</v>
      </c>
      <c r="C1184" s="248">
        <f t="shared" si="573"/>
        <v>54.847085056000004</v>
      </c>
      <c r="D1184" s="248">
        <f t="shared" si="573"/>
        <v>85.97047106399971</v>
      </c>
      <c r="E1184" s="248">
        <f t="shared" si="573"/>
        <v>119.05608864000001</v>
      </c>
      <c r="F1184" s="248">
        <f t="shared" si="573"/>
        <v>158.79087918399969</v>
      </c>
      <c r="G1184" s="248">
        <f t="shared" si="573"/>
        <v>199.40602911999912</v>
      </c>
      <c r="H1184" s="248">
        <f t="shared" si="573"/>
        <v>240.30777582399858</v>
      </c>
      <c r="I1184" s="248">
        <f t="shared" si="573"/>
        <v>280.96270559999999</v>
      </c>
    </row>
    <row r="1185" spans="2:9" x14ac:dyDescent="0.25">
      <c r="B1185" s="256" t="s">
        <v>287</v>
      </c>
      <c r="C1185" s="248">
        <f t="shared" ref="C1185:I1194" si="574">INDEX(row_low_t,MATCH($B1185,countries_a,0),MATCH(C$1174,years_a,0))</f>
        <v>43272.464762016003</v>
      </c>
      <c r="D1185" s="248">
        <f t="shared" si="574"/>
        <v>67947.302237471769</v>
      </c>
      <c r="E1185" s="248">
        <f t="shared" si="574"/>
        <v>94061.994660480006</v>
      </c>
      <c r="F1185" s="248">
        <f t="shared" si="574"/>
        <v>125324.25999609577</v>
      </c>
      <c r="G1185" s="248">
        <f t="shared" si="574"/>
        <v>157130.50714905534</v>
      </c>
      <c r="H1185" s="248">
        <f t="shared" si="574"/>
        <v>188882.21071675088</v>
      </c>
      <c r="I1185" s="248">
        <f t="shared" si="574"/>
        <v>219989.43072960002</v>
      </c>
    </row>
    <row r="1186" spans="2:9" x14ac:dyDescent="0.25">
      <c r="B1186" s="256" t="s">
        <v>326</v>
      </c>
      <c r="C1186" s="248">
        <f t="shared" si="574"/>
        <v>81.112188975999985</v>
      </c>
      <c r="D1186" s="248">
        <f t="shared" si="574"/>
        <v>122.27372258399957</v>
      </c>
      <c r="E1186" s="248">
        <f t="shared" si="574"/>
        <v>163.396304864</v>
      </c>
      <c r="F1186" s="248">
        <f t="shared" si="574"/>
        <v>210.96476127999961</v>
      </c>
      <c r="G1186" s="248">
        <f t="shared" si="574"/>
        <v>256.78816383999884</v>
      </c>
      <c r="H1186" s="248">
        <f t="shared" si="574"/>
        <v>299.9050136159982</v>
      </c>
      <c r="I1186" s="248">
        <f t="shared" si="574"/>
        <v>339.95771680000001</v>
      </c>
    </row>
    <row r="1187" spans="2:9" x14ac:dyDescent="0.25">
      <c r="B1187" s="256" t="s">
        <v>405</v>
      </c>
      <c r="C1187" s="248">
        <f t="shared" si="574"/>
        <v>5275.1401441759999</v>
      </c>
      <c r="D1187" s="248">
        <f t="shared" si="574"/>
        <v>7859.2181263439761</v>
      </c>
      <c r="E1187" s="248">
        <f t="shared" si="574"/>
        <v>10344.234697824</v>
      </c>
      <c r="F1187" s="248">
        <f t="shared" si="574"/>
        <v>13150.160386215974</v>
      </c>
      <c r="G1187" s="248">
        <f t="shared" si="574"/>
        <v>15836.52999391993</v>
      </c>
      <c r="H1187" s="248">
        <f t="shared" si="574"/>
        <v>18436.026751951893</v>
      </c>
      <c r="I1187" s="248">
        <f t="shared" si="574"/>
        <v>20956.969075200002</v>
      </c>
    </row>
    <row r="1188" spans="2:9" x14ac:dyDescent="0.25">
      <c r="B1188" s="256" t="s">
        <v>351</v>
      </c>
      <c r="C1188" s="248">
        <f t="shared" si="574"/>
        <v>97.891109232000005</v>
      </c>
      <c r="D1188" s="248">
        <f t="shared" si="574"/>
        <v>160.16943779999946</v>
      </c>
      <c r="E1188" s="248">
        <f t="shared" si="574"/>
        <v>230.25845376000001</v>
      </c>
      <c r="F1188" s="248">
        <f t="shared" si="574"/>
        <v>317.52560750399937</v>
      </c>
      <c r="G1188" s="248">
        <f t="shared" si="574"/>
        <v>411.13408915199818</v>
      </c>
      <c r="H1188" s="248">
        <f t="shared" si="574"/>
        <v>509.56501180799688</v>
      </c>
      <c r="I1188" s="248">
        <f t="shared" si="574"/>
        <v>611.24977920000003</v>
      </c>
    </row>
    <row r="1189" spans="2:9" x14ac:dyDescent="0.25">
      <c r="B1189" s="256" t="s">
        <v>232</v>
      </c>
      <c r="C1189" s="248">
        <f t="shared" si="574"/>
        <v>3841.2110399040007</v>
      </c>
      <c r="D1189" s="248">
        <f t="shared" si="574"/>
        <v>6569.2404766799782</v>
      </c>
      <c r="E1189" s="248">
        <f t="shared" si="574"/>
        <v>9931.4801577599992</v>
      </c>
      <c r="F1189" s="248">
        <f t="shared" si="574"/>
        <v>14477.624732759974</v>
      </c>
      <c r="G1189" s="248">
        <f t="shared" si="574"/>
        <v>19886.698250831912</v>
      </c>
      <c r="H1189" s="248">
        <f t="shared" si="574"/>
        <v>26199.300271535842</v>
      </c>
      <c r="I1189" s="248">
        <f t="shared" si="574"/>
        <v>33448.794758399999</v>
      </c>
    </row>
    <row r="1190" spans="2:9" x14ac:dyDescent="0.25">
      <c r="B1190" s="256" t="s">
        <v>361</v>
      </c>
      <c r="C1190" s="248">
        <f t="shared" si="574"/>
        <v>1078.2143426719999</v>
      </c>
      <c r="D1190" s="248">
        <f t="shared" si="574"/>
        <v>1727.5329795119944</v>
      </c>
      <c r="E1190" s="248">
        <f t="shared" si="574"/>
        <v>2445.9752091519999</v>
      </c>
      <c r="F1190" s="248">
        <f t="shared" si="574"/>
        <v>3338.2808276159935</v>
      </c>
      <c r="G1190" s="248">
        <f t="shared" si="574"/>
        <v>4295.8211934719811</v>
      </c>
      <c r="H1190" s="248">
        <f t="shared" si="574"/>
        <v>5307.0517183439679</v>
      </c>
      <c r="I1190" s="248">
        <f t="shared" si="574"/>
        <v>6361.1676975999999</v>
      </c>
    </row>
    <row r="1191" spans="2:9" x14ac:dyDescent="0.25">
      <c r="B1191" s="256" t="s">
        <v>433</v>
      </c>
      <c r="C1191" s="248">
        <f t="shared" si="574"/>
        <v>857.21134319999999</v>
      </c>
      <c r="D1191" s="248">
        <f t="shared" si="574"/>
        <v>1258.8325389599961</v>
      </c>
      <c r="E1191" s="248">
        <f t="shared" si="574"/>
        <v>1633.8580435200001</v>
      </c>
      <c r="F1191" s="248">
        <f t="shared" si="574"/>
        <v>2047.9193139999957</v>
      </c>
      <c r="G1191" s="248">
        <f t="shared" si="574"/>
        <v>2424.0501238399893</v>
      </c>
      <c r="H1191" s="248">
        <f t="shared" si="574"/>
        <v>2758.8924911199833</v>
      </c>
      <c r="I1191" s="248">
        <f t="shared" si="574"/>
        <v>3050.2020320000001</v>
      </c>
    </row>
    <row r="1192" spans="2:9" x14ac:dyDescent="0.25">
      <c r="B1192" s="256" t="s">
        <v>226</v>
      </c>
      <c r="C1192" s="248">
        <f t="shared" si="574"/>
        <v>906.07170600000018</v>
      </c>
      <c r="D1192" s="248">
        <f t="shared" si="574"/>
        <v>1484.0330443199955</v>
      </c>
      <c r="E1192" s="248">
        <f t="shared" si="574"/>
        <v>2137.887291648</v>
      </c>
      <c r="F1192" s="248">
        <f t="shared" si="574"/>
        <v>2965.0343116799945</v>
      </c>
      <c r="G1192" s="248">
        <f t="shared" si="574"/>
        <v>3873.876496943984</v>
      </c>
      <c r="H1192" s="248">
        <f t="shared" si="574"/>
        <v>4851.2996782559712</v>
      </c>
      <c r="I1192" s="248">
        <f t="shared" si="574"/>
        <v>5879.6387376000011</v>
      </c>
    </row>
    <row r="1193" spans="2:9" x14ac:dyDescent="0.25">
      <c r="B1193" s="256" t="s">
        <v>362</v>
      </c>
      <c r="C1193" s="248">
        <f t="shared" si="574"/>
        <v>135871.37518334403</v>
      </c>
      <c r="D1193" s="248">
        <f t="shared" si="574"/>
        <v>210002.5030921913</v>
      </c>
      <c r="E1193" s="248">
        <f t="shared" si="574"/>
        <v>286179.70836211205</v>
      </c>
      <c r="F1193" s="248">
        <f t="shared" si="574"/>
        <v>375676.23186928732</v>
      </c>
      <c r="G1193" s="248">
        <f t="shared" si="574"/>
        <v>464718.332858974</v>
      </c>
      <c r="H1193" s="248">
        <f t="shared" si="574"/>
        <v>551971.12455222884</v>
      </c>
      <c r="I1193" s="248">
        <f t="shared" si="574"/>
        <v>636382.32767999999</v>
      </c>
    </row>
    <row r="1194" spans="2:9" x14ac:dyDescent="0.25">
      <c r="B1194" s="256" t="s">
        <v>233</v>
      </c>
      <c r="C1194" s="248">
        <f t="shared" si="574"/>
        <v>3046.1928963839996</v>
      </c>
      <c r="D1194" s="248">
        <f t="shared" si="574"/>
        <v>5245.1476102079823</v>
      </c>
      <c r="E1194" s="248">
        <f t="shared" si="574"/>
        <v>7987.0707164160003</v>
      </c>
      <c r="F1194" s="248">
        <f t="shared" si="574"/>
        <v>11726.768946815975</v>
      </c>
      <c r="G1194" s="248">
        <f t="shared" si="574"/>
        <v>16212.070315583927</v>
      </c>
      <c r="H1194" s="248">
        <f t="shared" si="574"/>
        <v>21470.746451615869</v>
      </c>
      <c r="I1194" s="248">
        <f t="shared" si="574"/>
        <v>27518.625446399994</v>
      </c>
    </row>
    <row r="1195" spans="2:9" x14ac:dyDescent="0.25">
      <c r="B1195" s="256" t="s">
        <v>194</v>
      </c>
      <c r="C1195" s="248">
        <f t="shared" ref="C1195:I1204" si="575">INDEX(row_low_t,MATCH($B1195,countries_a,0),MATCH(C$1174,years_a,0))</f>
        <v>743.88725936000003</v>
      </c>
      <c r="D1195" s="248">
        <f t="shared" si="575"/>
        <v>1291.6067219999957</v>
      </c>
      <c r="E1195" s="248">
        <f t="shared" si="575"/>
        <v>1973.49611424</v>
      </c>
      <c r="F1195" s="248">
        <f t="shared" si="575"/>
        <v>2902.1263706399941</v>
      </c>
      <c r="G1195" s="248">
        <f t="shared" si="575"/>
        <v>4021.4247591999824</v>
      </c>
      <c r="H1195" s="248">
        <f t="shared" si="575"/>
        <v>5347.3709031999679</v>
      </c>
      <c r="I1195" s="248">
        <f t="shared" si="575"/>
        <v>6888.3374399999993</v>
      </c>
    </row>
    <row r="1196" spans="2:9" x14ac:dyDescent="0.25">
      <c r="B1196" s="256" t="s">
        <v>234</v>
      </c>
      <c r="C1196" s="248">
        <f t="shared" si="575"/>
        <v>101.89258483200003</v>
      </c>
      <c r="D1196" s="248">
        <f t="shared" si="575"/>
        <v>160.62585623999951</v>
      </c>
      <c r="E1196" s="248">
        <f t="shared" si="575"/>
        <v>223.60480473600003</v>
      </c>
      <c r="F1196" s="248">
        <f t="shared" si="575"/>
        <v>300.05014334399948</v>
      </c>
      <c r="G1196" s="248">
        <f t="shared" si="575"/>
        <v>379.46770531199849</v>
      </c>
      <c r="H1196" s="248">
        <f t="shared" si="575"/>
        <v>460.4180037119973</v>
      </c>
      <c r="I1196" s="248">
        <f t="shared" si="575"/>
        <v>541.34512319999999</v>
      </c>
    </row>
    <row r="1197" spans="2:9" x14ac:dyDescent="0.25">
      <c r="B1197" s="256" t="s">
        <v>309</v>
      </c>
      <c r="C1197" s="248">
        <f t="shared" si="575"/>
        <v>2590.2367390880004</v>
      </c>
      <c r="D1197" s="248">
        <f t="shared" si="575"/>
        <v>4137.8701643039876</v>
      </c>
      <c r="E1197" s="248">
        <f t="shared" si="575"/>
        <v>5819.4179302400016</v>
      </c>
      <c r="F1197" s="248">
        <f t="shared" si="575"/>
        <v>7889.8033405519864</v>
      </c>
      <c r="G1197" s="248">
        <f t="shared" si="575"/>
        <v>10093.47396939196</v>
      </c>
      <c r="H1197" s="248">
        <f t="shared" si="575"/>
        <v>12388.03328793593</v>
      </c>
      <c r="I1197" s="248">
        <f t="shared" si="575"/>
        <v>14725.513691200003</v>
      </c>
    </row>
    <row r="1198" spans="2:9" x14ac:dyDescent="0.25">
      <c r="B1198" s="256" t="s">
        <v>217</v>
      </c>
      <c r="C1198" s="248">
        <f t="shared" si="575"/>
        <v>7463.4227553279998</v>
      </c>
      <c r="D1198" s="248">
        <f t="shared" si="575"/>
        <v>12665.199077855959</v>
      </c>
      <c r="E1198" s="248">
        <f t="shared" si="575"/>
        <v>18986.820404351998</v>
      </c>
      <c r="F1198" s="248">
        <f t="shared" si="575"/>
        <v>27436.627570687946</v>
      </c>
      <c r="G1198" s="248">
        <f t="shared" si="575"/>
        <v>37365.877378495839</v>
      </c>
      <c r="H1198" s="248">
        <f t="shared" si="575"/>
        <v>48821.303188255712</v>
      </c>
      <c r="I1198" s="248">
        <f t="shared" si="575"/>
        <v>61820.479206399999</v>
      </c>
    </row>
    <row r="1199" spans="2:9" x14ac:dyDescent="0.25">
      <c r="B1199" s="256" t="s">
        <v>460</v>
      </c>
      <c r="C1199" s="248">
        <f t="shared" si="575"/>
        <v>22597.588113551999</v>
      </c>
      <c r="D1199" s="248">
        <f t="shared" si="575"/>
        <v>35319.703676255886</v>
      </c>
      <c r="E1199" s="248">
        <f t="shared" si="575"/>
        <v>48897.251922976007</v>
      </c>
      <c r="F1199" s="248">
        <f t="shared" si="575"/>
        <v>65423.703776031871</v>
      </c>
      <c r="G1199" s="248">
        <f t="shared" si="575"/>
        <v>82638.530087727646</v>
      </c>
      <c r="H1199" s="248">
        <f t="shared" si="575"/>
        <v>100454.4373880154</v>
      </c>
      <c r="I1199" s="248">
        <f t="shared" si="575"/>
        <v>118886.7200496</v>
      </c>
    </row>
    <row r="1200" spans="2:9" x14ac:dyDescent="0.25">
      <c r="B1200" s="256" t="s">
        <v>218</v>
      </c>
      <c r="C1200" s="248">
        <f t="shared" si="575"/>
        <v>1343.6789829120003</v>
      </c>
      <c r="D1200" s="248">
        <f t="shared" si="575"/>
        <v>2227.7220436799926</v>
      </c>
      <c r="E1200" s="248">
        <f t="shared" si="575"/>
        <v>3306.3390501120002</v>
      </c>
      <c r="F1200" s="248">
        <f t="shared" si="575"/>
        <v>4733.8459439039907</v>
      </c>
      <c r="G1200" s="248">
        <f t="shared" si="575"/>
        <v>6362.2192193279734</v>
      </c>
      <c r="H1200" s="248">
        <f t="shared" si="575"/>
        <v>8175.09332102395</v>
      </c>
      <c r="I1200" s="248">
        <f t="shared" si="575"/>
        <v>10161.7939584</v>
      </c>
    </row>
    <row r="1201" spans="2:9" x14ac:dyDescent="0.25">
      <c r="B1201" s="256" t="s">
        <v>219</v>
      </c>
      <c r="C1201" s="248">
        <f t="shared" si="575"/>
        <v>2877.2848693120004</v>
      </c>
      <c r="D1201" s="248">
        <f t="shared" si="575"/>
        <v>4981.9163903039844</v>
      </c>
      <c r="E1201" s="248">
        <f t="shared" si="575"/>
        <v>7598.9195663360015</v>
      </c>
      <c r="F1201" s="248">
        <f t="shared" si="575"/>
        <v>11146.143944991982</v>
      </c>
      <c r="G1201" s="248">
        <f t="shared" si="575"/>
        <v>15368.548924287939</v>
      </c>
      <c r="H1201" s="248">
        <f t="shared" si="575"/>
        <v>20292.189548511884</v>
      </c>
      <c r="I1201" s="248">
        <f t="shared" si="575"/>
        <v>25918.245696000002</v>
      </c>
    </row>
    <row r="1202" spans="2:9" x14ac:dyDescent="0.25">
      <c r="B1202" s="256" t="s">
        <v>363</v>
      </c>
      <c r="C1202" s="248">
        <f t="shared" si="575"/>
        <v>3735.4601682720008</v>
      </c>
      <c r="D1202" s="248">
        <f t="shared" si="575"/>
        <v>5639.766526439982</v>
      </c>
      <c r="E1202" s="248">
        <f t="shared" si="575"/>
        <v>7604.5360279680017</v>
      </c>
      <c r="F1202" s="248">
        <f t="shared" si="575"/>
        <v>10049.288396111981</v>
      </c>
      <c r="G1202" s="248">
        <f t="shared" si="575"/>
        <v>12501.310001327949</v>
      </c>
      <c r="H1202" s="248">
        <f t="shared" si="575"/>
        <v>14916.114258335914</v>
      </c>
      <c r="I1202" s="248">
        <f t="shared" si="575"/>
        <v>17263.279828800001</v>
      </c>
    </row>
    <row r="1203" spans="2:9" x14ac:dyDescent="0.25">
      <c r="B1203" s="256" t="s">
        <v>364</v>
      </c>
      <c r="C1203" s="248">
        <f t="shared" si="575"/>
        <v>23949.148778048006</v>
      </c>
      <c r="D1203" s="248">
        <f t="shared" si="575"/>
        <v>36717.39335639988</v>
      </c>
      <c r="E1203" s="248">
        <f t="shared" si="575"/>
        <v>50283.553114848</v>
      </c>
      <c r="F1203" s="248">
        <f t="shared" si="575"/>
        <v>66419.48508602388</v>
      </c>
      <c r="G1203" s="248">
        <f t="shared" si="575"/>
        <v>82664.936844927652</v>
      </c>
      <c r="H1203" s="248">
        <f t="shared" si="575"/>
        <v>98768.664281647434</v>
      </c>
      <c r="I1203" s="248">
        <f t="shared" si="575"/>
        <v>114512.0889872</v>
      </c>
    </row>
    <row r="1204" spans="2:9" x14ac:dyDescent="0.25">
      <c r="B1204" s="256" t="s">
        <v>195</v>
      </c>
      <c r="C1204" s="248">
        <f t="shared" si="575"/>
        <v>376.65289991999998</v>
      </c>
      <c r="D1204" s="248">
        <f t="shared" si="575"/>
        <v>626.9656594079978</v>
      </c>
      <c r="E1204" s="248">
        <f t="shared" si="575"/>
        <v>920.94329219200006</v>
      </c>
      <c r="F1204" s="248">
        <f t="shared" si="575"/>
        <v>1304.0481577199976</v>
      </c>
      <c r="G1204" s="248">
        <f t="shared" si="575"/>
        <v>1740.8735630879924</v>
      </c>
      <c r="H1204" s="248">
        <f t="shared" si="575"/>
        <v>2231.0182831199863</v>
      </c>
      <c r="I1204" s="248">
        <f t="shared" si="575"/>
        <v>2771.5770015999997</v>
      </c>
    </row>
    <row r="1205" spans="2:9" x14ac:dyDescent="0.25">
      <c r="B1205" s="256" t="s">
        <v>220</v>
      </c>
      <c r="C1205" s="248">
        <f t="shared" ref="C1205:I1214" si="576">INDEX(row_low_t,MATCH($B1205,countries_a,0),MATCH(C$1174,years_a,0))</f>
        <v>1638.740889792</v>
      </c>
      <c r="D1205" s="248">
        <f t="shared" si="576"/>
        <v>2777.3437555439905</v>
      </c>
      <c r="E1205" s="248">
        <f t="shared" si="576"/>
        <v>4169.4450379200007</v>
      </c>
      <c r="F1205" s="248">
        <f t="shared" si="576"/>
        <v>6047.1665111759885</v>
      </c>
      <c r="G1205" s="248">
        <f t="shared" si="576"/>
        <v>8272.666248431964</v>
      </c>
      <c r="H1205" s="248">
        <f t="shared" si="576"/>
        <v>10860.714964367937</v>
      </c>
      <c r="I1205" s="248">
        <f t="shared" si="576"/>
        <v>13818.410779200001</v>
      </c>
    </row>
    <row r="1206" spans="2:9" x14ac:dyDescent="0.25">
      <c r="B1206" s="256" t="s">
        <v>352</v>
      </c>
      <c r="C1206" s="248">
        <f t="shared" si="576"/>
        <v>3181.2538165440001</v>
      </c>
      <c r="D1206" s="248">
        <f t="shared" si="576"/>
        <v>4966.720666583984</v>
      </c>
      <c r="E1206" s="248">
        <f t="shared" si="576"/>
        <v>6829.5407136640006</v>
      </c>
      <c r="F1206" s="248">
        <f t="shared" si="576"/>
        <v>9043.8702404959804</v>
      </c>
      <c r="G1206" s="248">
        <f t="shared" si="576"/>
        <v>11282.062682655951</v>
      </c>
      <c r="H1206" s="248">
        <f t="shared" si="576"/>
        <v>13503.478867911919</v>
      </c>
      <c r="I1206" s="248">
        <f t="shared" si="576"/>
        <v>15673.997027199997</v>
      </c>
    </row>
    <row r="1207" spans="2:9" x14ac:dyDescent="0.25">
      <c r="B1207" s="256" t="s">
        <v>235</v>
      </c>
      <c r="C1207" s="248">
        <f t="shared" si="576"/>
        <v>8513.2189604000032</v>
      </c>
      <c r="D1207" s="248">
        <f t="shared" si="576"/>
        <v>14468.982649679952</v>
      </c>
      <c r="E1207" s="248">
        <f t="shared" si="576"/>
        <v>21760.541929088005</v>
      </c>
      <c r="F1207" s="248">
        <f t="shared" si="576"/>
        <v>31545.018365335945</v>
      </c>
      <c r="G1207" s="248">
        <f t="shared" si="576"/>
        <v>43107.132912335823</v>
      </c>
      <c r="H1207" s="248">
        <f t="shared" si="576"/>
        <v>56547.676591183677</v>
      </c>
      <c r="I1207" s="248">
        <f t="shared" si="576"/>
        <v>71933.181744000016</v>
      </c>
    </row>
    <row r="1208" spans="2:9" x14ac:dyDescent="0.25">
      <c r="B1208" s="256" t="s">
        <v>330</v>
      </c>
      <c r="C1208" s="248">
        <f t="shared" si="576"/>
        <v>3705.5250776320004</v>
      </c>
      <c r="D1208" s="248">
        <f t="shared" si="576"/>
        <v>5524.1437436639826</v>
      </c>
      <c r="E1208" s="248">
        <f t="shared" si="576"/>
        <v>7290.4697797120007</v>
      </c>
      <c r="F1208" s="248">
        <f t="shared" si="576"/>
        <v>9293.5235363599822</v>
      </c>
      <c r="G1208" s="248">
        <f t="shared" si="576"/>
        <v>11177.599691999952</v>
      </c>
      <c r="H1208" s="248">
        <f t="shared" si="576"/>
        <v>12908.919205223927</v>
      </c>
      <c r="I1208" s="248">
        <f t="shared" si="576"/>
        <v>14454.990648000001</v>
      </c>
    </row>
    <row r="1209" spans="2:9" x14ac:dyDescent="0.25">
      <c r="B1209" s="256" t="s">
        <v>302</v>
      </c>
      <c r="C1209" s="248">
        <f t="shared" si="576"/>
        <v>9828.1216611199998</v>
      </c>
      <c r="D1209" s="248">
        <f t="shared" si="576"/>
        <v>15026.214729791953</v>
      </c>
      <c r="E1209" s="248">
        <f t="shared" si="576"/>
        <v>20321.531757184002</v>
      </c>
      <c r="F1209" s="248">
        <f t="shared" si="576"/>
        <v>26474.922406687951</v>
      </c>
      <c r="G1209" s="248">
        <f t="shared" si="576"/>
        <v>32499.50669548786</v>
      </c>
      <c r="H1209" s="248">
        <f t="shared" si="576"/>
        <v>38350.368652959776</v>
      </c>
      <c r="I1209" s="248">
        <f t="shared" si="576"/>
        <v>44028.531366400006</v>
      </c>
    </row>
    <row r="1210" spans="2:9" x14ac:dyDescent="0.25">
      <c r="B1210" s="256" t="s">
        <v>196</v>
      </c>
      <c r="C1210" s="248">
        <f t="shared" si="576"/>
        <v>412.305090624</v>
      </c>
      <c r="D1210" s="248">
        <f t="shared" si="576"/>
        <v>661.05851414399785</v>
      </c>
      <c r="E1210" s="248">
        <f t="shared" si="576"/>
        <v>932.03547091200005</v>
      </c>
      <c r="F1210" s="248">
        <f t="shared" si="576"/>
        <v>1263.0762073439976</v>
      </c>
      <c r="G1210" s="248">
        <f t="shared" si="576"/>
        <v>1611.8423616959933</v>
      </c>
      <c r="H1210" s="248">
        <f t="shared" si="576"/>
        <v>1975.4491559039884</v>
      </c>
      <c r="I1210" s="248">
        <f t="shared" si="576"/>
        <v>2350.3156991999999</v>
      </c>
    </row>
    <row r="1211" spans="2:9" x14ac:dyDescent="0.25">
      <c r="B1211" s="256" t="s">
        <v>332</v>
      </c>
      <c r="C1211" s="248">
        <f t="shared" si="576"/>
        <v>14.888890655999997</v>
      </c>
      <c r="D1211" s="248">
        <f t="shared" si="576"/>
        <v>22.590201455999928</v>
      </c>
      <c r="E1211" s="248">
        <f t="shared" si="576"/>
        <v>30.296062207999995</v>
      </c>
      <c r="F1211" s="248">
        <f t="shared" si="576"/>
        <v>39.113464543999918</v>
      </c>
      <c r="G1211" s="248">
        <f t="shared" si="576"/>
        <v>47.621667967999791</v>
      </c>
      <c r="H1211" s="248">
        <f t="shared" si="576"/>
        <v>55.824057967999664</v>
      </c>
      <c r="I1211" s="248">
        <f t="shared" si="576"/>
        <v>63.72810239999999</v>
      </c>
    </row>
    <row r="1212" spans="2:9" x14ac:dyDescent="0.25">
      <c r="B1212" s="256" t="s">
        <v>333</v>
      </c>
      <c r="C1212" s="248">
        <f t="shared" si="576"/>
        <v>7069.8827781119999</v>
      </c>
      <c r="D1212" s="248">
        <f t="shared" si="576"/>
        <v>11091.912313943962</v>
      </c>
      <c r="E1212" s="248">
        <f t="shared" si="576"/>
        <v>15342.089012095999</v>
      </c>
      <c r="F1212" s="248">
        <f t="shared" si="576"/>
        <v>20444.44520949596</v>
      </c>
      <c r="G1212" s="248">
        <f t="shared" si="576"/>
        <v>25683.851021135884</v>
      </c>
      <c r="H1212" s="248">
        <f t="shared" si="576"/>
        <v>30985.711360295816</v>
      </c>
      <c r="I1212" s="248">
        <f t="shared" si="576"/>
        <v>36258.204382399992</v>
      </c>
    </row>
    <row r="1213" spans="2:9" x14ac:dyDescent="0.25">
      <c r="B1213" s="256" t="s">
        <v>365</v>
      </c>
      <c r="C1213" s="248">
        <f t="shared" si="576"/>
        <v>10076.586716160002</v>
      </c>
      <c r="D1213" s="248">
        <f t="shared" si="576"/>
        <v>16055.093866751948</v>
      </c>
      <c r="E1213" s="248">
        <f t="shared" si="576"/>
        <v>22638.459171328002</v>
      </c>
      <c r="F1213" s="248">
        <f t="shared" si="576"/>
        <v>30779.208190079939</v>
      </c>
      <c r="G1213" s="248">
        <f t="shared" si="576"/>
        <v>39449.418855167831</v>
      </c>
      <c r="H1213" s="248">
        <f t="shared" si="576"/>
        <v>48530.733622783715</v>
      </c>
      <c r="I1213" s="248">
        <f t="shared" si="576"/>
        <v>57899.421056000007</v>
      </c>
    </row>
    <row r="1214" spans="2:9" x14ac:dyDescent="0.25">
      <c r="B1214" s="256" t="s">
        <v>252</v>
      </c>
      <c r="C1214" s="248">
        <f t="shared" si="576"/>
        <v>22294.163699968001</v>
      </c>
      <c r="D1214" s="248">
        <f t="shared" si="576"/>
        <v>36510.864584447881</v>
      </c>
      <c r="E1214" s="248">
        <f t="shared" si="576"/>
        <v>52647.758927871997</v>
      </c>
      <c r="F1214" s="248">
        <f t="shared" si="576"/>
        <v>73457.751031167849</v>
      </c>
      <c r="G1214" s="248">
        <f t="shared" si="576"/>
        <v>97046.114427647597</v>
      </c>
      <c r="H1214" s="248">
        <f t="shared" si="576"/>
        <v>123190.10568371127</v>
      </c>
      <c r="I1214" s="248">
        <f t="shared" si="576"/>
        <v>151511.0894848</v>
      </c>
    </row>
    <row r="1215" spans="2:9" x14ac:dyDescent="0.25">
      <c r="B1215" s="256" t="s">
        <v>353</v>
      </c>
      <c r="C1215" s="248">
        <f t="shared" ref="C1215:I1224" si="577">INDEX(row_low_t,MATCH($B1215,countries_a,0),MATCH(C$1174,years_a,0))</f>
        <v>594.343570032</v>
      </c>
      <c r="D1215" s="248">
        <f t="shared" si="577"/>
        <v>913.05799243199704</v>
      </c>
      <c r="E1215" s="248">
        <f t="shared" si="577"/>
        <v>1242.2718842880001</v>
      </c>
      <c r="F1215" s="248">
        <f t="shared" si="577"/>
        <v>1628.2362505919971</v>
      </c>
      <c r="G1215" s="248">
        <f t="shared" si="577"/>
        <v>2015.9008446719915</v>
      </c>
      <c r="H1215" s="248">
        <f t="shared" si="577"/>
        <v>2396.2677128879864</v>
      </c>
      <c r="I1215" s="248">
        <f t="shared" si="577"/>
        <v>2763.6179328000003</v>
      </c>
    </row>
    <row r="1216" spans="2:9" x14ac:dyDescent="0.25">
      <c r="B1216" s="256" t="s">
        <v>227</v>
      </c>
      <c r="C1216" s="248">
        <f t="shared" si="577"/>
        <v>237.37883571199995</v>
      </c>
      <c r="D1216" s="248">
        <f t="shared" si="577"/>
        <v>375.56514527999877</v>
      </c>
      <c r="E1216" s="248">
        <f t="shared" si="577"/>
        <v>531.09566579199998</v>
      </c>
      <c r="F1216" s="248">
        <f t="shared" si="577"/>
        <v>741.78683510399844</v>
      </c>
      <c r="G1216" s="248">
        <f t="shared" si="577"/>
        <v>978.90073459199573</v>
      </c>
      <c r="H1216" s="248">
        <f t="shared" si="577"/>
        <v>1238.9199080959925</v>
      </c>
      <c r="I1216" s="248">
        <f t="shared" si="577"/>
        <v>1516.2591488</v>
      </c>
    </row>
    <row r="1217" spans="2:9" x14ac:dyDescent="0.25">
      <c r="B1217" s="256" t="s">
        <v>198</v>
      </c>
      <c r="C1217" s="248">
        <f t="shared" si="577"/>
        <v>9730.5176651199999</v>
      </c>
      <c r="D1217" s="248">
        <f t="shared" si="577"/>
        <v>16472.989791119944</v>
      </c>
      <c r="E1217" s="248">
        <f t="shared" si="577"/>
        <v>24536.171442559997</v>
      </c>
      <c r="F1217" s="248">
        <f t="shared" si="577"/>
        <v>35084.163775919937</v>
      </c>
      <c r="G1217" s="248">
        <f t="shared" si="577"/>
        <v>47137.180867199801</v>
      </c>
      <c r="H1217" s="248">
        <f t="shared" si="577"/>
        <v>60675.143272959627</v>
      </c>
      <c r="I1217" s="248">
        <f t="shared" si="577"/>
        <v>75591.126927999998</v>
      </c>
    </row>
    <row r="1218" spans="2:9" x14ac:dyDescent="0.25">
      <c r="B1218" s="256" t="s">
        <v>379</v>
      </c>
      <c r="C1218" s="248">
        <f t="shared" si="577"/>
        <v>296.24247001600003</v>
      </c>
      <c r="D1218" s="248">
        <f t="shared" si="577"/>
        <v>460.9858789919985</v>
      </c>
      <c r="E1218" s="248">
        <f t="shared" si="577"/>
        <v>638.46900563200006</v>
      </c>
      <c r="F1218" s="248">
        <f t="shared" si="577"/>
        <v>853.51705275199845</v>
      </c>
      <c r="G1218" s="248">
        <f t="shared" si="577"/>
        <v>1077.0648063679955</v>
      </c>
      <c r="H1218" s="248">
        <f t="shared" si="577"/>
        <v>1306.3767573279922</v>
      </c>
      <c r="I1218" s="248">
        <f t="shared" si="577"/>
        <v>1539.1748736</v>
      </c>
    </row>
    <row r="1219" spans="2:9" x14ac:dyDescent="0.25">
      <c r="B1219" s="256" t="s">
        <v>395</v>
      </c>
      <c r="C1219" s="248">
        <f t="shared" si="577"/>
        <v>118.67182745600002</v>
      </c>
      <c r="D1219" s="248">
        <f t="shared" si="577"/>
        <v>183.15968966399942</v>
      </c>
      <c r="E1219" s="248">
        <f t="shared" si="577"/>
        <v>250.68591296000002</v>
      </c>
      <c r="F1219" s="248">
        <f t="shared" si="577"/>
        <v>331.1682530239994</v>
      </c>
      <c r="G1219" s="248">
        <f t="shared" si="577"/>
        <v>412.34383814399825</v>
      </c>
      <c r="H1219" s="248">
        <f t="shared" si="577"/>
        <v>492.59352911999713</v>
      </c>
      <c r="I1219" s="248">
        <f t="shared" si="577"/>
        <v>570.60375680000004</v>
      </c>
    </row>
    <row r="1220" spans="2:9" x14ac:dyDescent="0.25">
      <c r="B1220" s="256" t="s">
        <v>223</v>
      </c>
      <c r="C1220" s="248">
        <f t="shared" si="577"/>
        <v>253.91105024000001</v>
      </c>
      <c r="D1220" s="248">
        <f t="shared" si="577"/>
        <v>425.69043263999862</v>
      </c>
      <c r="E1220" s="248">
        <f t="shared" si="577"/>
        <v>626.17508096000017</v>
      </c>
      <c r="F1220" s="248">
        <f t="shared" si="577"/>
        <v>885.88885503999836</v>
      </c>
      <c r="G1220" s="248">
        <f t="shared" si="577"/>
        <v>1182.3436356799948</v>
      </c>
      <c r="H1220" s="248">
        <f t="shared" si="577"/>
        <v>1517.3188377599911</v>
      </c>
      <c r="I1220" s="248">
        <f t="shared" si="577"/>
        <v>1889.2883040000002</v>
      </c>
    </row>
    <row r="1221" spans="2:9" x14ac:dyDescent="0.25">
      <c r="B1221" s="256" t="s">
        <v>236</v>
      </c>
      <c r="C1221" s="248">
        <f t="shared" si="577"/>
        <v>751.48583744000007</v>
      </c>
      <c r="D1221" s="248">
        <f t="shared" si="577"/>
        <v>1296.8221421999956</v>
      </c>
      <c r="E1221" s="248">
        <f t="shared" si="577"/>
        <v>1971.9136590400001</v>
      </c>
      <c r="F1221" s="248">
        <f t="shared" si="577"/>
        <v>2881.1549530399943</v>
      </c>
      <c r="G1221" s="248">
        <f t="shared" si="577"/>
        <v>3955.8324020799832</v>
      </c>
      <c r="H1221" s="248">
        <f t="shared" si="577"/>
        <v>5196.8556993599686</v>
      </c>
      <c r="I1221" s="248">
        <f t="shared" si="577"/>
        <v>6600.5978480000003</v>
      </c>
    </row>
    <row r="1222" spans="2:9" x14ac:dyDescent="0.25">
      <c r="B1222" s="256" t="s">
        <v>263</v>
      </c>
      <c r="C1222" s="248">
        <f t="shared" si="577"/>
        <v>864.66165960000023</v>
      </c>
      <c r="D1222" s="248">
        <f t="shared" si="577"/>
        <v>1277.521548863996</v>
      </c>
      <c r="E1222" s="248">
        <f t="shared" si="577"/>
        <v>1670.4213967040002</v>
      </c>
      <c r="F1222" s="248">
        <f t="shared" si="577"/>
        <v>2114.9398521999965</v>
      </c>
      <c r="G1222" s="248">
        <f t="shared" si="577"/>
        <v>2538.0688810719898</v>
      </c>
      <c r="H1222" s="248">
        <f t="shared" si="577"/>
        <v>2939.0551146239832</v>
      </c>
      <c r="I1222" s="248">
        <f t="shared" si="577"/>
        <v>3314.2982880000004</v>
      </c>
    </row>
    <row r="1223" spans="2:9" x14ac:dyDescent="0.25">
      <c r="B1223" s="256" t="s">
        <v>237</v>
      </c>
      <c r="C1223" s="248">
        <f t="shared" si="577"/>
        <v>5580.2037548799999</v>
      </c>
      <c r="D1223" s="248">
        <f t="shared" si="577"/>
        <v>9268.8946725119713</v>
      </c>
      <c r="E1223" s="248">
        <f t="shared" si="577"/>
        <v>13588.553435392001</v>
      </c>
      <c r="F1223" s="248">
        <f t="shared" si="577"/>
        <v>19201.645243647967</v>
      </c>
      <c r="G1223" s="248">
        <f t="shared" si="577"/>
        <v>25582.42828659189</v>
      </c>
      <c r="H1223" s="248">
        <f t="shared" si="577"/>
        <v>32729.870487167802</v>
      </c>
      <c r="I1223" s="248">
        <f t="shared" si="577"/>
        <v>40614.188838399998</v>
      </c>
    </row>
    <row r="1224" spans="2:9" x14ac:dyDescent="0.25">
      <c r="B1224" s="256" t="s">
        <v>334</v>
      </c>
      <c r="C1224" s="248">
        <f t="shared" si="577"/>
        <v>33.995140431999999</v>
      </c>
      <c r="D1224" s="248">
        <f t="shared" si="577"/>
        <v>51.946679807999821</v>
      </c>
      <c r="E1224" s="248">
        <f t="shared" si="577"/>
        <v>69.961363935999998</v>
      </c>
      <c r="F1224" s="248">
        <f t="shared" si="577"/>
        <v>90.931976463999817</v>
      </c>
      <c r="G1224" s="248">
        <f t="shared" si="577"/>
        <v>111.69017987199953</v>
      </c>
      <c r="H1224" s="248">
        <f t="shared" si="577"/>
        <v>132.1065976959992</v>
      </c>
      <c r="I1224" s="248">
        <f t="shared" si="577"/>
        <v>151.80092959999999</v>
      </c>
    </row>
    <row r="1225" spans="2:9" x14ac:dyDescent="0.25">
      <c r="B1225" s="256" t="s">
        <v>354</v>
      </c>
      <c r="C1225" s="248">
        <f t="shared" ref="C1225:I1234" si="578">INDEX(row_low_t,MATCH($B1225,countries_a,0),MATCH(C$1174,years_a,0))</f>
        <v>5274.3429248000002</v>
      </c>
      <c r="D1225" s="248">
        <f t="shared" si="578"/>
        <v>8647.4107583999703</v>
      </c>
      <c r="E1225" s="248">
        <f t="shared" si="578"/>
        <v>12489.955328000002</v>
      </c>
      <c r="F1225" s="248">
        <f t="shared" si="578"/>
        <v>17350.766630399969</v>
      </c>
      <c r="G1225" s="248">
        <f t="shared" si="578"/>
        <v>22669.888601599901</v>
      </c>
      <c r="H1225" s="248">
        <f t="shared" si="578"/>
        <v>28394.655526399831</v>
      </c>
      <c r="I1225" s="248">
        <f t="shared" si="578"/>
        <v>34458.513919999998</v>
      </c>
    </row>
    <row r="1226" spans="2:9" x14ac:dyDescent="0.25">
      <c r="B1226" s="256" t="s">
        <v>238</v>
      </c>
      <c r="C1226" s="248">
        <f t="shared" si="578"/>
        <v>8041.8914467839995</v>
      </c>
      <c r="D1226" s="248">
        <f t="shared" si="578"/>
        <v>13781.454495743956</v>
      </c>
      <c r="E1226" s="248">
        <f t="shared" si="578"/>
        <v>20845.579010048004</v>
      </c>
      <c r="F1226" s="248">
        <f t="shared" si="578"/>
        <v>30335.827837951947</v>
      </c>
      <c r="G1226" s="248">
        <f t="shared" si="578"/>
        <v>41523.084728319816</v>
      </c>
      <c r="H1226" s="248">
        <f t="shared" si="578"/>
        <v>54451.914596351678</v>
      </c>
      <c r="I1226" s="248">
        <f t="shared" si="578"/>
        <v>69147.338956799998</v>
      </c>
    </row>
    <row r="1227" spans="2:9" x14ac:dyDescent="0.25">
      <c r="B1227" s="256" t="s">
        <v>239</v>
      </c>
      <c r="C1227" s="248">
        <f t="shared" si="578"/>
        <v>766.22821331199998</v>
      </c>
      <c r="D1227" s="248">
        <f t="shared" si="578"/>
        <v>1290.3121020479957</v>
      </c>
      <c r="E1227" s="248">
        <f t="shared" si="578"/>
        <v>1916.513135104</v>
      </c>
      <c r="F1227" s="248">
        <f t="shared" si="578"/>
        <v>2743.6563839999944</v>
      </c>
      <c r="G1227" s="248">
        <f t="shared" si="578"/>
        <v>3702.3594614079834</v>
      </c>
      <c r="H1227" s="248">
        <f t="shared" si="578"/>
        <v>4796.9638576319703</v>
      </c>
      <c r="I1227" s="248">
        <f t="shared" si="578"/>
        <v>6021.6315455999993</v>
      </c>
    </row>
    <row r="1228" spans="2:9" x14ac:dyDescent="0.25">
      <c r="B1228" s="256" t="s">
        <v>368</v>
      </c>
      <c r="C1228" s="248">
        <f t="shared" si="578"/>
        <v>54.127844144000008</v>
      </c>
      <c r="D1228" s="248">
        <f t="shared" si="578"/>
        <v>83.090158799999728</v>
      </c>
      <c r="E1228" s="248">
        <f t="shared" si="578"/>
        <v>113.07638672000002</v>
      </c>
      <c r="F1228" s="248">
        <f t="shared" si="578"/>
        <v>148.09371499999972</v>
      </c>
      <c r="G1228" s="248">
        <f t="shared" si="578"/>
        <v>182.45031094399923</v>
      </c>
      <c r="H1228" s="248">
        <f t="shared" si="578"/>
        <v>215.53866690399875</v>
      </c>
      <c r="I1228" s="248">
        <f t="shared" si="578"/>
        <v>246.82743360000001</v>
      </c>
    </row>
    <row r="1229" spans="2:9" x14ac:dyDescent="0.25">
      <c r="B1229" s="256" t="s">
        <v>336</v>
      </c>
      <c r="C1229" s="248">
        <f t="shared" si="578"/>
        <v>2740.0742900319997</v>
      </c>
      <c r="D1229" s="248">
        <f t="shared" si="578"/>
        <v>4357.3921810799848</v>
      </c>
      <c r="E1229" s="248">
        <f t="shared" si="578"/>
        <v>6119.690762016</v>
      </c>
      <c r="F1229" s="248">
        <f t="shared" si="578"/>
        <v>8293.3199826399832</v>
      </c>
      <c r="G1229" s="248">
        <f t="shared" si="578"/>
        <v>10613.727084975955</v>
      </c>
      <c r="H1229" s="248">
        <f t="shared" si="578"/>
        <v>13042.507833023921</v>
      </c>
      <c r="I1229" s="248">
        <f t="shared" si="578"/>
        <v>15544.309767999999</v>
      </c>
    </row>
    <row r="1230" spans="2:9" x14ac:dyDescent="0.25">
      <c r="B1230" s="256" t="s">
        <v>355</v>
      </c>
      <c r="C1230" s="248">
        <f t="shared" si="578"/>
        <v>5726.131213824</v>
      </c>
      <c r="D1230" s="248">
        <f t="shared" si="578"/>
        <v>9272.1946383599698</v>
      </c>
      <c r="E1230" s="248">
        <f t="shared" si="578"/>
        <v>13238.259382976001</v>
      </c>
      <c r="F1230" s="248">
        <f t="shared" si="578"/>
        <v>18169.179969303965</v>
      </c>
      <c r="G1230" s="248">
        <f t="shared" si="578"/>
        <v>23451.0459188639</v>
      </c>
      <c r="H1230" s="248">
        <f t="shared" si="578"/>
        <v>29006.160259519827</v>
      </c>
      <c r="I1230" s="248">
        <f t="shared" si="578"/>
        <v>34765.103907199999</v>
      </c>
    </row>
    <row r="1231" spans="2:9" x14ac:dyDescent="0.25">
      <c r="B1231" s="256" t="s">
        <v>422</v>
      </c>
      <c r="C1231" s="248">
        <f t="shared" si="578"/>
        <v>101.59422000000001</v>
      </c>
      <c r="D1231" s="248">
        <f t="shared" si="578"/>
        <v>156.82575023999951</v>
      </c>
      <c r="E1231" s="248">
        <f t="shared" si="578"/>
        <v>214.17937161600003</v>
      </c>
      <c r="F1231" s="248">
        <f t="shared" si="578"/>
        <v>282.33973795999952</v>
      </c>
      <c r="G1231" s="248">
        <f t="shared" si="578"/>
        <v>351.27292582399849</v>
      </c>
      <c r="H1231" s="248">
        <f t="shared" si="578"/>
        <v>419.96057247999755</v>
      </c>
      <c r="I1231" s="248">
        <f t="shared" si="578"/>
        <v>487.57847519999996</v>
      </c>
    </row>
    <row r="1232" spans="2:9" x14ac:dyDescent="0.25">
      <c r="B1232" s="256" t="s">
        <v>290</v>
      </c>
      <c r="C1232" s="248">
        <f t="shared" si="578"/>
        <v>39100.399480559994</v>
      </c>
      <c r="D1232" s="248">
        <f t="shared" si="578"/>
        <v>61989.651283559797</v>
      </c>
      <c r="E1232" s="248">
        <f t="shared" si="578"/>
        <v>86273.60938591999</v>
      </c>
      <c r="F1232" s="248">
        <f t="shared" si="578"/>
        <v>115422.97619159977</v>
      </c>
      <c r="G1232" s="248">
        <f t="shared" si="578"/>
        <v>145674.03064719937</v>
      </c>
      <c r="H1232" s="248">
        <f t="shared" si="578"/>
        <v>176883.11871515895</v>
      </c>
      <c r="I1232" s="248">
        <f t="shared" si="578"/>
        <v>208670.51999199999</v>
      </c>
    </row>
    <row r="1233" spans="2:9" x14ac:dyDescent="0.25">
      <c r="B1233" s="256" t="s">
        <v>264</v>
      </c>
      <c r="C1233" s="248">
        <f t="shared" si="578"/>
        <v>19153.634148575999</v>
      </c>
      <c r="D1233" s="248">
        <f t="shared" si="578"/>
        <v>32276.712570863892</v>
      </c>
      <c r="E1233" s="248">
        <f t="shared" si="578"/>
        <v>47803.735828608013</v>
      </c>
      <c r="F1233" s="248">
        <f t="shared" si="578"/>
        <v>68175.878669359867</v>
      </c>
      <c r="G1233" s="248">
        <f t="shared" si="578"/>
        <v>91565.745204063598</v>
      </c>
      <c r="H1233" s="248">
        <f t="shared" si="578"/>
        <v>117857.14112715129</v>
      </c>
      <c r="I1233" s="248">
        <f t="shared" si="578"/>
        <v>146874.44722239999</v>
      </c>
    </row>
    <row r="1234" spans="2:9" x14ac:dyDescent="0.25">
      <c r="B1234" s="256" t="s">
        <v>265</v>
      </c>
      <c r="C1234" s="248">
        <f t="shared" si="578"/>
        <v>6730.4101929440003</v>
      </c>
      <c r="D1234" s="248">
        <f t="shared" si="578"/>
        <v>10869.410122583966</v>
      </c>
      <c r="E1234" s="248">
        <f t="shared" si="578"/>
        <v>15520.102313760002</v>
      </c>
      <c r="F1234" s="248">
        <f t="shared" si="578"/>
        <v>21422.876050071962</v>
      </c>
      <c r="G1234" s="248">
        <f t="shared" si="578"/>
        <v>27969.43808545588</v>
      </c>
      <c r="H1234" s="248">
        <f t="shared" si="578"/>
        <v>35174.423210047797</v>
      </c>
      <c r="I1234" s="248">
        <f t="shared" si="578"/>
        <v>43005.179032000007</v>
      </c>
    </row>
    <row r="1235" spans="2:9" x14ac:dyDescent="0.25">
      <c r="B1235" s="256" t="s">
        <v>337</v>
      </c>
      <c r="C1235" s="248">
        <f t="shared" ref="C1235:I1244" si="579">INDEX(row_low_t,MATCH($B1235,countries_a,0),MATCH(C$1174,years_a,0))</f>
        <v>815.10102150400007</v>
      </c>
      <c r="D1235" s="248">
        <f t="shared" si="579"/>
        <v>1245.0148054079959</v>
      </c>
      <c r="E1235" s="248">
        <f t="shared" si="579"/>
        <v>1677.9922776320002</v>
      </c>
      <c r="F1235" s="248">
        <f t="shared" si="579"/>
        <v>2177.5126616319958</v>
      </c>
      <c r="G1235" s="248">
        <f t="shared" si="579"/>
        <v>2660.4484135679886</v>
      </c>
      <c r="H1235" s="248">
        <f t="shared" si="579"/>
        <v>3117.9251956159819</v>
      </c>
      <c r="I1235" s="248">
        <f t="shared" si="579"/>
        <v>3542.9121728</v>
      </c>
    </row>
    <row r="1236" spans="2:9" x14ac:dyDescent="0.25">
      <c r="B1236" s="256" t="s">
        <v>266</v>
      </c>
      <c r="C1236" s="248">
        <f t="shared" si="579"/>
        <v>7070.2046441600005</v>
      </c>
      <c r="D1236" s="248">
        <f t="shared" si="579"/>
        <v>10747.401369935966</v>
      </c>
      <c r="E1236" s="248">
        <f t="shared" si="579"/>
        <v>14766.893029280001</v>
      </c>
      <c r="F1236" s="248">
        <f t="shared" si="579"/>
        <v>20119.701738863965</v>
      </c>
      <c r="G1236" s="248">
        <f t="shared" si="579"/>
        <v>26143.003906431888</v>
      </c>
      <c r="H1236" s="248">
        <f t="shared" si="579"/>
        <v>32476.18386706381</v>
      </c>
      <c r="I1236" s="248">
        <f t="shared" si="579"/>
        <v>38962.746771200007</v>
      </c>
    </row>
    <row r="1237" spans="2:9" x14ac:dyDescent="0.25">
      <c r="B1237" s="256" t="s">
        <v>280</v>
      </c>
      <c r="C1237" s="248">
        <f t="shared" si="579"/>
        <v>11276.839583232</v>
      </c>
      <c r="D1237" s="248">
        <f t="shared" si="579"/>
        <v>17826.067111679939</v>
      </c>
      <c r="E1237" s="248">
        <f t="shared" si="579"/>
        <v>24790.598949888001</v>
      </c>
      <c r="F1237" s="248">
        <f t="shared" si="579"/>
        <v>33378.070629119939</v>
      </c>
      <c r="G1237" s="248">
        <f t="shared" si="579"/>
        <v>42641.925308927814</v>
      </c>
      <c r="H1237" s="248">
        <f t="shared" si="579"/>
        <v>52498.572249599689</v>
      </c>
      <c r="I1237" s="248">
        <f t="shared" si="579"/>
        <v>62731.562803200002</v>
      </c>
    </row>
    <row r="1238" spans="2:9" x14ac:dyDescent="0.25">
      <c r="B1238" s="256" t="s">
        <v>199</v>
      </c>
      <c r="C1238" s="248">
        <f t="shared" si="579"/>
        <v>4531.4149936000003</v>
      </c>
      <c r="D1238" s="248">
        <f t="shared" si="579"/>
        <v>7582.1180665199736</v>
      </c>
      <c r="E1238" s="248">
        <f t="shared" si="579"/>
        <v>11199.690652319998</v>
      </c>
      <c r="F1238" s="248">
        <f t="shared" si="579"/>
        <v>15920.314558287966</v>
      </c>
      <c r="G1238" s="248">
        <f t="shared" si="579"/>
        <v>21255.912109183908</v>
      </c>
      <c r="H1238" s="248">
        <f t="shared" si="579"/>
        <v>27151.673221231838</v>
      </c>
      <c r="I1238" s="248">
        <f t="shared" si="579"/>
        <v>33553.113708799996</v>
      </c>
    </row>
    <row r="1239" spans="2:9" x14ac:dyDescent="0.25">
      <c r="B1239" s="256" t="s">
        <v>386</v>
      </c>
      <c r="C1239" s="248">
        <f t="shared" si="579"/>
        <v>48.088004032000001</v>
      </c>
      <c r="D1239" s="248">
        <f t="shared" si="579"/>
        <v>78.275358671999726</v>
      </c>
      <c r="E1239" s="248">
        <f t="shared" si="579"/>
        <v>112.06389875199999</v>
      </c>
      <c r="F1239" s="248">
        <f t="shared" si="579"/>
        <v>154.42871617599968</v>
      </c>
      <c r="G1239" s="248">
        <f t="shared" si="579"/>
        <v>201.24329545599912</v>
      </c>
      <c r="H1239" s="248">
        <f t="shared" si="579"/>
        <v>253.01149798399854</v>
      </c>
      <c r="I1239" s="248">
        <f t="shared" si="579"/>
        <v>309.32718719999997</v>
      </c>
    </row>
    <row r="1240" spans="2:9" x14ac:dyDescent="0.25">
      <c r="B1240" s="256" t="s">
        <v>267</v>
      </c>
      <c r="C1240" s="248">
        <f t="shared" si="579"/>
        <v>2549.0819724480002</v>
      </c>
      <c r="D1240" s="248">
        <f t="shared" si="579"/>
        <v>4045.0415298719868</v>
      </c>
      <c r="E1240" s="248">
        <f t="shared" si="579"/>
        <v>5667.0297087359995</v>
      </c>
      <c r="F1240" s="248">
        <f t="shared" si="579"/>
        <v>7657.2649464639853</v>
      </c>
      <c r="G1240" s="248">
        <f t="shared" si="579"/>
        <v>9761.4398968959558</v>
      </c>
      <c r="H1240" s="248">
        <f t="shared" si="579"/>
        <v>11905.701772815928</v>
      </c>
      <c r="I1240" s="248">
        <f t="shared" si="579"/>
        <v>13997.135939199999</v>
      </c>
    </row>
    <row r="1241" spans="2:9" x14ac:dyDescent="0.25">
      <c r="B1241" s="256" t="s">
        <v>281</v>
      </c>
      <c r="C1241" s="248">
        <f t="shared" si="579"/>
        <v>847.51850766400003</v>
      </c>
      <c r="D1241" s="248">
        <f t="shared" si="579"/>
        <v>1365.9072396239956</v>
      </c>
      <c r="E1241" s="248">
        <f t="shared" si="579"/>
        <v>1934.5579076480001</v>
      </c>
      <c r="F1241" s="248">
        <f t="shared" si="579"/>
        <v>2645.7194877679949</v>
      </c>
      <c r="G1241" s="248">
        <f t="shared" si="579"/>
        <v>3425.0662259519854</v>
      </c>
      <c r="H1241" s="248">
        <f t="shared" si="579"/>
        <v>4266.401500895975</v>
      </c>
      <c r="I1241" s="248">
        <f t="shared" si="579"/>
        <v>5154.4201504000002</v>
      </c>
    </row>
    <row r="1242" spans="2:9" x14ac:dyDescent="0.25">
      <c r="B1242" s="256" t="s">
        <v>311</v>
      </c>
      <c r="C1242" s="248">
        <f t="shared" si="579"/>
        <v>594.38382297600015</v>
      </c>
      <c r="D1242" s="248">
        <f t="shared" si="579"/>
        <v>952.72163668799692</v>
      </c>
      <c r="E1242" s="248">
        <f t="shared" si="579"/>
        <v>1344.1078515840002</v>
      </c>
      <c r="F1242" s="248">
        <f t="shared" si="579"/>
        <v>1822.9926882719967</v>
      </c>
      <c r="G1242" s="248">
        <f t="shared" si="579"/>
        <v>2326.3884135359904</v>
      </c>
      <c r="H1242" s="248">
        <f t="shared" si="579"/>
        <v>2844.8580844319831</v>
      </c>
      <c r="I1242" s="248">
        <f t="shared" si="579"/>
        <v>3367.2082656000007</v>
      </c>
    </row>
    <row r="1243" spans="2:9" x14ac:dyDescent="0.25">
      <c r="B1243" s="256" t="s">
        <v>268</v>
      </c>
      <c r="C1243" s="248">
        <f t="shared" si="579"/>
        <v>4006.26143632</v>
      </c>
      <c r="D1243" s="248">
        <f t="shared" si="579"/>
        <v>5632.390387799981</v>
      </c>
      <c r="E1243" s="248">
        <f t="shared" si="579"/>
        <v>7272.2489206399996</v>
      </c>
      <c r="F1243" s="248">
        <f t="shared" si="579"/>
        <v>9477.3569259599826</v>
      </c>
      <c r="G1243" s="248">
        <f t="shared" si="579"/>
        <v>11878.97255511995</v>
      </c>
      <c r="H1243" s="248">
        <f t="shared" si="579"/>
        <v>14277.693667599915</v>
      </c>
      <c r="I1243" s="248">
        <f t="shared" si="579"/>
        <v>16659.869424</v>
      </c>
    </row>
    <row r="1244" spans="2:9" x14ac:dyDescent="0.25">
      <c r="B1244" s="256" t="s">
        <v>228</v>
      </c>
      <c r="C1244" s="248">
        <f t="shared" si="579"/>
        <v>409.15299398399998</v>
      </c>
      <c r="D1244" s="248">
        <f t="shared" si="579"/>
        <v>638.17150118399786</v>
      </c>
      <c r="E1244" s="248">
        <f t="shared" si="579"/>
        <v>888.17811926399986</v>
      </c>
      <c r="F1244" s="248">
        <f t="shared" si="579"/>
        <v>1194.7937198399975</v>
      </c>
      <c r="G1244" s="248">
        <f t="shared" si="579"/>
        <v>1520.0003737439934</v>
      </c>
      <c r="H1244" s="248">
        <f t="shared" si="579"/>
        <v>1861.1609630879886</v>
      </c>
      <c r="I1244" s="248">
        <f t="shared" si="579"/>
        <v>2213.2360559999997</v>
      </c>
    </row>
    <row r="1245" spans="2:9" x14ac:dyDescent="0.25">
      <c r="B1245" s="256" t="s">
        <v>240</v>
      </c>
      <c r="C1245" s="248">
        <f t="shared" ref="C1245:I1254" si="580">INDEX(row_low_t,MATCH($B1245,countries_a,0),MATCH(C$1174,years_a,0))</f>
        <v>1764.4414289280003</v>
      </c>
      <c r="D1245" s="248">
        <f t="shared" si="580"/>
        <v>2978.7023514239904</v>
      </c>
      <c r="E1245" s="248">
        <f t="shared" si="580"/>
        <v>4445.6144202240002</v>
      </c>
      <c r="F1245" s="248">
        <f t="shared" si="580"/>
        <v>6395.0830460159887</v>
      </c>
      <c r="G1245" s="248">
        <f t="shared" si="580"/>
        <v>8664.4747789439643</v>
      </c>
      <c r="H1245" s="248">
        <f t="shared" si="580"/>
        <v>11257.109916959935</v>
      </c>
      <c r="I1245" s="248">
        <f t="shared" si="580"/>
        <v>14166.540384</v>
      </c>
    </row>
    <row r="1246" spans="2:9" x14ac:dyDescent="0.25">
      <c r="B1246" s="256" t="s">
        <v>253</v>
      </c>
      <c r="C1246" s="248">
        <f t="shared" si="580"/>
        <v>4280.9767118880009</v>
      </c>
      <c r="D1246" s="248">
        <f t="shared" si="580"/>
        <v>6791.9413052399786</v>
      </c>
      <c r="E1246" s="248">
        <f t="shared" si="580"/>
        <v>9477.956951872</v>
      </c>
      <c r="F1246" s="248">
        <f t="shared" si="580"/>
        <v>12727.223215447975</v>
      </c>
      <c r="G1246" s="248">
        <f t="shared" si="580"/>
        <v>16117.957317487933</v>
      </c>
      <c r="H1246" s="248">
        <f t="shared" si="580"/>
        <v>19602.142270095886</v>
      </c>
      <c r="I1246" s="248">
        <f t="shared" si="580"/>
        <v>23093.636025600001</v>
      </c>
    </row>
    <row r="1247" spans="2:9" x14ac:dyDescent="0.25">
      <c r="B1247" s="256" t="s">
        <v>200</v>
      </c>
      <c r="C1247" s="248">
        <f t="shared" si="580"/>
        <v>2985.7564326560005</v>
      </c>
      <c r="D1247" s="248">
        <f t="shared" si="580"/>
        <v>5096.2749970319837</v>
      </c>
      <c r="E1247" s="248">
        <f t="shared" si="580"/>
        <v>7681.8803381760008</v>
      </c>
      <c r="F1247" s="248">
        <f t="shared" si="580"/>
        <v>11143.098505559979</v>
      </c>
      <c r="G1247" s="248">
        <f t="shared" si="580"/>
        <v>15219.169784655936</v>
      </c>
      <c r="H1247" s="248">
        <f t="shared" si="580"/>
        <v>19941.038001567882</v>
      </c>
      <c r="I1247" s="248">
        <f t="shared" si="580"/>
        <v>25337.763812800004</v>
      </c>
    </row>
    <row r="1248" spans="2:9" x14ac:dyDescent="0.25">
      <c r="B1248" s="256" t="s">
        <v>201</v>
      </c>
      <c r="C1248" s="248">
        <f t="shared" si="580"/>
        <v>2780.7302588000002</v>
      </c>
      <c r="D1248" s="248">
        <f t="shared" si="580"/>
        <v>4765.8031948799844</v>
      </c>
      <c r="E1248" s="248">
        <f t="shared" si="580"/>
        <v>7224.2300689599997</v>
      </c>
      <c r="F1248" s="248">
        <f t="shared" si="580"/>
        <v>10537.49441079998</v>
      </c>
      <c r="G1248" s="248">
        <f t="shared" si="580"/>
        <v>14448.556909759936</v>
      </c>
      <c r="H1248" s="248">
        <f t="shared" si="580"/>
        <v>18971.870103919886</v>
      </c>
      <c r="I1248" s="248">
        <f t="shared" si="580"/>
        <v>24106.357671999998</v>
      </c>
    </row>
    <row r="1249" spans="2:9" x14ac:dyDescent="0.25">
      <c r="B1249" s="256" t="s">
        <v>291</v>
      </c>
      <c r="C1249" s="248">
        <f t="shared" si="580"/>
        <v>34.81090480000001</v>
      </c>
      <c r="D1249" s="248">
        <f t="shared" si="580"/>
        <v>50.437081799999845</v>
      </c>
      <c r="E1249" s="248">
        <f t="shared" si="580"/>
        <v>66.892022400000002</v>
      </c>
      <c r="F1249" s="248">
        <f t="shared" si="580"/>
        <v>89.657622599999826</v>
      </c>
      <c r="G1249" s="248">
        <f t="shared" si="580"/>
        <v>113.70404079999953</v>
      </c>
      <c r="H1249" s="248">
        <f t="shared" si="580"/>
        <v>138.8120859999992</v>
      </c>
      <c r="I1249" s="248">
        <f t="shared" si="580"/>
        <v>164.10856000000001</v>
      </c>
    </row>
    <row r="1250" spans="2:9" x14ac:dyDescent="0.25">
      <c r="B1250" s="256" t="s">
        <v>241</v>
      </c>
      <c r="C1250" s="248">
        <f t="shared" si="580"/>
        <v>1639.5075206399997</v>
      </c>
      <c r="D1250" s="248">
        <f t="shared" si="580"/>
        <v>2843.6259244799908</v>
      </c>
      <c r="E1250" s="248">
        <f t="shared" si="580"/>
        <v>4364.9405887999992</v>
      </c>
      <c r="F1250" s="248">
        <f t="shared" si="580"/>
        <v>6454.7778556799867</v>
      </c>
      <c r="G1250" s="248">
        <f t="shared" si="580"/>
        <v>8977.8136623999617</v>
      </c>
      <c r="H1250" s="248">
        <f t="shared" si="580"/>
        <v>11939.466149599928</v>
      </c>
      <c r="I1250" s="248">
        <f t="shared" si="580"/>
        <v>15342.107615999999</v>
      </c>
    </row>
    <row r="1251" spans="2:9" x14ac:dyDescent="0.25">
      <c r="B1251" s="256" t="s">
        <v>242</v>
      </c>
      <c r="C1251" s="248">
        <f t="shared" si="580"/>
        <v>2183.3315468800001</v>
      </c>
      <c r="D1251" s="248">
        <f t="shared" si="580"/>
        <v>3726.6954405119877</v>
      </c>
      <c r="E1251" s="248">
        <f t="shared" si="580"/>
        <v>5603.9897999360001</v>
      </c>
      <c r="F1251" s="248">
        <f t="shared" si="580"/>
        <v>8115.5345976319841</v>
      </c>
      <c r="G1251" s="248">
        <f t="shared" si="580"/>
        <v>11076.541657279951</v>
      </c>
      <c r="H1251" s="248">
        <f t="shared" si="580"/>
        <v>14508.393870431915</v>
      </c>
      <c r="I1251" s="248">
        <f t="shared" si="580"/>
        <v>18425.217465599999</v>
      </c>
    </row>
    <row r="1252" spans="2:9" x14ac:dyDescent="0.25">
      <c r="B1252" s="256" t="s">
        <v>202</v>
      </c>
      <c r="C1252" s="248">
        <f t="shared" si="580"/>
        <v>815.74187620800001</v>
      </c>
      <c r="D1252" s="248">
        <f t="shared" si="580"/>
        <v>1228.3003409039959</v>
      </c>
      <c r="E1252" s="248">
        <f t="shared" si="580"/>
        <v>1634.3945345280001</v>
      </c>
      <c r="F1252" s="248">
        <f t="shared" si="580"/>
        <v>2097.0920675039961</v>
      </c>
      <c r="G1252" s="248">
        <f t="shared" si="580"/>
        <v>2534.3443661759889</v>
      </c>
      <c r="H1252" s="248">
        <f t="shared" si="580"/>
        <v>2937.8414061359827</v>
      </c>
      <c r="I1252" s="248">
        <f t="shared" si="580"/>
        <v>3306.1921200000002</v>
      </c>
    </row>
    <row r="1253" spans="2:9" x14ac:dyDescent="0.25">
      <c r="B1253" s="256" t="s">
        <v>356</v>
      </c>
      <c r="C1253" s="248">
        <f t="shared" si="580"/>
        <v>47447.253104000003</v>
      </c>
      <c r="D1253" s="248">
        <f t="shared" si="580"/>
        <v>74676.803327999762</v>
      </c>
      <c r="E1253" s="248">
        <f t="shared" si="580"/>
        <v>103684.561568</v>
      </c>
      <c r="F1253" s="248">
        <f t="shared" si="580"/>
        <v>138758.84377599973</v>
      </c>
      <c r="G1253" s="248">
        <f t="shared" si="580"/>
        <v>174918.54703999925</v>
      </c>
      <c r="H1253" s="248">
        <f t="shared" si="580"/>
        <v>211595.65367199876</v>
      </c>
      <c r="I1253" s="248">
        <f t="shared" si="580"/>
        <v>248241.30240000002</v>
      </c>
    </row>
    <row r="1254" spans="2:9" x14ac:dyDescent="0.25">
      <c r="B1254" s="256" t="s">
        <v>305</v>
      </c>
      <c r="C1254" s="248">
        <f t="shared" si="580"/>
        <v>608.03137382399996</v>
      </c>
      <c r="D1254" s="248">
        <f t="shared" si="580"/>
        <v>977.59703865599658</v>
      </c>
      <c r="E1254" s="248">
        <f t="shared" si="580"/>
        <v>1378.5035765759999</v>
      </c>
      <c r="F1254" s="248">
        <f t="shared" si="580"/>
        <v>1873.2337666559961</v>
      </c>
      <c r="G1254" s="248">
        <f t="shared" si="580"/>
        <v>2407.1969537279892</v>
      </c>
      <c r="H1254" s="248">
        <f t="shared" si="580"/>
        <v>2980.3195175039818</v>
      </c>
      <c r="I1254" s="248">
        <f t="shared" si="580"/>
        <v>3587.6179583999992</v>
      </c>
    </row>
    <row r="1255" spans="2:9" x14ac:dyDescent="0.25">
      <c r="B1255" s="256" t="s">
        <v>440</v>
      </c>
      <c r="C1255" s="248">
        <f t="shared" ref="C1255:I1264" si="581">INDEX(row_low_t,MATCH($B1255,countries_a,0),MATCH(C$1174,years_a,0))</f>
        <v>159.70862985599999</v>
      </c>
      <c r="D1255" s="248">
        <f t="shared" si="581"/>
        <v>239.21431593599928</v>
      </c>
      <c r="E1255" s="248">
        <f t="shared" si="581"/>
        <v>317.38092140800006</v>
      </c>
      <c r="F1255" s="248">
        <f t="shared" si="581"/>
        <v>406.81843893599921</v>
      </c>
      <c r="G1255" s="248">
        <f t="shared" si="581"/>
        <v>492.52464491199794</v>
      </c>
      <c r="H1255" s="248">
        <f t="shared" si="581"/>
        <v>574.02253374399663</v>
      </c>
      <c r="I1255" s="248">
        <f t="shared" si="581"/>
        <v>651.56988160000003</v>
      </c>
    </row>
    <row r="1256" spans="2:9" x14ac:dyDescent="0.25">
      <c r="B1256" s="256" t="s">
        <v>254</v>
      </c>
      <c r="C1256" s="248">
        <f t="shared" si="581"/>
        <v>16394.784010208001</v>
      </c>
      <c r="D1256" s="248">
        <f t="shared" si="581"/>
        <v>25990.819390823915</v>
      </c>
      <c r="E1256" s="248">
        <f t="shared" si="581"/>
        <v>36322.306734432001</v>
      </c>
      <c r="F1256" s="248">
        <f t="shared" si="581"/>
        <v>48882.563734927899</v>
      </c>
      <c r="G1256" s="248">
        <f t="shared" si="581"/>
        <v>61992.326758799732</v>
      </c>
      <c r="H1256" s="248">
        <f t="shared" si="581"/>
        <v>75475.213709567557</v>
      </c>
      <c r="I1256" s="248">
        <f t="shared" si="581"/>
        <v>89154.8078064</v>
      </c>
    </row>
    <row r="1257" spans="2:9" x14ac:dyDescent="0.25">
      <c r="B1257" s="256" t="s">
        <v>205</v>
      </c>
      <c r="C1257" s="248">
        <f t="shared" si="581"/>
        <v>10087.254070160003</v>
      </c>
      <c r="D1257" s="248">
        <f t="shared" si="581"/>
        <v>17420.296544063945</v>
      </c>
      <c r="E1257" s="248">
        <f t="shared" si="581"/>
        <v>26583.657171648007</v>
      </c>
      <c r="F1257" s="248">
        <f t="shared" si="581"/>
        <v>39062.06066615993</v>
      </c>
      <c r="G1257" s="248">
        <f t="shared" si="581"/>
        <v>54012.416786863774</v>
      </c>
      <c r="H1257" s="248">
        <f t="shared" si="581"/>
        <v>71525.287261935591</v>
      </c>
      <c r="I1257" s="248">
        <f t="shared" si="581"/>
        <v>91647.104779200017</v>
      </c>
    </row>
    <row r="1258" spans="2:9" x14ac:dyDescent="0.25">
      <c r="B1258" s="256" t="s">
        <v>313</v>
      </c>
      <c r="C1258" s="248">
        <f t="shared" si="581"/>
        <v>11533.135214591999</v>
      </c>
      <c r="D1258" s="248">
        <f t="shared" si="581"/>
        <v>17973.341047295937</v>
      </c>
      <c r="E1258" s="248">
        <f t="shared" si="581"/>
        <v>24791.137136639998</v>
      </c>
      <c r="F1258" s="248">
        <f t="shared" si="581"/>
        <v>32936.709141503932</v>
      </c>
      <c r="G1258" s="248">
        <f t="shared" si="581"/>
        <v>41174.484756479818</v>
      </c>
      <c r="H1258" s="248">
        <f t="shared" si="581"/>
        <v>49353.466129919696</v>
      </c>
      <c r="I1258" s="248">
        <f t="shared" si="581"/>
        <v>57372.754636799989</v>
      </c>
    </row>
    <row r="1259" spans="2:9" x14ac:dyDescent="0.25">
      <c r="B1259" s="256" t="s">
        <v>229</v>
      </c>
      <c r="C1259" s="248">
        <f t="shared" si="581"/>
        <v>646.12444780800013</v>
      </c>
      <c r="D1259" s="248">
        <f t="shared" si="581"/>
        <v>1058.1686543999965</v>
      </c>
      <c r="E1259" s="248">
        <f t="shared" si="581"/>
        <v>1531.2577468480004</v>
      </c>
      <c r="F1259" s="248">
        <f t="shared" si="581"/>
        <v>2139.4216231919963</v>
      </c>
      <c r="G1259" s="248">
        <f t="shared" si="581"/>
        <v>2822.3617162719884</v>
      </c>
      <c r="H1259" s="248">
        <f t="shared" si="581"/>
        <v>3578.4804948959791</v>
      </c>
      <c r="I1259" s="248">
        <f t="shared" si="581"/>
        <v>4401.5317999999997</v>
      </c>
    </row>
    <row r="1260" spans="2:9" x14ac:dyDescent="0.25">
      <c r="B1260" s="256" t="s">
        <v>292</v>
      </c>
      <c r="C1260" s="248">
        <f t="shared" si="581"/>
        <v>10282.729184896001</v>
      </c>
      <c r="D1260" s="248">
        <f t="shared" si="581"/>
        <v>16811.375144759946</v>
      </c>
      <c r="E1260" s="248">
        <f t="shared" si="581"/>
        <v>23567.139386783998</v>
      </c>
      <c r="F1260" s="248">
        <f t="shared" si="581"/>
        <v>31314.44908138394</v>
      </c>
      <c r="G1260" s="248">
        <f t="shared" si="581"/>
        <v>39079.921361375833</v>
      </c>
      <c r="H1260" s="248">
        <f t="shared" si="581"/>
        <v>46746.816381887729</v>
      </c>
      <c r="I1260" s="248">
        <f t="shared" si="581"/>
        <v>54201.03052</v>
      </c>
    </row>
    <row r="1261" spans="2:9" x14ac:dyDescent="0.25">
      <c r="B1261" s="256" t="s">
        <v>380</v>
      </c>
      <c r="C1261" s="248">
        <f t="shared" si="581"/>
        <v>98.336803967999984</v>
      </c>
      <c r="D1261" s="248">
        <f t="shared" si="581"/>
        <v>154.3743601919995</v>
      </c>
      <c r="E1261" s="248">
        <f t="shared" si="581"/>
        <v>214.26525619199998</v>
      </c>
      <c r="F1261" s="248">
        <f t="shared" si="581"/>
        <v>287.11943769599947</v>
      </c>
      <c r="G1261" s="248">
        <f t="shared" si="581"/>
        <v>362.9976929279984</v>
      </c>
      <c r="H1261" s="248">
        <f t="shared" si="581"/>
        <v>440.69029055999738</v>
      </c>
      <c r="I1261" s="248">
        <f t="shared" si="581"/>
        <v>518.91091199999994</v>
      </c>
    </row>
    <row r="1262" spans="2:9" x14ac:dyDescent="0.25">
      <c r="B1262" s="256" t="s">
        <v>376</v>
      </c>
      <c r="C1262" s="248">
        <f t="shared" si="581"/>
        <v>1219.1376581280001</v>
      </c>
      <c r="D1262" s="248">
        <f t="shared" si="581"/>
        <v>1898.5656155759937</v>
      </c>
      <c r="E1262" s="248">
        <f t="shared" si="581"/>
        <v>2615.6146163520002</v>
      </c>
      <c r="F1262" s="248">
        <f t="shared" si="581"/>
        <v>3476.411596055993</v>
      </c>
      <c r="G1262" s="248">
        <f t="shared" si="581"/>
        <v>4359.5261279999813</v>
      </c>
      <c r="H1262" s="248">
        <f t="shared" si="581"/>
        <v>5257.5584417519703</v>
      </c>
      <c r="I1262" s="248">
        <f t="shared" si="581"/>
        <v>6164.0860656000004</v>
      </c>
    </row>
    <row r="1263" spans="2:9" x14ac:dyDescent="0.25">
      <c r="B1263" s="256" t="s">
        <v>357</v>
      </c>
      <c r="C1263" s="248">
        <f t="shared" si="581"/>
        <v>1565.090629824</v>
      </c>
      <c r="D1263" s="248">
        <f t="shared" si="581"/>
        <v>2483.5251983039916</v>
      </c>
      <c r="E1263" s="248">
        <f t="shared" si="581"/>
        <v>3492.7524750719999</v>
      </c>
      <c r="F1263" s="248">
        <f t="shared" si="581"/>
        <v>4730.39975150399</v>
      </c>
      <c r="G1263" s="248">
        <f t="shared" si="581"/>
        <v>6035.4019802879729</v>
      </c>
      <c r="H1263" s="248">
        <f t="shared" si="581"/>
        <v>7387.6207410719562</v>
      </c>
      <c r="I1263" s="248">
        <f t="shared" si="581"/>
        <v>8763.089423999998</v>
      </c>
    </row>
    <row r="1264" spans="2:9" x14ac:dyDescent="0.25">
      <c r="B1264" s="256" t="s">
        <v>243</v>
      </c>
      <c r="C1264" s="248">
        <f t="shared" si="581"/>
        <v>4471.8371080959996</v>
      </c>
      <c r="D1264" s="248">
        <f t="shared" si="581"/>
        <v>8070.7956001439734</v>
      </c>
      <c r="E1264" s="248">
        <f t="shared" si="581"/>
        <v>12874.628331968001</v>
      </c>
      <c r="F1264" s="248">
        <f t="shared" si="581"/>
        <v>19783.492242191958</v>
      </c>
      <c r="G1264" s="248">
        <f t="shared" si="581"/>
        <v>28581.453741631878</v>
      </c>
      <c r="H1264" s="248">
        <f t="shared" si="581"/>
        <v>39488.611493391763</v>
      </c>
      <c r="I1264" s="248">
        <f t="shared" si="581"/>
        <v>52684.332137599995</v>
      </c>
    </row>
    <row r="1265" spans="2:9" x14ac:dyDescent="0.25">
      <c r="B1265" s="256" t="s">
        <v>244</v>
      </c>
      <c r="C1265" s="248">
        <f t="shared" ref="C1265:I1274" si="582">INDEX(row_low_t,MATCH($B1265,countries_a,0),MATCH(C$1174,years_a,0))</f>
        <v>75100.774335840004</v>
      </c>
      <c r="D1265" s="248">
        <f t="shared" si="582"/>
        <v>127517.34657815959</v>
      </c>
      <c r="E1265" s="248">
        <f t="shared" si="582"/>
        <v>191615.81193216002</v>
      </c>
      <c r="F1265" s="248">
        <f t="shared" si="582"/>
        <v>278018.4542889595</v>
      </c>
      <c r="G1265" s="248">
        <f t="shared" si="582"/>
        <v>380506.30478783842</v>
      </c>
      <c r="H1265" s="248">
        <f t="shared" si="582"/>
        <v>499713.52947911702</v>
      </c>
      <c r="I1265" s="248">
        <f t="shared" si="582"/>
        <v>635682.95524799998</v>
      </c>
    </row>
    <row r="1266" spans="2:9" x14ac:dyDescent="0.25">
      <c r="B1266" s="256" t="s">
        <v>441</v>
      </c>
      <c r="C1266" s="248">
        <f t="shared" si="582"/>
        <v>1189.1266358400001</v>
      </c>
      <c r="D1266" s="248">
        <f t="shared" si="582"/>
        <v>1775.4948668159943</v>
      </c>
      <c r="E1266" s="248">
        <f t="shared" si="582"/>
        <v>2340.9958197120004</v>
      </c>
      <c r="F1266" s="248">
        <f t="shared" si="582"/>
        <v>2974.2039280799945</v>
      </c>
      <c r="G1266" s="248">
        <f t="shared" si="582"/>
        <v>3563.2926626879853</v>
      </c>
      <c r="H1266" s="248">
        <f t="shared" si="582"/>
        <v>4107.2180144159765</v>
      </c>
      <c r="I1266" s="248">
        <f t="shared" si="582"/>
        <v>4607.7728400000005</v>
      </c>
    </row>
    <row r="1267" spans="2:9" x14ac:dyDescent="0.25">
      <c r="B1267" s="256" t="s">
        <v>427</v>
      </c>
      <c r="C1267" s="248">
        <f t="shared" si="582"/>
        <v>811.97194179200017</v>
      </c>
      <c r="D1267" s="248">
        <f t="shared" si="582"/>
        <v>1269.598505735996</v>
      </c>
      <c r="E1267" s="248">
        <f t="shared" si="582"/>
        <v>1760.144186944</v>
      </c>
      <c r="F1267" s="248">
        <f t="shared" si="582"/>
        <v>2357.2449589919956</v>
      </c>
      <c r="G1267" s="248">
        <f t="shared" si="582"/>
        <v>2981.3163056159874</v>
      </c>
      <c r="H1267" s="248">
        <f t="shared" si="582"/>
        <v>3628.7317135519788</v>
      </c>
      <c r="I1267" s="248">
        <f t="shared" si="582"/>
        <v>4298.1401056000004</v>
      </c>
    </row>
    <row r="1268" spans="2:9" x14ac:dyDescent="0.25">
      <c r="B1268" s="256" t="s">
        <v>269</v>
      </c>
      <c r="C1268" s="248">
        <f t="shared" si="582"/>
        <v>1867.9614746239999</v>
      </c>
      <c r="D1268" s="248">
        <f t="shared" si="582"/>
        <v>3057.84041875199</v>
      </c>
      <c r="E1268" s="248">
        <f t="shared" si="582"/>
        <v>4342.7433454719994</v>
      </c>
      <c r="F1268" s="248">
        <f t="shared" si="582"/>
        <v>5863.8477089919888</v>
      </c>
      <c r="G1268" s="248">
        <f t="shared" si="582"/>
        <v>7473.7849936959665</v>
      </c>
      <c r="H1268" s="248">
        <f t="shared" si="582"/>
        <v>9178.5116451839458</v>
      </c>
      <c r="I1268" s="248">
        <f t="shared" si="582"/>
        <v>10998.333270399999</v>
      </c>
    </row>
    <row r="1269" spans="2:9" x14ac:dyDescent="0.25">
      <c r="B1269" s="256" t="s">
        <v>293</v>
      </c>
      <c r="C1269" s="248">
        <f t="shared" si="582"/>
        <v>44708.607794399999</v>
      </c>
      <c r="D1269" s="248">
        <f t="shared" si="582"/>
        <v>73542.260312399754</v>
      </c>
      <c r="E1269" s="248">
        <f t="shared" si="582"/>
        <v>106445.72102560001</v>
      </c>
      <c r="F1269" s="248">
        <f t="shared" si="582"/>
        <v>148107.2971839997</v>
      </c>
      <c r="G1269" s="248">
        <f t="shared" si="582"/>
        <v>194087.78908639919</v>
      </c>
      <c r="H1269" s="248">
        <f t="shared" si="582"/>
        <v>244134.84161879853</v>
      </c>
      <c r="I1269" s="248">
        <f t="shared" si="582"/>
        <v>297451.61072</v>
      </c>
    </row>
    <row r="1270" spans="2:9" x14ac:dyDescent="0.25">
      <c r="B1270" s="256" t="s">
        <v>358</v>
      </c>
      <c r="C1270" s="248">
        <f t="shared" si="582"/>
        <v>1089.2545520640001</v>
      </c>
      <c r="D1270" s="248">
        <f t="shared" si="582"/>
        <v>1755.3332986559942</v>
      </c>
      <c r="E1270" s="248">
        <f t="shared" si="582"/>
        <v>2487.9315883520003</v>
      </c>
      <c r="F1270" s="248">
        <f t="shared" si="582"/>
        <v>3394.1967380159936</v>
      </c>
      <c r="G1270" s="248">
        <f t="shared" si="582"/>
        <v>4360.5847167679822</v>
      </c>
      <c r="H1270" s="248">
        <f t="shared" si="582"/>
        <v>5374.6607812799684</v>
      </c>
      <c r="I1270" s="248">
        <f t="shared" si="582"/>
        <v>6424.1858464000006</v>
      </c>
    </row>
    <row r="1271" spans="2:9" x14ac:dyDescent="0.25">
      <c r="B1271" s="256" t="s">
        <v>381</v>
      </c>
      <c r="C1271" s="248">
        <f t="shared" si="582"/>
        <v>2074.2787396800004</v>
      </c>
      <c r="D1271" s="248">
        <f t="shared" si="582"/>
        <v>3414.2788159199886</v>
      </c>
      <c r="E1271" s="248">
        <f t="shared" si="582"/>
        <v>4965.7118716800014</v>
      </c>
      <c r="F1271" s="248">
        <f t="shared" si="582"/>
        <v>6961.413120479986</v>
      </c>
      <c r="G1271" s="248">
        <f t="shared" si="582"/>
        <v>9192.5555198399597</v>
      </c>
      <c r="H1271" s="248">
        <f t="shared" si="582"/>
        <v>11649.641159519933</v>
      </c>
      <c r="I1271" s="248">
        <f t="shared" si="582"/>
        <v>14317.69248</v>
      </c>
    </row>
    <row r="1272" spans="2:9" x14ac:dyDescent="0.25">
      <c r="B1272" s="256" t="s">
        <v>369</v>
      </c>
      <c r="C1272" s="248">
        <f t="shared" si="582"/>
        <v>4055.2712568000006</v>
      </c>
      <c r="D1272" s="248">
        <f t="shared" si="582"/>
        <v>6445.550657159979</v>
      </c>
      <c r="E1272" s="248">
        <f t="shared" si="582"/>
        <v>9040.0687492800007</v>
      </c>
      <c r="F1272" s="248">
        <f t="shared" si="582"/>
        <v>12214.217186639975</v>
      </c>
      <c r="G1272" s="248">
        <f t="shared" si="582"/>
        <v>15544.126146239932</v>
      </c>
      <c r="H1272" s="248">
        <f t="shared" si="582"/>
        <v>18987.50943539989</v>
      </c>
      <c r="I1272" s="248">
        <f t="shared" si="582"/>
        <v>22499.231831999998</v>
      </c>
    </row>
    <row r="1273" spans="2:9" x14ac:dyDescent="0.25">
      <c r="B1273" s="256" t="s">
        <v>370</v>
      </c>
      <c r="C1273" s="248">
        <f t="shared" si="582"/>
        <v>8105.2710711040008</v>
      </c>
      <c r="D1273" s="248">
        <f t="shared" si="582"/>
        <v>12727.845248735957</v>
      </c>
      <c r="E1273" s="248">
        <f t="shared" si="582"/>
        <v>17714.368495616003</v>
      </c>
      <c r="F1273" s="248">
        <f t="shared" si="582"/>
        <v>23776.349094623958</v>
      </c>
      <c r="G1273" s="248">
        <f t="shared" si="582"/>
        <v>30079.287714431877</v>
      </c>
      <c r="H1273" s="248">
        <f t="shared" si="582"/>
        <v>36565.611711583791</v>
      </c>
      <c r="I1273" s="248">
        <f t="shared" si="582"/>
        <v>43151.717305600003</v>
      </c>
    </row>
    <row r="1274" spans="2:9" x14ac:dyDescent="0.25">
      <c r="B1274" s="256" t="s">
        <v>314</v>
      </c>
      <c r="C1274" s="248">
        <f t="shared" si="582"/>
        <v>24397.132764400005</v>
      </c>
      <c r="D1274" s="248">
        <f t="shared" si="582"/>
        <v>39017.567047799872</v>
      </c>
      <c r="E1274" s="248">
        <f t="shared" si="582"/>
        <v>55080.212489279998</v>
      </c>
      <c r="F1274" s="248">
        <f t="shared" si="582"/>
        <v>74897.720904159854</v>
      </c>
      <c r="G1274" s="248">
        <f t="shared" si="582"/>
        <v>95833.714056959594</v>
      </c>
      <c r="H1274" s="248">
        <f t="shared" si="582"/>
        <v>117591.72450915928</v>
      </c>
      <c r="I1274" s="248">
        <f t="shared" si="582"/>
        <v>139864.549528</v>
      </c>
    </row>
    <row r="1275" spans="2:9" x14ac:dyDescent="0.25">
      <c r="B1275" s="256" t="s">
        <v>410</v>
      </c>
      <c r="C1275" s="248">
        <f t="shared" ref="C1275:I1284" si="583">INDEX(row_low_t,MATCH($B1275,countries_a,0),MATCH(C$1174,years_a,0))</f>
        <v>1307.8430763040003</v>
      </c>
      <c r="D1275" s="248">
        <f t="shared" si="583"/>
        <v>1932.7293564959939</v>
      </c>
      <c r="E1275" s="248">
        <f t="shared" si="583"/>
        <v>2519.6797344000001</v>
      </c>
      <c r="F1275" s="248">
        <f t="shared" si="583"/>
        <v>3163.5956639279943</v>
      </c>
      <c r="G1275" s="248">
        <f t="shared" si="583"/>
        <v>3746.8126105119841</v>
      </c>
      <c r="H1275" s="248">
        <f t="shared" si="583"/>
        <v>4271.0036565839746</v>
      </c>
      <c r="I1275" s="248">
        <f t="shared" si="583"/>
        <v>4736.5040896</v>
      </c>
    </row>
    <row r="1276" spans="2:9" x14ac:dyDescent="0.25">
      <c r="B1276" s="256" t="s">
        <v>412</v>
      </c>
      <c r="C1276" s="248">
        <f t="shared" si="583"/>
        <v>61007.609134079998</v>
      </c>
      <c r="D1276" s="248">
        <f t="shared" si="583"/>
        <v>91008.672520703694</v>
      </c>
      <c r="E1276" s="248">
        <f t="shared" si="583"/>
        <v>119852.283065344</v>
      </c>
      <c r="F1276" s="248">
        <f t="shared" si="583"/>
        <v>152631.6613884157</v>
      </c>
      <c r="G1276" s="248">
        <f t="shared" si="583"/>
        <v>184473.2245447672</v>
      </c>
      <c r="H1276" s="248">
        <f t="shared" si="583"/>
        <v>215864.03459737473</v>
      </c>
      <c r="I1276" s="248">
        <f t="shared" si="583"/>
        <v>246874.5857536</v>
      </c>
    </row>
    <row r="1277" spans="2:9" x14ac:dyDescent="0.25">
      <c r="B1277" s="256" t="s">
        <v>207</v>
      </c>
      <c r="C1277" s="248">
        <f t="shared" si="583"/>
        <v>1844.6017969440004</v>
      </c>
      <c r="D1277" s="248">
        <f t="shared" si="583"/>
        <v>3113.9951253839895</v>
      </c>
      <c r="E1277" s="248">
        <f t="shared" si="583"/>
        <v>4624.0737724800001</v>
      </c>
      <c r="F1277" s="248">
        <f t="shared" si="583"/>
        <v>6602.7214002959872</v>
      </c>
      <c r="G1277" s="248">
        <f t="shared" si="583"/>
        <v>8874.8206698239628</v>
      </c>
      <c r="H1277" s="248">
        <f t="shared" si="583"/>
        <v>11439.087713207933</v>
      </c>
      <c r="I1277" s="248">
        <f t="shared" si="583"/>
        <v>14271.322219200001</v>
      </c>
    </row>
    <row r="1278" spans="2:9" x14ac:dyDescent="0.25">
      <c r="B1278" s="256" t="s">
        <v>342</v>
      </c>
      <c r="C1278" s="248">
        <f t="shared" si="583"/>
        <v>17.675914368000004</v>
      </c>
      <c r="D1278" s="248">
        <f t="shared" si="583"/>
        <v>27.284982983999914</v>
      </c>
      <c r="E1278" s="248">
        <f t="shared" si="583"/>
        <v>37.10572924800001</v>
      </c>
      <c r="F1278" s="248">
        <f t="shared" si="583"/>
        <v>48.561967439999918</v>
      </c>
      <c r="G1278" s="248">
        <f t="shared" si="583"/>
        <v>59.831248511999753</v>
      </c>
      <c r="H1278" s="248">
        <f t="shared" si="583"/>
        <v>70.762207991999588</v>
      </c>
      <c r="I1278" s="248">
        <f t="shared" si="583"/>
        <v>81.134188800000018</v>
      </c>
    </row>
    <row r="1279" spans="2:9" x14ac:dyDescent="0.25">
      <c r="B1279" s="256" t="s">
        <v>343</v>
      </c>
      <c r="C1279" s="248">
        <f t="shared" si="583"/>
        <v>9.4605660800000013</v>
      </c>
      <c r="D1279" s="248">
        <f t="shared" si="583"/>
        <v>14.444945759999955</v>
      </c>
      <c r="E1279" s="248">
        <f t="shared" si="583"/>
        <v>19.447975680000003</v>
      </c>
      <c r="F1279" s="248">
        <f t="shared" si="583"/>
        <v>25.196450719999955</v>
      </c>
      <c r="G1279" s="248">
        <f t="shared" si="583"/>
        <v>30.731458239999871</v>
      </c>
      <c r="H1279" s="248">
        <f t="shared" si="583"/>
        <v>35.958755839999796</v>
      </c>
      <c r="I1279" s="248">
        <f t="shared" si="583"/>
        <v>40.796448000000005</v>
      </c>
    </row>
    <row r="1280" spans="2:9" x14ac:dyDescent="0.25">
      <c r="B1280" s="256" t="s">
        <v>345</v>
      </c>
      <c r="C1280" s="248">
        <f t="shared" si="583"/>
        <v>30.090601551999999</v>
      </c>
      <c r="D1280" s="248">
        <f t="shared" si="583"/>
        <v>45.672096359999856</v>
      </c>
      <c r="E1280" s="248">
        <f t="shared" si="583"/>
        <v>61.317055712000005</v>
      </c>
      <c r="F1280" s="248">
        <f t="shared" si="583"/>
        <v>79.381739359999855</v>
      </c>
      <c r="G1280" s="248">
        <f t="shared" si="583"/>
        <v>96.830609391999587</v>
      </c>
      <c r="H1280" s="248">
        <f t="shared" si="583"/>
        <v>113.32696883199934</v>
      </c>
      <c r="I1280" s="248">
        <f t="shared" si="583"/>
        <v>128.67194560000002</v>
      </c>
    </row>
    <row r="1281" spans="2:9" x14ac:dyDescent="0.25">
      <c r="B1281" s="256" t="s">
        <v>397</v>
      </c>
      <c r="C1281" s="248">
        <f t="shared" si="583"/>
        <v>43.881942880000004</v>
      </c>
      <c r="D1281" s="248">
        <f t="shared" si="583"/>
        <v>69.443323895999782</v>
      </c>
      <c r="E1281" s="248">
        <f t="shared" si="583"/>
        <v>97.476699648000007</v>
      </c>
      <c r="F1281" s="248">
        <f t="shared" si="583"/>
        <v>132.66202347999976</v>
      </c>
      <c r="G1281" s="248">
        <f t="shared" si="583"/>
        <v>171.20227355199927</v>
      </c>
      <c r="H1281" s="248">
        <f t="shared" si="583"/>
        <v>213.02154596799872</v>
      </c>
      <c r="I1281" s="248">
        <f t="shared" si="583"/>
        <v>257.12222400000002</v>
      </c>
    </row>
    <row r="1282" spans="2:9" x14ac:dyDescent="0.25">
      <c r="B1282" s="256" t="s">
        <v>224</v>
      </c>
      <c r="C1282" s="248">
        <f t="shared" si="583"/>
        <v>49.358563775999997</v>
      </c>
      <c r="D1282" s="248">
        <f t="shared" si="583"/>
        <v>81.610170623999736</v>
      </c>
      <c r="E1282" s="248">
        <f t="shared" si="583"/>
        <v>120.82478054400003</v>
      </c>
      <c r="F1282" s="248">
        <f t="shared" si="583"/>
        <v>173.26305561599969</v>
      </c>
      <c r="G1282" s="248">
        <f t="shared" si="583"/>
        <v>234.65622239999897</v>
      </c>
      <c r="H1282" s="248">
        <f t="shared" si="583"/>
        <v>305.44209590399817</v>
      </c>
      <c r="I1282" s="248">
        <f t="shared" si="583"/>
        <v>385.96440960000001</v>
      </c>
    </row>
    <row r="1283" spans="2:9" x14ac:dyDescent="0.25">
      <c r="B1283" s="256" t="s">
        <v>271</v>
      </c>
      <c r="C1283" s="248">
        <f t="shared" si="583"/>
        <v>21548.948140192002</v>
      </c>
      <c r="D1283" s="248">
        <f t="shared" si="583"/>
        <v>34584.283115807884</v>
      </c>
      <c r="E1283" s="248">
        <f t="shared" si="583"/>
        <v>48679.164495872014</v>
      </c>
      <c r="F1283" s="248">
        <f t="shared" si="583"/>
        <v>65769.318347263878</v>
      </c>
      <c r="G1283" s="248">
        <f t="shared" si="583"/>
        <v>83441.493420703657</v>
      </c>
      <c r="H1283" s="248">
        <f t="shared" si="583"/>
        <v>101609.5922268154</v>
      </c>
      <c r="I1283" s="248">
        <f t="shared" si="583"/>
        <v>119926.55694079999</v>
      </c>
    </row>
    <row r="1284" spans="2:9" x14ac:dyDescent="0.25">
      <c r="B1284" s="256" t="s">
        <v>246</v>
      </c>
      <c r="C1284" s="248">
        <f t="shared" si="583"/>
        <v>8453.9432812799987</v>
      </c>
      <c r="D1284" s="248">
        <f t="shared" si="583"/>
        <v>14436.676119935952</v>
      </c>
      <c r="E1284" s="248">
        <f t="shared" si="583"/>
        <v>21762.492906111998</v>
      </c>
      <c r="F1284" s="248">
        <f t="shared" si="583"/>
        <v>31645.066134975939</v>
      </c>
      <c r="G1284" s="248">
        <f t="shared" si="583"/>
        <v>43408.389213055816</v>
      </c>
      <c r="H1284" s="248">
        <f t="shared" si="583"/>
        <v>57131.682243551659</v>
      </c>
      <c r="I1284" s="248">
        <f t="shared" si="583"/>
        <v>72851.773119999998</v>
      </c>
    </row>
    <row r="1285" spans="2:9" x14ac:dyDescent="0.25">
      <c r="B1285" s="256" t="s">
        <v>444</v>
      </c>
      <c r="C1285" s="248">
        <f t="shared" ref="C1285:I1294" si="584">INDEX(row_low_t,MATCH($B1285,countries_a,0),MATCH(C$1174,years_a,0))</f>
        <v>929.23677424000016</v>
      </c>
      <c r="D1285" s="248">
        <f t="shared" si="584"/>
        <v>1356.8253624719955</v>
      </c>
      <c r="E1285" s="248">
        <f t="shared" si="584"/>
        <v>1754.9003135359999</v>
      </c>
      <c r="F1285" s="248">
        <f t="shared" si="584"/>
        <v>2193.7493405519963</v>
      </c>
      <c r="G1285" s="248">
        <f t="shared" si="584"/>
        <v>2592.4192755679892</v>
      </c>
      <c r="H1285" s="248">
        <f t="shared" si="584"/>
        <v>2952.1288616399829</v>
      </c>
      <c r="I1285" s="248">
        <f t="shared" si="584"/>
        <v>3275.5629920000001</v>
      </c>
    </row>
    <row r="1286" spans="2:9" x14ac:dyDescent="0.25">
      <c r="B1286" s="256" t="s">
        <v>208</v>
      </c>
      <c r="C1286" s="248">
        <f t="shared" si="584"/>
        <v>16.827940800000004</v>
      </c>
      <c r="D1286" s="248">
        <f t="shared" si="584"/>
        <v>25.86898043999992</v>
      </c>
      <c r="E1286" s="248">
        <f t="shared" si="584"/>
        <v>35.092605120000002</v>
      </c>
      <c r="F1286" s="248">
        <f t="shared" si="584"/>
        <v>45.979400879999915</v>
      </c>
      <c r="G1286" s="248">
        <f t="shared" si="584"/>
        <v>56.879871359999768</v>
      </c>
      <c r="H1286" s="248">
        <f t="shared" si="584"/>
        <v>67.564790159999617</v>
      </c>
      <c r="I1286" s="248">
        <f t="shared" si="584"/>
        <v>77.793384000000017</v>
      </c>
    </row>
    <row r="1287" spans="2:9" x14ac:dyDescent="0.25">
      <c r="B1287" s="256" t="s">
        <v>247</v>
      </c>
      <c r="C1287" s="248">
        <f t="shared" si="584"/>
        <v>3058.8227601599997</v>
      </c>
      <c r="D1287" s="248">
        <f t="shared" si="584"/>
        <v>5064.9690716159821</v>
      </c>
      <c r="E1287" s="248">
        <f t="shared" si="584"/>
        <v>7399.6877092479999</v>
      </c>
      <c r="F1287" s="248">
        <f t="shared" si="584"/>
        <v>10413.409575071979</v>
      </c>
      <c r="G1287" s="248">
        <f t="shared" si="584"/>
        <v>13799.793921407936</v>
      </c>
      <c r="H1287" s="248">
        <f t="shared" si="584"/>
        <v>17537.347981103896</v>
      </c>
      <c r="I1287" s="248">
        <f t="shared" si="584"/>
        <v>21581.695599999995</v>
      </c>
    </row>
    <row r="1288" spans="2:9" x14ac:dyDescent="0.25">
      <c r="B1288" s="256" t="s">
        <v>382</v>
      </c>
      <c r="C1288" s="248">
        <f t="shared" si="584"/>
        <v>120.57181660800001</v>
      </c>
      <c r="D1288" s="248">
        <f t="shared" si="584"/>
        <v>203.64510628799931</v>
      </c>
      <c r="E1288" s="248">
        <f t="shared" si="584"/>
        <v>303.53790441599995</v>
      </c>
      <c r="F1288" s="248">
        <f t="shared" si="584"/>
        <v>437.13322531199918</v>
      </c>
      <c r="G1288" s="248">
        <f t="shared" si="584"/>
        <v>594.82847894399742</v>
      </c>
      <c r="H1288" s="248">
        <f t="shared" si="584"/>
        <v>777.20324320799523</v>
      </c>
      <c r="I1288" s="248">
        <f t="shared" si="584"/>
        <v>984.69132479999985</v>
      </c>
    </row>
    <row r="1289" spans="2:9" x14ac:dyDescent="0.25">
      <c r="B1289" s="256" t="s">
        <v>230</v>
      </c>
      <c r="C1289" s="248">
        <f t="shared" si="584"/>
        <v>32389.187313280006</v>
      </c>
      <c r="D1289" s="248">
        <f t="shared" si="584"/>
        <v>51445.947408575827</v>
      </c>
      <c r="E1289" s="248">
        <f t="shared" si="584"/>
        <v>72038.824444159996</v>
      </c>
      <c r="F1289" s="248">
        <f t="shared" si="584"/>
        <v>97225.247085567797</v>
      </c>
      <c r="G1289" s="248">
        <f t="shared" si="584"/>
        <v>123715.67439347149</v>
      </c>
      <c r="H1289" s="248">
        <f t="shared" si="584"/>
        <v>151203.94626937513</v>
      </c>
      <c r="I1289" s="248">
        <f t="shared" si="584"/>
        <v>179309.7231296</v>
      </c>
    </row>
    <row r="1290" spans="2:9" x14ac:dyDescent="0.25">
      <c r="B1290" s="256" t="s">
        <v>294</v>
      </c>
      <c r="C1290" s="248">
        <f t="shared" si="584"/>
        <v>2332.5024959999996</v>
      </c>
      <c r="D1290" s="248">
        <f t="shared" si="584"/>
        <v>3558.6259647359884</v>
      </c>
      <c r="E1290" s="248">
        <f t="shared" si="584"/>
        <v>4797.8466094079995</v>
      </c>
      <c r="F1290" s="248">
        <f t="shared" si="584"/>
        <v>6246.2899546879862</v>
      </c>
      <c r="G1290" s="248">
        <f t="shared" si="584"/>
        <v>7670.4054199039656</v>
      </c>
      <c r="H1290" s="248">
        <f t="shared" si="584"/>
        <v>9041.3688707839428</v>
      </c>
      <c r="I1290" s="248">
        <f t="shared" si="584"/>
        <v>10331.093350399999</v>
      </c>
    </row>
    <row r="1291" spans="2:9" x14ac:dyDescent="0.25">
      <c r="B1291" s="256" t="s">
        <v>255</v>
      </c>
      <c r="C1291" s="248">
        <f t="shared" si="584"/>
        <v>11376.254349359999</v>
      </c>
      <c r="D1291" s="248">
        <f t="shared" si="584"/>
        <v>19206.399109319933</v>
      </c>
      <c r="E1291" s="248">
        <f t="shared" si="584"/>
        <v>28669.952165279999</v>
      </c>
      <c r="F1291" s="248">
        <f t="shared" si="584"/>
        <v>41258.22539159991</v>
      </c>
      <c r="G1291" s="248">
        <f t="shared" si="584"/>
        <v>55927.449452879759</v>
      </c>
      <c r="H1291" s="248">
        <f t="shared" si="584"/>
        <v>72699.910747079557</v>
      </c>
      <c r="I1291" s="248">
        <f t="shared" si="584"/>
        <v>91585.502087999979</v>
      </c>
    </row>
    <row r="1292" spans="2:9" x14ac:dyDescent="0.25">
      <c r="B1292" s="256" t="s">
        <v>371</v>
      </c>
      <c r="C1292" s="248">
        <f t="shared" si="584"/>
        <v>253.44466028800002</v>
      </c>
      <c r="D1292" s="248">
        <f t="shared" si="584"/>
        <v>396.08045711999875</v>
      </c>
      <c r="E1292" s="248">
        <f t="shared" si="584"/>
        <v>546.43320953600005</v>
      </c>
      <c r="F1292" s="248">
        <f t="shared" si="584"/>
        <v>726.46225881599855</v>
      </c>
      <c r="G1292" s="248">
        <f t="shared" si="584"/>
        <v>910.17717971199602</v>
      </c>
      <c r="H1292" s="248">
        <f t="shared" si="584"/>
        <v>1094.7636500319936</v>
      </c>
      <c r="I1292" s="248">
        <f t="shared" si="584"/>
        <v>1277.7515456000001</v>
      </c>
    </row>
    <row r="1293" spans="2:9" x14ac:dyDescent="0.25">
      <c r="B1293" s="256" t="s">
        <v>456</v>
      </c>
      <c r="C1293" s="248">
        <f t="shared" si="584"/>
        <v>4745.5001417600006</v>
      </c>
      <c r="D1293" s="248">
        <f t="shared" si="584"/>
        <v>7350.4494763199755</v>
      </c>
      <c r="E1293" s="248">
        <f t="shared" si="584"/>
        <v>10072.763416959999</v>
      </c>
      <c r="F1293" s="248">
        <f t="shared" si="584"/>
        <v>13314.254709839974</v>
      </c>
      <c r="G1293" s="248">
        <f t="shared" si="584"/>
        <v>16622.412393279927</v>
      </c>
      <c r="H1293" s="248">
        <f t="shared" si="584"/>
        <v>19988.999425439881</v>
      </c>
      <c r="I1293" s="248">
        <f t="shared" si="584"/>
        <v>23405.434943999997</v>
      </c>
    </row>
    <row r="1294" spans="2:9" x14ac:dyDescent="0.25">
      <c r="B1294" s="256" t="s">
        <v>274</v>
      </c>
      <c r="C1294" s="248">
        <f t="shared" si="584"/>
        <v>10040.336928784</v>
      </c>
      <c r="D1294" s="248">
        <f t="shared" si="584"/>
        <v>19846.400283503935</v>
      </c>
      <c r="E1294" s="248">
        <f t="shared" si="584"/>
        <v>30609.334360831999</v>
      </c>
      <c r="F1294" s="248">
        <f t="shared" si="584"/>
        <v>42416.924804463924</v>
      </c>
      <c r="G1294" s="248">
        <f t="shared" si="584"/>
        <v>54906.465749535768</v>
      </c>
      <c r="H1294" s="248">
        <f t="shared" si="584"/>
        <v>68383.627282879592</v>
      </c>
      <c r="I1294" s="248">
        <f t="shared" si="584"/>
        <v>82637.788279999993</v>
      </c>
    </row>
    <row r="1295" spans="2:9" x14ac:dyDescent="0.25">
      <c r="B1295" s="256" t="s">
        <v>282</v>
      </c>
      <c r="C1295" s="248">
        <f t="shared" ref="C1295:I1304" si="585">INDEX(row_low_t,MATCH($B1295,countries_a,0),MATCH(C$1174,years_a,0))</f>
        <v>2004.1256381760004</v>
      </c>
      <c r="D1295" s="248">
        <f t="shared" si="585"/>
        <v>3329.4244722959897</v>
      </c>
      <c r="E1295" s="248">
        <f t="shared" si="585"/>
        <v>4857.0519854400009</v>
      </c>
      <c r="F1295" s="248">
        <f t="shared" si="585"/>
        <v>6872.4569885999872</v>
      </c>
      <c r="G1295" s="248">
        <f t="shared" si="585"/>
        <v>9234.2037227839628</v>
      </c>
      <c r="H1295" s="248">
        <f t="shared" si="585"/>
        <v>11905.165155879931</v>
      </c>
      <c r="I1295" s="248">
        <f t="shared" si="585"/>
        <v>14807.853545600001</v>
      </c>
    </row>
    <row r="1296" spans="2:9" x14ac:dyDescent="0.25">
      <c r="B1296" s="256" t="s">
        <v>316</v>
      </c>
      <c r="C1296" s="248">
        <f t="shared" si="585"/>
        <v>26174.433350176005</v>
      </c>
      <c r="D1296" s="248">
        <f t="shared" si="585"/>
        <v>39559.180302815876</v>
      </c>
      <c r="E1296" s="248">
        <f t="shared" si="585"/>
        <v>52758.031721312007</v>
      </c>
      <c r="F1296" s="248">
        <f t="shared" si="585"/>
        <v>67808.289761855878</v>
      </c>
      <c r="G1296" s="248">
        <f t="shared" si="585"/>
        <v>82133.120642639667</v>
      </c>
      <c r="H1296" s="248">
        <f t="shared" si="585"/>
        <v>95437.652453311443</v>
      </c>
      <c r="I1296" s="248">
        <f t="shared" si="585"/>
        <v>107509.38141760003</v>
      </c>
    </row>
    <row r="1297" spans="2:9" x14ac:dyDescent="0.25">
      <c r="B1297" s="256" t="s">
        <v>317</v>
      </c>
      <c r="C1297" s="248">
        <f t="shared" si="585"/>
        <v>404.16048444799998</v>
      </c>
      <c r="D1297" s="248">
        <f t="shared" si="585"/>
        <v>665.12798234399781</v>
      </c>
      <c r="E1297" s="248">
        <f t="shared" si="585"/>
        <v>965.03668419199994</v>
      </c>
      <c r="F1297" s="248">
        <f t="shared" si="585"/>
        <v>1344.7632261279975</v>
      </c>
      <c r="G1297" s="248">
        <f t="shared" si="585"/>
        <v>1760.3290932639923</v>
      </c>
      <c r="H1297" s="248">
        <f t="shared" si="585"/>
        <v>2209.0238035599868</v>
      </c>
      <c r="I1297" s="248">
        <f t="shared" si="585"/>
        <v>2691.3190416000002</v>
      </c>
    </row>
    <row r="1298" spans="2:9" x14ac:dyDescent="0.25">
      <c r="B1298" s="256" t="s">
        <v>248</v>
      </c>
      <c r="C1298" s="248">
        <f t="shared" si="585"/>
        <v>2964.3176851679991</v>
      </c>
      <c r="D1298" s="248">
        <f t="shared" si="585"/>
        <v>4999.4974241519831</v>
      </c>
      <c r="E1298" s="248">
        <f t="shared" si="585"/>
        <v>7463.4280096319999</v>
      </c>
      <c r="F1298" s="248">
        <f t="shared" si="585"/>
        <v>10753.280413287977</v>
      </c>
      <c r="G1298" s="248">
        <f t="shared" si="585"/>
        <v>14603.127134287935</v>
      </c>
      <c r="H1298" s="248">
        <f t="shared" si="585"/>
        <v>19018.703237015885</v>
      </c>
      <c r="I1298" s="248">
        <f t="shared" si="585"/>
        <v>23998.858183999997</v>
      </c>
    </row>
    <row r="1299" spans="2:9" x14ac:dyDescent="0.25">
      <c r="B1299" s="256" t="s">
        <v>347</v>
      </c>
      <c r="C1299" s="248">
        <f t="shared" si="585"/>
        <v>443.94093705600005</v>
      </c>
      <c r="D1299" s="248">
        <f t="shared" si="585"/>
        <v>672.19513732799783</v>
      </c>
      <c r="E1299" s="248">
        <f t="shared" si="585"/>
        <v>896.71443641600013</v>
      </c>
      <c r="F1299" s="248">
        <f t="shared" si="585"/>
        <v>1153.707895983998</v>
      </c>
      <c r="G1299" s="248">
        <f t="shared" si="585"/>
        <v>1401.4314903039942</v>
      </c>
      <c r="H1299" s="248">
        <f t="shared" si="585"/>
        <v>1635.9885725119905</v>
      </c>
      <c r="I1299" s="248">
        <f t="shared" si="585"/>
        <v>1853.3427552000003</v>
      </c>
    </row>
    <row r="1300" spans="2:9" x14ac:dyDescent="0.25">
      <c r="B1300" s="256" t="s">
        <v>256</v>
      </c>
      <c r="C1300" s="248">
        <f t="shared" si="585"/>
        <v>6267.2713019839994</v>
      </c>
      <c r="D1300" s="248">
        <f t="shared" si="585"/>
        <v>9820.9984551359667</v>
      </c>
      <c r="E1300" s="248">
        <f t="shared" si="585"/>
        <v>13528.457160063999</v>
      </c>
      <c r="F1300" s="248">
        <f t="shared" si="585"/>
        <v>17940.650160663965</v>
      </c>
      <c r="G1300" s="248">
        <f t="shared" si="585"/>
        <v>22474.5770198399</v>
      </c>
      <c r="H1300" s="248">
        <f t="shared" si="585"/>
        <v>27119.00594955184</v>
      </c>
      <c r="I1300" s="248">
        <f t="shared" si="585"/>
        <v>31809.44096</v>
      </c>
    </row>
    <row r="1301" spans="2:9" x14ac:dyDescent="0.25">
      <c r="B1301" s="256" t="s">
        <v>275</v>
      </c>
      <c r="C1301" s="248">
        <f t="shared" si="585"/>
        <v>38951.154703280001</v>
      </c>
      <c r="D1301" s="248">
        <f t="shared" si="585"/>
        <v>60065.9095927198</v>
      </c>
      <c r="E1301" s="248">
        <f t="shared" si="585"/>
        <v>82353.262848800005</v>
      </c>
      <c r="F1301" s="248">
        <f t="shared" si="585"/>
        <v>109755.72296667981</v>
      </c>
      <c r="G1301" s="248">
        <f t="shared" si="585"/>
        <v>137981.84255639944</v>
      </c>
      <c r="H1301" s="248">
        <f t="shared" si="585"/>
        <v>166557.29713899901</v>
      </c>
      <c r="I1301" s="248">
        <f t="shared" si="585"/>
        <v>195056.24652000002</v>
      </c>
    </row>
    <row r="1302" spans="2:9" x14ac:dyDescent="0.25">
      <c r="B1302" s="256" t="s">
        <v>283</v>
      </c>
      <c r="C1302" s="248">
        <f t="shared" si="585"/>
        <v>670.28199843200014</v>
      </c>
      <c r="D1302" s="248">
        <f t="shared" si="585"/>
        <v>1073.1726701759965</v>
      </c>
      <c r="E1302" s="248">
        <f t="shared" si="585"/>
        <v>1507.52872192</v>
      </c>
      <c r="F1302" s="248">
        <f t="shared" si="585"/>
        <v>2040.992621023996</v>
      </c>
      <c r="G1302" s="248">
        <f t="shared" si="585"/>
        <v>2613.2527689279891</v>
      </c>
      <c r="H1302" s="248">
        <f t="shared" si="585"/>
        <v>3218.8167085439809</v>
      </c>
      <c r="I1302" s="248">
        <f t="shared" si="585"/>
        <v>3841.0901632</v>
      </c>
    </row>
    <row r="1303" spans="2:9" x14ac:dyDescent="0.25">
      <c r="B1303" s="256" t="s">
        <v>211</v>
      </c>
      <c r="C1303" s="248">
        <f t="shared" si="585"/>
        <v>12540.352559999999</v>
      </c>
      <c r="D1303" s="248">
        <f t="shared" si="585"/>
        <v>21505.501352159929</v>
      </c>
      <c r="E1303" s="248">
        <f t="shared" si="585"/>
        <v>32591.001391039998</v>
      </c>
      <c r="F1303" s="248">
        <f t="shared" si="585"/>
        <v>47440.284854479898</v>
      </c>
      <c r="G1303" s="248">
        <f t="shared" si="585"/>
        <v>64787.426048079702</v>
      </c>
      <c r="H1303" s="248">
        <f t="shared" si="585"/>
        <v>84561.688741639504</v>
      </c>
      <c r="I1303" s="248">
        <f t="shared" si="585"/>
        <v>106620.70599199999</v>
      </c>
    </row>
    <row r="1304" spans="2:9" x14ac:dyDescent="0.25">
      <c r="B1304" s="256" t="s">
        <v>414</v>
      </c>
      <c r="C1304" s="248">
        <f t="shared" si="585"/>
        <v>9318.4394976479998</v>
      </c>
      <c r="D1304" s="248">
        <f t="shared" si="585"/>
        <v>13531.751753111956</v>
      </c>
      <c r="E1304" s="248">
        <f t="shared" si="585"/>
        <v>17421.760913952003</v>
      </c>
      <c r="F1304" s="248">
        <f t="shared" si="585"/>
        <v>21731.466349319959</v>
      </c>
      <c r="G1304" s="248">
        <f t="shared" si="585"/>
        <v>25700.019917279893</v>
      </c>
      <c r="H1304" s="248">
        <f t="shared" si="585"/>
        <v>29334.012527687824</v>
      </c>
      <c r="I1304" s="248">
        <f t="shared" si="585"/>
        <v>32626.924214400002</v>
      </c>
    </row>
    <row r="1305" spans="2:9" x14ac:dyDescent="0.25">
      <c r="B1305" s="256" t="s">
        <v>276</v>
      </c>
      <c r="C1305" s="248">
        <f t="shared" ref="C1305:I1315" si="586">INDEX(row_low_t,MATCH($B1305,countries_a,0),MATCH(C$1174,years_a,0))</f>
        <v>10565.953881599999</v>
      </c>
      <c r="D1305" s="248">
        <f t="shared" si="586"/>
        <v>16543.528195247945</v>
      </c>
      <c r="E1305" s="248">
        <f t="shared" si="586"/>
        <v>22778.540270208003</v>
      </c>
      <c r="F1305" s="248">
        <f t="shared" si="586"/>
        <v>29563.925403431946</v>
      </c>
      <c r="G1305" s="248">
        <f t="shared" si="586"/>
        <v>36105.280873055854</v>
      </c>
      <c r="H1305" s="248">
        <f t="shared" si="586"/>
        <v>42417.858692719754</v>
      </c>
      <c r="I1305" s="248">
        <f t="shared" si="586"/>
        <v>48423.359123200004</v>
      </c>
    </row>
    <row r="1306" spans="2:9" x14ac:dyDescent="0.25">
      <c r="B1306" s="256" t="s">
        <v>212</v>
      </c>
      <c r="C1306" s="248">
        <f t="shared" si="586"/>
        <v>17827.556401424001</v>
      </c>
      <c r="D1306" s="248">
        <f t="shared" si="586"/>
        <v>30859.892380175894</v>
      </c>
      <c r="E1306" s="248">
        <f t="shared" si="586"/>
        <v>47251.912707807991</v>
      </c>
      <c r="F1306" s="248">
        <f t="shared" si="586"/>
        <v>69807.348490767865</v>
      </c>
      <c r="G1306" s="248">
        <f t="shared" si="586"/>
        <v>97174.886316687582</v>
      </c>
      <c r="H1306" s="248">
        <f t="shared" si="586"/>
        <v>129747.74603005522</v>
      </c>
      <c r="I1306" s="248">
        <f t="shared" si="586"/>
        <v>167892.37007199999</v>
      </c>
    </row>
    <row r="1307" spans="2:9" x14ac:dyDescent="0.25">
      <c r="B1307" s="256" t="s">
        <v>463</v>
      </c>
      <c r="C1307" s="248">
        <f t="shared" si="586"/>
        <v>234360.46616070403</v>
      </c>
      <c r="D1307" s="248">
        <f t="shared" si="586"/>
        <v>361520.71862899087</v>
      </c>
      <c r="E1307" s="248">
        <f t="shared" si="586"/>
        <v>495115.27349606407</v>
      </c>
      <c r="F1307" s="248">
        <f t="shared" si="586"/>
        <v>656995.64727305481</v>
      </c>
      <c r="G1307" s="248">
        <f t="shared" si="586"/>
        <v>823772.66578879673</v>
      </c>
      <c r="H1307" s="248">
        <f t="shared" si="586"/>
        <v>994144.66451330634</v>
      </c>
      <c r="I1307" s="248">
        <f t="shared" si="586"/>
        <v>1168003.7482048003</v>
      </c>
    </row>
    <row r="1308" spans="2:9" x14ac:dyDescent="0.25">
      <c r="B1308" s="256" t="s">
        <v>372</v>
      </c>
      <c r="C1308" s="248">
        <f t="shared" si="586"/>
        <v>1178.6216761920002</v>
      </c>
      <c r="D1308" s="248">
        <f t="shared" si="586"/>
        <v>1794.5792952959941</v>
      </c>
      <c r="E1308" s="248">
        <f t="shared" si="586"/>
        <v>2422.2144648320004</v>
      </c>
      <c r="F1308" s="248">
        <f t="shared" si="586"/>
        <v>3162.0999700639941</v>
      </c>
      <c r="G1308" s="248">
        <f t="shared" si="586"/>
        <v>3903.1761682239835</v>
      </c>
      <c r="H1308" s="248">
        <f t="shared" si="586"/>
        <v>4640.2439160639733</v>
      </c>
      <c r="I1308" s="248">
        <f t="shared" si="586"/>
        <v>5368.4091712000009</v>
      </c>
    </row>
    <row r="1309" spans="2:9" x14ac:dyDescent="0.25">
      <c r="B1309" s="256" t="s">
        <v>284</v>
      </c>
      <c r="C1309" s="248">
        <f t="shared" si="586"/>
        <v>7045.1325127040009</v>
      </c>
      <c r="D1309" s="248">
        <f t="shared" si="586"/>
        <v>11246.072227103963</v>
      </c>
      <c r="E1309" s="248">
        <f t="shared" si="586"/>
        <v>15752.868102400002</v>
      </c>
      <c r="F1309" s="248">
        <f t="shared" si="586"/>
        <v>21272.094587743959</v>
      </c>
      <c r="G1309" s="248">
        <f t="shared" si="586"/>
        <v>27130.296912575883</v>
      </c>
      <c r="H1309" s="248">
        <f t="shared" si="586"/>
        <v>33200.573980287802</v>
      </c>
      <c r="I1309" s="248">
        <f t="shared" si="586"/>
        <v>39300.965932800005</v>
      </c>
    </row>
    <row r="1310" spans="2:9" x14ac:dyDescent="0.25">
      <c r="B1310" s="256" t="s">
        <v>383</v>
      </c>
      <c r="C1310" s="248">
        <f t="shared" si="586"/>
        <v>43.403980799999999</v>
      </c>
      <c r="D1310" s="248">
        <f t="shared" si="586"/>
        <v>72.980582399999761</v>
      </c>
      <c r="E1310" s="248">
        <f t="shared" si="586"/>
        <v>108.35154124800002</v>
      </c>
      <c r="F1310" s="248">
        <f t="shared" si="586"/>
        <v>155.19750758399971</v>
      </c>
      <c r="G1310" s="248">
        <f t="shared" si="586"/>
        <v>209.68877875199914</v>
      </c>
      <c r="H1310" s="248">
        <f t="shared" si="586"/>
        <v>271.96782489599838</v>
      </c>
      <c r="I1310" s="248">
        <f t="shared" si="586"/>
        <v>342.06720000000001</v>
      </c>
    </row>
    <row r="1311" spans="2:9" x14ac:dyDescent="0.25">
      <c r="B1311" s="256" t="s">
        <v>373</v>
      </c>
      <c r="C1311" s="248">
        <f t="shared" si="586"/>
        <v>16355.899438512</v>
      </c>
      <c r="D1311" s="248">
        <f t="shared" si="586"/>
        <v>27161.105610887909</v>
      </c>
      <c r="E1311" s="248">
        <f t="shared" si="586"/>
        <v>38682.802386912008</v>
      </c>
      <c r="F1311" s="248">
        <f t="shared" si="586"/>
        <v>51906.978857159913</v>
      </c>
      <c r="G1311" s="248">
        <f t="shared" si="586"/>
        <v>65391.199389887726</v>
      </c>
      <c r="H1311" s="248">
        <f t="shared" si="586"/>
        <v>78988.265821751542</v>
      </c>
      <c r="I1311" s="248">
        <f t="shared" si="586"/>
        <v>92587.420996800007</v>
      </c>
    </row>
    <row r="1312" spans="2:9" x14ac:dyDescent="0.25">
      <c r="B1312" s="256" t="s">
        <v>318</v>
      </c>
      <c r="C1312" s="248">
        <f t="shared" si="586"/>
        <v>14865.548395760003</v>
      </c>
      <c r="D1312" s="248">
        <f t="shared" si="586"/>
        <v>23161.553303639928</v>
      </c>
      <c r="E1312" s="248">
        <f t="shared" si="586"/>
        <v>31815.706465120002</v>
      </c>
      <c r="F1312" s="248">
        <f t="shared" si="586"/>
        <v>41995.467928959923</v>
      </c>
      <c r="G1312" s="248">
        <f t="shared" si="586"/>
        <v>52250.40936519979</v>
      </c>
      <c r="H1312" s="248">
        <f t="shared" si="586"/>
        <v>62548.401908759646</v>
      </c>
      <c r="I1312" s="248">
        <f t="shared" si="586"/>
        <v>72777.726639999993</v>
      </c>
    </row>
    <row r="1313" spans="2:9" x14ac:dyDescent="0.25">
      <c r="B1313" s="256" t="s">
        <v>277</v>
      </c>
      <c r="C1313" s="248">
        <f t="shared" si="586"/>
        <v>6519.7179970560001</v>
      </c>
      <c r="D1313" s="248">
        <f t="shared" si="586"/>
        <v>10866.306358511965</v>
      </c>
      <c r="E1313" s="248">
        <f t="shared" si="586"/>
        <v>15916.51198368</v>
      </c>
      <c r="F1313" s="248">
        <f t="shared" si="586"/>
        <v>22394.838611375963</v>
      </c>
      <c r="G1313" s="248">
        <f t="shared" si="586"/>
        <v>29604.120597215875</v>
      </c>
      <c r="H1313" s="248">
        <f t="shared" si="586"/>
        <v>37424.06246303978</v>
      </c>
      <c r="I1313" s="248">
        <f t="shared" si="586"/>
        <v>45695.243404800007</v>
      </c>
    </row>
    <row r="1314" spans="2:9" x14ac:dyDescent="0.25">
      <c r="B1314" s="256" t="s">
        <v>213</v>
      </c>
      <c r="C1314" s="248">
        <f t="shared" si="586"/>
        <v>4613.9317410559997</v>
      </c>
      <c r="D1314" s="248">
        <f t="shared" si="586"/>
        <v>7979.8294799519754</v>
      </c>
      <c r="E1314" s="248">
        <f t="shared" si="586"/>
        <v>12210.234379904003</v>
      </c>
      <c r="F1314" s="248">
        <f t="shared" si="586"/>
        <v>17998.832980127965</v>
      </c>
      <c r="G1314" s="248">
        <f t="shared" si="586"/>
        <v>24963.4866205119</v>
      </c>
      <c r="H1314" s="248">
        <f t="shared" si="586"/>
        <v>33176.762730847804</v>
      </c>
      <c r="I1314" s="248">
        <f t="shared" si="586"/>
        <v>42688.732627200014</v>
      </c>
    </row>
    <row r="1315" spans="2:9" x14ac:dyDescent="0.25">
      <c r="B1315" s="256" t="s">
        <v>214</v>
      </c>
      <c r="C1315" s="248">
        <f t="shared" si="586"/>
        <v>4331.8892517119993</v>
      </c>
      <c r="D1315" s="248">
        <f t="shared" si="586"/>
        <v>7043.2462742399766</v>
      </c>
      <c r="E1315" s="248">
        <f t="shared" si="586"/>
        <v>10257.176616191999</v>
      </c>
      <c r="F1315" s="248">
        <f t="shared" si="586"/>
        <v>14485.611482495973</v>
      </c>
      <c r="G1315" s="248">
        <f t="shared" si="586"/>
        <v>19300.007612159916</v>
      </c>
      <c r="H1315" s="248">
        <f t="shared" si="586"/>
        <v>24624.200931263851</v>
      </c>
      <c r="I1315" s="248">
        <f t="shared" si="586"/>
        <v>30346.805491199997</v>
      </c>
    </row>
    <row r="1316" spans="2:9" x14ac:dyDescent="0.25">
      <c r="B1316" s="259" t="s">
        <v>575</v>
      </c>
      <c r="C1316" s="274">
        <f t="shared" ref="C1316:I1316" si="587">SUM(C1175:C1315)</f>
        <v>1425542.0213735839</v>
      </c>
      <c r="D1316" s="274">
        <f t="shared" si="587"/>
        <v>2270460.3786758343</v>
      </c>
      <c r="E1316" s="274">
        <f t="shared" si="587"/>
        <v>3196183.0729323206</v>
      </c>
      <c r="F1316" s="274">
        <f t="shared" si="587"/>
        <v>4344182.5729710711</v>
      </c>
      <c r="G1316" s="274">
        <f t="shared" si="587"/>
        <v>5577930.7724112254</v>
      </c>
      <c r="H1316" s="274">
        <f t="shared" si="587"/>
        <v>6891452.1663263924</v>
      </c>
      <c r="I1316" s="274">
        <f t="shared" si="587"/>
        <v>8276027.206358402</v>
      </c>
    </row>
    <row r="1319" spans="2:9" ht="15.6" x14ac:dyDescent="0.3">
      <c r="B1319" s="1" t="s">
        <v>549</v>
      </c>
    </row>
    <row r="1320" spans="2:9" x14ac:dyDescent="0.25">
      <c r="C1320" s="309" t="s">
        <v>611</v>
      </c>
      <c r="D1320" s="309"/>
      <c r="E1320" s="309"/>
      <c r="F1320" s="309"/>
      <c r="G1320" s="309"/>
      <c r="H1320" s="309"/>
      <c r="I1320" s="309"/>
    </row>
    <row r="1321" spans="2:9" x14ac:dyDescent="0.25">
      <c r="C1321" s="282">
        <v>2020</v>
      </c>
      <c r="D1321" s="282">
        <v>2025</v>
      </c>
      <c r="E1321" s="282">
        <v>2030</v>
      </c>
      <c r="F1321" s="282">
        <v>2035</v>
      </c>
      <c r="G1321" s="282">
        <v>2040</v>
      </c>
      <c r="H1321" s="282">
        <v>2045</v>
      </c>
      <c r="I1321" s="282">
        <v>2050</v>
      </c>
    </row>
    <row r="1322" spans="2:9" x14ac:dyDescent="0.25">
      <c r="B1322" s="256" t="s">
        <v>286</v>
      </c>
      <c r="C1322" s="251">
        <f t="shared" ref="C1322:I1331" si="588">INDEX(row_medium_t,MATCH($B1322,countries_a,0),MATCH(C$1174,years_a,0))</f>
        <v>9182.7285018080001</v>
      </c>
      <c r="D1322" s="251">
        <f t="shared" si="588"/>
        <v>20537.127794848002</v>
      </c>
      <c r="E1322" s="251">
        <f t="shared" si="588"/>
        <v>49324.771545600001</v>
      </c>
      <c r="F1322" s="251">
        <f t="shared" si="588"/>
        <v>60675.359426999996</v>
      </c>
      <c r="G1322" s="251">
        <f t="shared" si="588"/>
        <v>72961.194255999988</v>
      </c>
      <c r="H1322" s="251">
        <f t="shared" si="588"/>
        <v>85985.687101599979</v>
      </c>
      <c r="I1322" s="251">
        <f t="shared" si="588"/>
        <v>99508.290278400003</v>
      </c>
    </row>
    <row r="1323" spans="2:9" x14ac:dyDescent="0.25">
      <c r="B1323" s="256" t="s">
        <v>431</v>
      </c>
      <c r="C1323" s="251">
        <f t="shared" si="588"/>
        <v>998.66566720000014</v>
      </c>
      <c r="D1323" s="251">
        <f t="shared" si="588"/>
        <v>1971.421134464</v>
      </c>
      <c r="E1323" s="251">
        <f t="shared" si="588"/>
        <v>4204.9833536000006</v>
      </c>
      <c r="F1323" s="251">
        <f t="shared" si="588"/>
        <v>4618.7713763999991</v>
      </c>
      <c r="G1323" s="251">
        <f t="shared" si="588"/>
        <v>4968.4501099999998</v>
      </c>
      <c r="H1323" s="251">
        <f t="shared" si="588"/>
        <v>5256.2874693999993</v>
      </c>
      <c r="I1323" s="251">
        <f t="shared" si="588"/>
        <v>5486.1144863999998</v>
      </c>
    </row>
    <row r="1324" spans="2:9" x14ac:dyDescent="0.25">
      <c r="B1324" s="256" t="s">
        <v>251</v>
      </c>
      <c r="C1324" s="251">
        <f t="shared" si="588"/>
        <v>34953.140162784002</v>
      </c>
      <c r="D1324" s="251">
        <f t="shared" si="588"/>
        <v>75544.20809529601</v>
      </c>
      <c r="E1324" s="251">
        <f t="shared" si="588"/>
        <v>174530.18400960002</v>
      </c>
      <c r="F1324" s="251">
        <f t="shared" si="588"/>
        <v>206697.10821480007</v>
      </c>
      <c r="G1324" s="251">
        <f t="shared" si="588"/>
        <v>241031.45331600009</v>
      </c>
      <c r="H1324" s="251">
        <f t="shared" si="588"/>
        <v>277932.95374680008</v>
      </c>
      <c r="I1324" s="251">
        <f t="shared" si="588"/>
        <v>316704.15057600004</v>
      </c>
    </row>
    <row r="1325" spans="2:9" x14ac:dyDescent="0.25">
      <c r="B1325" s="256" t="s">
        <v>216</v>
      </c>
      <c r="C1325" s="251">
        <f t="shared" si="588"/>
        <v>13775.961964736</v>
      </c>
      <c r="D1325" s="251">
        <f t="shared" si="588"/>
        <v>32256.447415488001</v>
      </c>
      <c r="E1325" s="251">
        <f t="shared" si="588"/>
        <v>81706.770036800008</v>
      </c>
      <c r="F1325" s="251">
        <f t="shared" si="588"/>
        <v>106513.10980920002</v>
      </c>
      <c r="G1325" s="251">
        <f t="shared" si="588"/>
        <v>136183.774148</v>
      </c>
      <c r="H1325" s="251">
        <f t="shared" si="588"/>
        <v>171140.65480380002</v>
      </c>
      <c r="I1325" s="251">
        <f t="shared" si="588"/>
        <v>211636.28242800003</v>
      </c>
    </row>
    <row r="1326" spans="2:9" x14ac:dyDescent="0.25">
      <c r="B1326" s="256" t="s">
        <v>323</v>
      </c>
      <c r="C1326" s="251">
        <f t="shared" si="588"/>
        <v>18.991764608</v>
      </c>
      <c r="D1326" s="251">
        <f t="shared" si="588"/>
        <v>39.453951968000005</v>
      </c>
      <c r="E1326" s="251">
        <f t="shared" si="588"/>
        <v>88.417108800000008</v>
      </c>
      <c r="F1326" s="251">
        <f t="shared" si="588"/>
        <v>101.7828828</v>
      </c>
      <c r="G1326" s="251">
        <f t="shared" si="588"/>
        <v>114.97348200000002</v>
      </c>
      <c r="H1326" s="251">
        <f t="shared" si="588"/>
        <v>127.8539944</v>
      </c>
      <c r="I1326" s="251">
        <f t="shared" si="588"/>
        <v>140.26758479999998</v>
      </c>
    </row>
    <row r="1327" spans="2:9" x14ac:dyDescent="0.25">
      <c r="B1327" s="256" t="s">
        <v>360</v>
      </c>
      <c r="C1327" s="251">
        <f t="shared" si="588"/>
        <v>24499.003663728003</v>
      </c>
      <c r="D1327" s="251">
        <f t="shared" si="588"/>
        <v>51162.271568160002</v>
      </c>
      <c r="E1327" s="251">
        <f t="shared" si="588"/>
        <v>115615.56260159999</v>
      </c>
      <c r="F1327" s="251">
        <f t="shared" si="588"/>
        <v>134580.304737</v>
      </c>
      <c r="G1327" s="251">
        <f t="shared" si="588"/>
        <v>154066.35512400002</v>
      </c>
      <c r="H1327" s="251">
        <f t="shared" si="588"/>
        <v>173907.4665636</v>
      </c>
      <c r="I1327" s="251">
        <f t="shared" si="588"/>
        <v>193966.6951296</v>
      </c>
    </row>
    <row r="1328" spans="2:9" x14ac:dyDescent="0.25">
      <c r="B1328" s="256" t="s">
        <v>259</v>
      </c>
      <c r="C1328" s="251">
        <f t="shared" si="588"/>
        <v>872.3760896</v>
      </c>
      <c r="D1328" s="251">
        <f t="shared" si="588"/>
        <v>1753.0201087999999</v>
      </c>
      <c r="E1328" s="251">
        <f t="shared" si="588"/>
        <v>3797.7728000000002</v>
      </c>
      <c r="F1328" s="251">
        <f t="shared" si="588"/>
        <v>4234.1947200000004</v>
      </c>
      <c r="G1328" s="251">
        <f t="shared" si="588"/>
        <v>4648.2352000000001</v>
      </c>
      <c r="H1328" s="251">
        <f t="shared" si="588"/>
        <v>5041.60448</v>
      </c>
      <c r="I1328" s="251">
        <f t="shared" si="588"/>
        <v>5406.9388799999997</v>
      </c>
    </row>
    <row r="1329" spans="2:9" x14ac:dyDescent="0.25">
      <c r="B1329" s="256" t="s">
        <v>375</v>
      </c>
      <c r="C1329" s="251">
        <f t="shared" si="588"/>
        <v>14047.782443376003</v>
      </c>
      <c r="D1329" s="251">
        <f t="shared" si="588"/>
        <v>29615.896817376004</v>
      </c>
      <c r="E1329" s="251">
        <f t="shared" si="588"/>
        <v>67490.700096</v>
      </c>
      <c r="F1329" s="251">
        <f t="shared" si="588"/>
        <v>79248.851566199999</v>
      </c>
      <c r="G1329" s="251">
        <f t="shared" si="588"/>
        <v>91534.035060000009</v>
      </c>
      <c r="H1329" s="251">
        <f t="shared" si="588"/>
        <v>104407.8410496</v>
      </c>
      <c r="I1329" s="251">
        <f t="shared" si="588"/>
        <v>117894.52003680002</v>
      </c>
    </row>
    <row r="1330" spans="2:9" x14ac:dyDescent="0.25">
      <c r="B1330" s="256" t="s">
        <v>260</v>
      </c>
      <c r="C1330" s="251">
        <f t="shared" si="588"/>
        <v>578.33854199999996</v>
      </c>
      <c r="D1330" s="251">
        <f t="shared" si="588"/>
        <v>1197.3482011200001</v>
      </c>
      <c r="E1330" s="251">
        <f t="shared" si="588"/>
        <v>2663.4545280000002</v>
      </c>
      <c r="F1330" s="251">
        <f t="shared" si="588"/>
        <v>3048.3481409999999</v>
      </c>
      <c r="G1330" s="251">
        <f t="shared" si="588"/>
        <v>3427.0695299999998</v>
      </c>
      <c r="H1330" s="251">
        <f t="shared" si="588"/>
        <v>3785.5508020000002</v>
      </c>
      <c r="I1330" s="251">
        <f t="shared" si="588"/>
        <v>4116.1781400000009</v>
      </c>
    </row>
    <row r="1331" spans="2:9" x14ac:dyDescent="0.25">
      <c r="B1331" s="256" t="s">
        <v>325</v>
      </c>
      <c r="C1331" s="251">
        <f t="shared" si="588"/>
        <v>54.847085056000004</v>
      </c>
      <c r="D1331" s="251">
        <f t="shared" si="588"/>
        <v>114.627294752</v>
      </c>
      <c r="E1331" s="251">
        <f t="shared" si="588"/>
        <v>258.81758400000001</v>
      </c>
      <c r="F1331" s="251">
        <f t="shared" si="588"/>
        <v>300.2348556</v>
      </c>
      <c r="G1331" s="251">
        <f t="shared" si="588"/>
        <v>341.44867999999997</v>
      </c>
      <c r="H1331" s="251">
        <f t="shared" si="588"/>
        <v>381.99212920000002</v>
      </c>
      <c r="I1331" s="251">
        <f t="shared" si="588"/>
        <v>421.44405840000002</v>
      </c>
    </row>
    <row r="1332" spans="2:9" x14ac:dyDescent="0.25">
      <c r="B1332" s="256" t="s">
        <v>287</v>
      </c>
      <c r="C1332" s="251">
        <f t="shared" ref="C1332:I1341" si="589">INDEX(row_medium_t,MATCH($B1332,countries_a,0),MATCH(C$1174,years_a,0))</f>
        <v>43272.464762016003</v>
      </c>
      <c r="D1332" s="251">
        <f t="shared" si="589"/>
        <v>90596.402983295993</v>
      </c>
      <c r="E1332" s="251">
        <f t="shared" si="589"/>
        <v>204482.59708800001</v>
      </c>
      <c r="F1332" s="251">
        <f t="shared" si="589"/>
        <v>236957.63444640004</v>
      </c>
      <c r="G1332" s="251">
        <f t="shared" si="589"/>
        <v>269059.08758400002</v>
      </c>
      <c r="H1332" s="251">
        <f t="shared" si="589"/>
        <v>300246.28871160001</v>
      </c>
      <c r="I1332" s="251">
        <f t="shared" si="589"/>
        <v>329984.14609440003</v>
      </c>
    </row>
    <row r="1333" spans="2:9" x14ac:dyDescent="0.25">
      <c r="B1333" s="256" t="s">
        <v>326</v>
      </c>
      <c r="C1333" s="251">
        <f t="shared" si="589"/>
        <v>81.112188975999985</v>
      </c>
      <c r="D1333" s="251">
        <f t="shared" si="589"/>
        <v>163.03163011199996</v>
      </c>
      <c r="E1333" s="251">
        <f t="shared" si="589"/>
        <v>355.20935839999999</v>
      </c>
      <c r="F1333" s="251">
        <f t="shared" si="589"/>
        <v>398.88295200000005</v>
      </c>
      <c r="G1333" s="251">
        <f t="shared" si="589"/>
        <v>439.70575999999994</v>
      </c>
      <c r="H1333" s="251">
        <f t="shared" si="589"/>
        <v>476.72762279999989</v>
      </c>
      <c r="I1333" s="251">
        <f t="shared" si="589"/>
        <v>509.93657519999999</v>
      </c>
    </row>
    <row r="1334" spans="2:9" x14ac:dyDescent="0.25">
      <c r="B1334" s="256" t="s">
        <v>405</v>
      </c>
      <c r="C1334" s="251">
        <f t="shared" si="589"/>
        <v>5275.1401441759999</v>
      </c>
      <c r="D1334" s="251">
        <f t="shared" si="589"/>
        <v>10478.957501792003</v>
      </c>
      <c r="E1334" s="251">
        <f t="shared" si="589"/>
        <v>22487.466734400001</v>
      </c>
      <c r="F1334" s="251">
        <f t="shared" si="589"/>
        <v>24863.748629399997</v>
      </c>
      <c r="G1334" s="251">
        <f t="shared" si="589"/>
        <v>27117.345879999997</v>
      </c>
      <c r="H1334" s="251">
        <f t="shared" si="589"/>
        <v>29305.822871600001</v>
      </c>
      <c r="I1334" s="251">
        <f t="shared" si="589"/>
        <v>31435.453612800004</v>
      </c>
    </row>
    <row r="1335" spans="2:9" x14ac:dyDescent="0.25">
      <c r="B1335" s="256" t="s">
        <v>351</v>
      </c>
      <c r="C1335" s="251">
        <f t="shared" si="589"/>
        <v>97.891109232000005</v>
      </c>
      <c r="D1335" s="251">
        <f t="shared" si="589"/>
        <v>213.5592504</v>
      </c>
      <c r="E1335" s="251">
        <f t="shared" si="589"/>
        <v>500.56185599999998</v>
      </c>
      <c r="F1335" s="251">
        <f t="shared" si="589"/>
        <v>600.36354359999996</v>
      </c>
      <c r="G1335" s="251">
        <f t="shared" si="589"/>
        <v>703.99672799999985</v>
      </c>
      <c r="H1335" s="251">
        <f t="shared" si="589"/>
        <v>810.00218639999991</v>
      </c>
      <c r="I1335" s="251">
        <f t="shared" si="589"/>
        <v>916.87466880000011</v>
      </c>
    </row>
    <row r="1336" spans="2:9" x14ac:dyDescent="0.25">
      <c r="B1336" s="256" t="s">
        <v>232</v>
      </c>
      <c r="C1336" s="251">
        <f t="shared" si="589"/>
        <v>3841.2110399040007</v>
      </c>
      <c r="D1336" s="251">
        <f t="shared" si="589"/>
        <v>8758.9873022400006</v>
      </c>
      <c r="E1336" s="251">
        <f t="shared" si="589"/>
        <v>21590.174255999998</v>
      </c>
      <c r="F1336" s="251">
        <f t="shared" si="589"/>
        <v>27373.660209000005</v>
      </c>
      <c r="G1336" s="251">
        <f t="shared" si="589"/>
        <v>34052.565497999996</v>
      </c>
      <c r="H1336" s="251">
        <f t="shared" si="589"/>
        <v>41646.286558799999</v>
      </c>
      <c r="I1336" s="251">
        <f t="shared" si="589"/>
        <v>50173.192137599995</v>
      </c>
    </row>
    <row r="1337" spans="2:9" x14ac:dyDescent="0.25">
      <c r="B1337" s="256" t="s">
        <v>361</v>
      </c>
      <c r="C1337" s="251">
        <f t="shared" si="589"/>
        <v>1078.2143426719999</v>
      </c>
      <c r="D1337" s="251">
        <f t="shared" si="589"/>
        <v>2303.3773060160001</v>
      </c>
      <c r="E1337" s="251">
        <f t="shared" si="589"/>
        <v>5317.3374111999992</v>
      </c>
      <c r="F1337" s="251">
        <f t="shared" si="589"/>
        <v>6311.8755143999997</v>
      </c>
      <c r="G1337" s="251">
        <f t="shared" si="589"/>
        <v>7355.8582079999996</v>
      </c>
      <c r="H1337" s="251">
        <f t="shared" si="589"/>
        <v>8436.0648701999999</v>
      </c>
      <c r="I1337" s="251">
        <f t="shared" si="589"/>
        <v>9541.7515463999989</v>
      </c>
    </row>
    <row r="1338" spans="2:9" x14ac:dyDescent="0.25">
      <c r="B1338" s="256" t="s">
        <v>433</v>
      </c>
      <c r="C1338" s="251">
        <f t="shared" si="589"/>
        <v>857.21134319999999</v>
      </c>
      <c r="D1338" s="251">
        <f t="shared" si="589"/>
        <v>1678.4433852800003</v>
      </c>
      <c r="E1338" s="251">
        <f t="shared" si="589"/>
        <v>3551.8653119999999</v>
      </c>
      <c r="F1338" s="251">
        <f t="shared" si="589"/>
        <v>3872.1163499999993</v>
      </c>
      <c r="G1338" s="251">
        <f t="shared" si="589"/>
        <v>4150.7707599999994</v>
      </c>
      <c r="H1338" s="251">
        <f t="shared" si="589"/>
        <v>4385.5227459999996</v>
      </c>
      <c r="I1338" s="251">
        <f t="shared" si="589"/>
        <v>4575.3030479999998</v>
      </c>
    </row>
    <row r="1339" spans="2:9" x14ac:dyDescent="0.25">
      <c r="B1339" s="256" t="s">
        <v>226</v>
      </c>
      <c r="C1339" s="251">
        <f t="shared" si="589"/>
        <v>906.07170600000018</v>
      </c>
      <c r="D1339" s="251">
        <f t="shared" si="589"/>
        <v>1978.7107257600005</v>
      </c>
      <c r="E1339" s="251">
        <f t="shared" si="589"/>
        <v>4647.5810688000001</v>
      </c>
      <c r="F1339" s="251">
        <f t="shared" si="589"/>
        <v>5606.1573120000003</v>
      </c>
      <c r="G1339" s="251">
        <f t="shared" si="589"/>
        <v>6633.3501660000011</v>
      </c>
      <c r="H1339" s="251">
        <f t="shared" si="589"/>
        <v>7711.6035348000005</v>
      </c>
      <c r="I1339" s="251">
        <f t="shared" si="589"/>
        <v>8819.4581064000013</v>
      </c>
    </row>
    <row r="1340" spans="2:9" x14ac:dyDescent="0.25">
      <c r="B1340" s="256" t="s">
        <v>362</v>
      </c>
      <c r="C1340" s="251">
        <f t="shared" si="589"/>
        <v>135871.37518334403</v>
      </c>
      <c r="D1340" s="251">
        <f t="shared" si="589"/>
        <v>280003.33745625598</v>
      </c>
      <c r="E1340" s="251">
        <f t="shared" si="589"/>
        <v>622129.8007872001</v>
      </c>
      <c r="F1340" s="251">
        <f t="shared" si="589"/>
        <v>710312.20311420003</v>
      </c>
      <c r="G1340" s="251">
        <f t="shared" si="589"/>
        <v>795750.56996400002</v>
      </c>
      <c r="H1340" s="251">
        <f t="shared" si="589"/>
        <v>877410.74712060019</v>
      </c>
      <c r="I1340" s="251">
        <f t="shared" si="589"/>
        <v>954573.49151999992</v>
      </c>
    </row>
    <row r="1341" spans="2:9" x14ac:dyDescent="0.25">
      <c r="B1341" s="256" t="s">
        <v>233</v>
      </c>
      <c r="C1341" s="251">
        <f t="shared" si="589"/>
        <v>3046.1928963839996</v>
      </c>
      <c r="D1341" s="251">
        <f t="shared" si="589"/>
        <v>6993.5301469440001</v>
      </c>
      <c r="E1341" s="251">
        <f t="shared" si="589"/>
        <v>17363.197209599999</v>
      </c>
      <c r="F1341" s="251">
        <f t="shared" si="589"/>
        <v>22172.462294399997</v>
      </c>
      <c r="G1341" s="251">
        <f t="shared" si="589"/>
        <v>27760.394375999997</v>
      </c>
      <c r="H1341" s="251">
        <f t="shared" si="589"/>
        <v>34129.799272799995</v>
      </c>
      <c r="I1341" s="251">
        <f t="shared" si="589"/>
        <v>41277.938169599991</v>
      </c>
    </row>
    <row r="1342" spans="2:9" x14ac:dyDescent="0.25">
      <c r="B1342" s="256" t="s">
        <v>194</v>
      </c>
      <c r="C1342" s="251">
        <f t="shared" ref="C1342:I1351" si="590">INDEX(row_medium_t,MATCH($B1342,countries_a,0),MATCH(C$1174,years_a,0))</f>
        <v>743.88725936000003</v>
      </c>
      <c r="D1342" s="251">
        <f t="shared" si="590"/>
        <v>1722.142296</v>
      </c>
      <c r="E1342" s="251">
        <f t="shared" si="590"/>
        <v>4290.208944</v>
      </c>
      <c r="F1342" s="251">
        <f t="shared" si="590"/>
        <v>5487.213725999999</v>
      </c>
      <c r="G1342" s="251">
        <f t="shared" si="590"/>
        <v>6886.001299999999</v>
      </c>
      <c r="H1342" s="251">
        <f t="shared" si="590"/>
        <v>8500.1560599999993</v>
      </c>
      <c r="I1342" s="251">
        <f t="shared" si="590"/>
        <v>10332.506159999999</v>
      </c>
    </row>
    <row r="1343" spans="2:9" x14ac:dyDescent="0.25">
      <c r="B1343" s="256" t="s">
        <v>234</v>
      </c>
      <c r="C1343" s="251">
        <f t="shared" si="590"/>
        <v>101.89258483200003</v>
      </c>
      <c r="D1343" s="251">
        <f t="shared" si="590"/>
        <v>214.16780832000003</v>
      </c>
      <c r="E1343" s="251">
        <f t="shared" si="590"/>
        <v>486.09740160000007</v>
      </c>
      <c r="F1343" s="251">
        <f t="shared" si="590"/>
        <v>567.3216996000001</v>
      </c>
      <c r="G1343" s="251">
        <f t="shared" si="590"/>
        <v>649.77346800000021</v>
      </c>
      <c r="H1343" s="251">
        <f t="shared" si="590"/>
        <v>731.87832960000003</v>
      </c>
      <c r="I1343" s="251">
        <f t="shared" si="590"/>
        <v>812.01768479999998</v>
      </c>
    </row>
    <row r="1344" spans="2:9" x14ac:dyDescent="0.25">
      <c r="B1344" s="256" t="s">
        <v>309</v>
      </c>
      <c r="C1344" s="251">
        <f t="shared" si="590"/>
        <v>2590.2367390880004</v>
      </c>
      <c r="D1344" s="251">
        <f t="shared" si="590"/>
        <v>5517.1602190720023</v>
      </c>
      <c r="E1344" s="251">
        <f t="shared" si="590"/>
        <v>12650.908544000004</v>
      </c>
      <c r="F1344" s="251">
        <f t="shared" si="590"/>
        <v>14917.695391800004</v>
      </c>
      <c r="G1344" s="251">
        <f t="shared" si="590"/>
        <v>17283.345838000005</v>
      </c>
      <c r="H1344" s="251">
        <f t="shared" si="590"/>
        <v>19691.960428800005</v>
      </c>
      <c r="I1344" s="251">
        <f t="shared" si="590"/>
        <v>22088.270536800006</v>
      </c>
    </row>
    <row r="1345" spans="2:9" x14ac:dyDescent="0.25">
      <c r="B1345" s="256" t="s">
        <v>217</v>
      </c>
      <c r="C1345" s="251">
        <f t="shared" si="590"/>
        <v>7463.4227553279998</v>
      </c>
      <c r="D1345" s="251">
        <f t="shared" si="590"/>
        <v>16886.932103808002</v>
      </c>
      <c r="E1345" s="251">
        <f t="shared" si="590"/>
        <v>41275.696531199996</v>
      </c>
      <c r="F1345" s="251">
        <f t="shared" si="590"/>
        <v>51875.976499199998</v>
      </c>
      <c r="G1345" s="251">
        <f t="shared" si="590"/>
        <v>63982.666744000002</v>
      </c>
      <c r="H1345" s="251">
        <f t="shared" si="590"/>
        <v>77606.117784800008</v>
      </c>
      <c r="I1345" s="251">
        <f t="shared" si="590"/>
        <v>92730.718809600003</v>
      </c>
    </row>
    <row r="1346" spans="2:9" x14ac:dyDescent="0.25">
      <c r="B1346" s="256" t="s">
        <v>460</v>
      </c>
      <c r="C1346" s="251">
        <f t="shared" si="590"/>
        <v>22597.588113551999</v>
      </c>
      <c r="D1346" s="251">
        <f t="shared" si="590"/>
        <v>47092.938235007998</v>
      </c>
      <c r="E1346" s="251">
        <f t="shared" si="590"/>
        <v>106298.37374560001</v>
      </c>
      <c r="F1346" s="251">
        <f t="shared" si="590"/>
        <v>123700.28024879999</v>
      </c>
      <c r="G1346" s="251">
        <f t="shared" si="590"/>
        <v>141504.33234200001</v>
      </c>
      <c r="H1346" s="251">
        <f t="shared" si="590"/>
        <v>159681.9091428</v>
      </c>
      <c r="I1346" s="251">
        <f t="shared" si="590"/>
        <v>178330.0800744</v>
      </c>
    </row>
    <row r="1347" spans="2:9" x14ac:dyDescent="0.25">
      <c r="B1347" s="256" t="s">
        <v>218</v>
      </c>
      <c r="C1347" s="251">
        <f t="shared" si="590"/>
        <v>1343.6789829120003</v>
      </c>
      <c r="D1347" s="251">
        <f t="shared" si="590"/>
        <v>2970.2960582400001</v>
      </c>
      <c r="E1347" s="251">
        <f t="shared" si="590"/>
        <v>7187.6935872000004</v>
      </c>
      <c r="F1347" s="251">
        <f t="shared" si="590"/>
        <v>8950.5490535999998</v>
      </c>
      <c r="G1347" s="251">
        <f t="shared" si="590"/>
        <v>10894.210992</v>
      </c>
      <c r="H1347" s="251">
        <f t="shared" si="590"/>
        <v>12995.090539199997</v>
      </c>
      <c r="I1347" s="251">
        <f t="shared" si="590"/>
        <v>15242.6909376</v>
      </c>
    </row>
    <row r="1348" spans="2:9" x14ac:dyDescent="0.25">
      <c r="B1348" s="256" t="s">
        <v>219</v>
      </c>
      <c r="C1348" s="251">
        <f t="shared" si="590"/>
        <v>2877.2848693120004</v>
      </c>
      <c r="D1348" s="251">
        <f t="shared" si="590"/>
        <v>6642.555187072001</v>
      </c>
      <c r="E1348" s="251">
        <f t="shared" si="590"/>
        <v>16519.390361600003</v>
      </c>
      <c r="F1348" s="251">
        <f t="shared" si="590"/>
        <v>21074.641912800005</v>
      </c>
      <c r="G1348" s="251">
        <f t="shared" si="590"/>
        <v>26316.00843200001</v>
      </c>
      <c r="H1348" s="251">
        <f t="shared" si="590"/>
        <v>32256.370669600004</v>
      </c>
      <c r="I1348" s="251">
        <f t="shared" si="590"/>
        <v>38877.368544000004</v>
      </c>
    </row>
    <row r="1349" spans="2:9" x14ac:dyDescent="0.25">
      <c r="B1349" s="256" t="s">
        <v>363</v>
      </c>
      <c r="C1349" s="251">
        <f t="shared" si="590"/>
        <v>3735.4601682720008</v>
      </c>
      <c r="D1349" s="251">
        <f t="shared" si="590"/>
        <v>7519.6887019200012</v>
      </c>
      <c r="E1349" s="251">
        <f t="shared" si="590"/>
        <v>16531.600060800003</v>
      </c>
      <c r="F1349" s="251">
        <f t="shared" si="590"/>
        <v>19000.755370800001</v>
      </c>
      <c r="G1349" s="251">
        <f t="shared" si="590"/>
        <v>21406.352742000003</v>
      </c>
      <c r="H1349" s="251">
        <f t="shared" si="590"/>
        <v>23710.586248800006</v>
      </c>
      <c r="I1349" s="251">
        <f t="shared" si="590"/>
        <v>25894.9197432</v>
      </c>
    </row>
    <row r="1350" spans="2:9" x14ac:dyDescent="0.25">
      <c r="B1350" s="256" t="s">
        <v>364</v>
      </c>
      <c r="C1350" s="251">
        <f t="shared" si="590"/>
        <v>23949.148778048006</v>
      </c>
      <c r="D1350" s="251">
        <f t="shared" si="590"/>
        <v>48956.524475200007</v>
      </c>
      <c r="E1350" s="251">
        <f t="shared" si="590"/>
        <v>109312.0719888</v>
      </c>
      <c r="F1350" s="251">
        <f t="shared" si="590"/>
        <v>125583.06003660001</v>
      </c>
      <c r="G1350" s="251">
        <f t="shared" si="590"/>
        <v>141549.54939200002</v>
      </c>
      <c r="H1350" s="251">
        <f t="shared" si="590"/>
        <v>157002.21200840003</v>
      </c>
      <c r="I1350" s="251">
        <f t="shared" si="590"/>
        <v>171768.1334808</v>
      </c>
    </row>
    <row r="1351" spans="2:9" x14ac:dyDescent="0.25">
      <c r="B1351" s="256" t="s">
        <v>195</v>
      </c>
      <c r="C1351" s="251">
        <f t="shared" si="590"/>
        <v>376.65289991999998</v>
      </c>
      <c r="D1351" s="251">
        <f t="shared" si="590"/>
        <v>835.95421254399992</v>
      </c>
      <c r="E1351" s="251">
        <f t="shared" si="590"/>
        <v>2002.0506352</v>
      </c>
      <c r="F1351" s="251">
        <f t="shared" si="590"/>
        <v>2465.6372730000003</v>
      </c>
      <c r="G1351" s="251">
        <f t="shared" si="590"/>
        <v>2980.9478819999999</v>
      </c>
      <c r="H1351" s="251">
        <f t="shared" si="590"/>
        <v>3546.4163459999991</v>
      </c>
      <c r="I1351" s="251">
        <f t="shared" si="590"/>
        <v>4157.3655024</v>
      </c>
    </row>
    <row r="1352" spans="2:9" x14ac:dyDescent="0.25">
      <c r="B1352" s="256" t="s">
        <v>220</v>
      </c>
      <c r="C1352" s="251">
        <f t="shared" ref="C1352:I1361" si="591">INDEX(row_medium_t,MATCH($B1352,countries_a,0),MATCH(C$1174,years_a,0))</f>
        <v>1638.740889792</v>
      </c>
      <c r="D1352" s="251">
        <f t="shared" si="591"/>
        <v>3703.125007392</v>
      </c>
      <c r="E1352" s="251">
        <f t="shared" si="591"/>
        <v>9064.0109520000005</v>
      </c>
      <c r="F1352" s="251">
        <f t="shared" si="591"/>
        <v>11433.7181934</v>
      </c>
      <c r="G1352" s="251">
        <f t="shared" si="591"/>
        <v>14165.524398</v>
      </c>
      <c r="H1352" s="251">
        <f t="shared" si="591"/>
        <v>17264.142284400001</v>
      </c>
      <c r="I1352" s="251">
        <f t="shared" si="591"/>
        <v>20727.616168800003</v>
      </c>
    </row>
    <row r="1353" spans="2:9" x14ac:dyDescent="0.25">
      <c r="B1353" s="256" t="s">
        <v>352</v>
      </c>
      <c r="C1353" s="251">
        <f t="shared" si="591"/>
        <v>3181.2538165440001</v>
      </c>
      <c r="D1353" s="251">
        <f t="shared" si="591"/>
        <v>6622.2942221120002</v>
      </c>
      <c r="E1353" s="251">
        <f t="shared" si="591"/>
        <v>14846.8276384</v>
      </c>
      <c r="F1353" s="251">
        <f t="shared" si="591"/>
        <v>17099.754656399997</v>
      </c>
      <c r="G1353" s="251">
        <f t="shared" si="591"/>
        <v>19318.600483999999</v>
      </c>
      <c r="H1353" s="251">
        <f t="shared" si="591"/>
        <v>21465.067564599998</v>
      </c>
      <c r="I1353" s="251">
        <f t="shared" si="591"/>
        <v>23510.995540799995</v>
      </c>
    </row>
    <row r="1354" spans="2:9" x14ac:dyDescent="0.25">
      <c r="B1354" s="256" t="s">
        <v>235</v>
      </c>
      <c r="C1354" s="251">
        <f t="shared" si="591"/>
        <v>8513.2189604000032</v>
      </c>
      <c r="D1354" s="251">
        <f t="shared" si="591"/>
        <v>19291.976866240002</v>
      </c>
      <c r="E1354" s="251">
        <f t="shared" si="591"/>
        <v>47305.52593280001</v>
      </c>
      <c r="F1354" s="251">
        <f t="shared" si="591"/>
        <v>59643.942287400008</v>
      </c>
      <c r="G1354" s="251">
        <f t="shared" si="591"/>
        <v>73813.583754000007</v>
      </c>
      <c r="H1354" s="251">
        <f t="shared" si="591"/>
        <v>89887.925217200012</v>
      </c>
      <c r="I1354" s="251">
        <f t="shared" si="591"/>
        <v>107899.77261600003</v>
      </c>
    </row>
    <row r="1355" spans="2:9" x14ac:dyDescent="0.25">
      <c r="B1355" s="256" t="s">
        <v>330</v>
      </c>
      <c r="C1355" s="251">
        <f t="shared" si="591"/>
        <v>3705.5250776320004</v>
      </c>
      <c r="D1355" s="251">
        <f t="shared" si="591"/>
        <v>7365.5249915520017</v>
      </c>
      <c r="E1355" s="251">
        <f t="shared" si="591"/>
        <v>15848.847347200001</v>
      </c>
      <c r="F1355" s="251">
        <f t="shared" si="591"/>
        <v>17571.788199000002</v>
      </c>
      <c r="G1355" s="251">
        <f t="shared" si="591"/>
        <v>19139.7255</v>
      </c>
      <c r="H1355" s="251">
        <f t="shared" si="591"/>
        <v>20519.958274200006</v>
      </c>
      <c r="I1355" s="251">
        <f t="shared" si="591"/>
        <v>21682.485972000002</v>
      </c>
    </row>
    <row r="1356" spans="2:9" x14ac:dyDescent="0.25">
      <c r="B1356" s="256" t="s">
        <v>302</v>
      </c>
      <c r="C1356" s="251">
        <f t="shared" si="591"/>
        <v>9828.1216611199998</v>
      </c>
      <c r="D1356" s="251">
        <f t="shared" si="591"/>
        <v>20034.952973056003</v>
      </c>
      <c r="E1356" s="251">
        <f t="shared" si="591"/>
        <v>44177.242950400003</v>
      </c>
      <c r="F1356" s="251">
        <f t="shared" si="591"/>
        <v>50057.626399200002</v>
      </c>
      <c r="G1356" s="251">
        <f t="shared" si="591"/>
        <v>55649.840231999995</v>
      </c>
      <c r="H1356" s="251">
        <f t="shared" si="591"/>
        <v>60961.568668000007</v>
      </c>
      <c r="I1356" s="251">
        <f t="shared" si="591"/>
        <v>66042.797049600005</v>
      </c>
    </row>
    <row r="1357" spans="2:9" x14ac:dyDescent="0.25">
      <c r="B1357" s="256" t="s">
        <v>196</v>
      </c>
      <c r="C1357" s="251">
        <f t="shared" si="591"/>
        <v>412.305090624</v>
      </c>
      <c r="D1357" s="251">
        <f t="shared" si="591"/>
        <v>881.41135219200009</v>
      </c>
      <c r="E1357" s="251">
        <f t="shared" si="591"/>
        <v>2026.1640672000001</v>
      </c>
      <c r="F1357" s="251">
        <f t="shared" si="591"/>
        <v>2388.1692995999997</v>
      </c>
      <c r="G1357" s="251">
        <f t="shared" si="591"/>
        <v>2760.0040440000002</v>
      </c>
      <c r="H1357" s="251">
        <f t="shared" si="591"/>
        <v>3140.1648432000002</v>
      </c>
      <c r="I1357" s="251">
        <f t="shared" si="591"/>
        <v>3525.4735487999997</v>
      </c>
    </row>
    <row r="1358" spans="2:9" x14ac:dyDescent="0.25">
      <c r="B1358" s="256" t="s">
        <v>332</v>
      </c>
      <c r="C1358" s="251">
        <f t="shared" si="591"/>
        <v>14.888890655999997</v>
      </c>
      <c r="D1358" s="251">
        <f t="shared" si="591"/>
        <v>30.120268608000003</v>
      </c>
      <c r="E1358" s="251">
        <f t="shared" si="591"/>
        <v>65.861004799999989</v>
      </c>
      <c r="F1358" s="251">
        <f t="shared" si="591"/>
        <v>73.954029599999984</v>
      </c>
      <c r="G1358" s="251">
        <f t="shared" si="591"/>
        <v>81.54395199999999</v>
      </c>
      <c r="H1358" s="251">
        <f t="shared" si="591"/>
        <v>88.737664399999986</v>
      </c>
      <c r="I1358" s="251">
        <f t="shared" si="591"/>
        <v>95.592153599999989</v>
      </c>
    </row>
    <row r="1359" spans="2:9" x14ac:dyDescent="0.25">
      <c r="B1359" s="256" t="s">
        <v>333</v>
      </c>
      <c r="C1359" s="251">
        <f t="shared" si="591"/>
        <v>7069.8827781119999</v>
      </c>
      <c r="D1359" s="251">
        <f t="shared" si="591"/>
        <v>14789.216418591997</v>
      </c>
      <c r="E1359" s="251">
        <f t="shared" si="591"/>
        <v>33352.367417599999</v>
      </c>
      <c r="F1359" s="251">
        <f t="shared" si="591"/>
        <v>38655.463631399994</v>
      </c>
      <c r="G1359" s="251">
        <f t="shared" si="591"/>
        <v>43979.196953999992</v>
      </c>
      <c r="H1359" s="251">
        <f t="shared" si="591"/>
        <v>49254.7434918</v>
      </c>
      <c r="I1359" s="251">
        <f t="shared" si="591"/>
        <v>54387.306573599984</v>
      </c>
    </row>
    <row r="1360" spans="2:9" x14ac:dyDescent="0.25">
      <c r="B1360" s="256" t="s">
        <v>365</v>
      </c>
      <c r="C1360" s="251">
        <f t="shared" si="591"/>
        <v>10076.586716160002</v>
      </c>
      <c r="D1360" s="251">
        <f t="shared" si="591"/>
        <v>21406.791822335999</v>
      </c>
      <c r="E1360" s="251">
        <f t="shared" si="591"/>
        <v>49214.0416768</v>
      </c>
      <c r="F1360" s="251">
        <f t="shared" si="591"/>
        <v>58195.981871999997</v>
      </c>
      <c r="G1360" s="251">
        <f t="shared" si="591"/>
        <v>67550.374752000003</v>
      </c>
      <c r="H1360" s="251">
        <f t="shared" si="591"/>
        <v>77144.229747200006</v>
      </c>
      <c r="I1360" s="251">
        <f t="shared" si="591"/>
        <v>86849.131584000017</v>
      </c>
    </row>
    <row r="1361" spans="2:9" x14ac:dyDescent="0.25">
      <c r="B1361" s="256" t="s">
        <v>252</v>
      </c>
      <c r="C1361" s="251">
        <f t="shared" si="591"/>
        <v>22294.163699968001</v>
      </c>
      <c r="D1361" s="251">
        <f t="shared" si="591"/>
        <v>48681.152779263997</v>
      </c>
      <c r="E1361" s="251">
        <f t="shared" si="591"/>
        <v>114451.64984319999</v>
      </c>
      <c r="F1361" s="251">
        <f t="shared" si="591"/>
        <v>138890.7057312</v>
      </c>
      <c r="G1361" s="251">
        <f t="shared" si="591"/>
        <v>166174.85347200005</v>
      </c>
      <c r="H1361" s="251">
        <f t="shared" si="591"/>
        <v>195822.4223296</v>
      </c>
      <c r="I1361" s="251">
        <f t="shared" si="591"/>
        <v>227266.6342272</v>
      </c>
    </row>
    <row r="1362" spans="2:9" x14ac:dyDescent="0.25">
      <c r="B1362" s="256" t="s">
        <v>353</v>
      </c>
      <c r="C1362" s="251">
        <f t="shared" ref="C1362:I1371" si="592">INDEX(row_medium_t,MATCH($B1362,countries_a,0),MATCH(C$1174,years_a,0))</f>
        <v>594.343570032</v>
      </c>
      <c r="D1362" s="251">
        <f t="shared" si="592"/>
        <v>1217.4106565760001</v>
      </c>
      <c r="E1362" s="251">
        <f t="shared" si="592"/>
        <v>2700.5910528000004</v>
      </c>
      <c r="F1362" s="251">
        <f t="shared" si="592"/>
        <v>3078.5979528000003</v>
      </c>
      <c r="G1362" s="251">
        <f t="shared" si="592"/>
        <v>3451.8850080000002</v>
      </c>
      <c r="H1362" s="251">
        <f t="shared" si="592"/>
        <v>3809.0960754000007</v>
      </c>
      <c r="I1362" s="251">
        <f t="shared" si="592"/>
        <v>4145.4268992000007</v>
      </c>
    </row>
    <row r="1363" spans="2:9" x14ac:dyDescent="0.25">
      <c r="B1363" s="256" t="s">
        <v>227</v>
      </c>
      <c r="C1363" s="251">
        <f t="shared" si="592"/>
        <v>237.37883571199995</v>
      </c>
      <c r="D1363" s="251">
        <f t="shared" si="592"/>
        <v>500.75352704000005</v>
      </c>
      <c r="E1363" s="251">
        <f t="shared" si="592"/>
        <v>1154.5557951999999</v>
      </c>
      <c r="F1363" s="251">
        <f t="shared" si="592"/>
        <v>1402.5381335999998</v>
      </c>
      <c r="G1363" s="251">
        <f t="shared" si="592"/>
        <v>1676.1998879999999</v>
      </c>
      <c r="H1363" s="251">
        <f t="shared" si="592"/>
        <v>1969.3813567999996</v>
      </c>
      <c r="I1363" s="251">
        <f t="shared" si="592"/>
        <v>2274.3887232000002</v>
      </c>
    </row>
    <row r="1364" spans="2:9" x14ac:dyDescent="0.25">
      <c r="B1364" s="256" t="s">
        <v>198</v>
      </c>
      <c r="C1364" s="251">
        <f t="shared" si="592"/>
        <v>9730.5176651199999</v>
      </c>
      <c r="D1364" s="251">
        <f t="shared" si="592"/>
        <v>21963.986388159999</v>
      </c>
      <c r="E1364" s="251">
        <f t="shared" si="592"/>
        <v>53339.503135999992</v>
      </c>
      <c r="F1364" s="251">
        <f t="shared" si="592"/>
        <v>66335.603778000004</v>
      </c>
      <c r="G1364" s="251">
        <f t="shared" si="592"/>
        <v>80714.3508</v>
      </c>
      <c r="H1364" s="251">
        <f t="shared" si="592"/>
        <v>96448.92716799998</v>
      </c>
      <c r="I1364" s="251">
        <f t="shared" si="592"/>
        <v>113386.69039199999</v>
      </c>
    </row>
    <row r="1365" spans="2:9" x14ac:dyDescent="0.25">
      <c r="B1365" s="256" t="s">
        <v>379</v>
      </c>
      <c r="C1365" s="251">
        <f t="shared" si="592"/>
        <v>296.24247001600003</v>
      </c>
      <c r="D1365" s="251">
        <f t="shared" si="592"/>
        <v>614.64783865600009</v>
      </c>
      <c r="E1365" s="251">
        <f t="shared" si="592"/>
        <v>1387.9760992000001</v>
      </c>
      <c r="F1365" s="251">
        <f t="shared" si="592"/>
        <v>1613.7927468000003</v>
      </c>
      <c r="G1365" s="251">
        <f t="shared" si="592"/>
        <v>1844.2890520000001</v>
      </c>
      <c r="H1365" s="251">
        <f t="shared" si="592"/>
        <v>2076.6104523999998</v>
      </c>
      <c r="I1365" s="251">
        <f t="shared" si="592"/>
        <v>2308.7623103999999</v>
      </c>
    </row>
    <row r="1366" spans="2:9" x14ac:dyDescent="0.25">
      <c r="B1366" s="256" t="s">
        <v>395</v>
      </c>
      <c r="C1366" s="251">
        <f t="shared" si="592"/>
        <v>118.67182745600002</v>
      </c>
      <c r="D1366" s="251">
        <f t="shared" si="592"/>
        <v>244.21291955200002</v>
      </c>
      <c r="E1366" s="251">
        <f t="shared" si="592"/>
        <v>544.96937600000001</v>
      </c>
      <c r="F1366" s="251">
        <f t="shared" si="592"/>
        <v>626.15846160000001</v>
      </c>
      <c r="G1366" s="251">
        <f t="shared" si="592"/>
        <v>706.06821600000001</v>
      </c>
      <c r="H1366" s="251">
        <f t="shared" si="592"/>
        <v>783.02439600000002</v>
      </c>
      <c r="I1366" s="251">
        <f t="shared" si="592"/>
        <v>855.90563520000001</v>
      </c>
    </row>
    <row r="1367" spans="2:9" x14ac:dyDescent="0.25">
      <c r="B1367" s="256" t="s">
        <v>223</v>
      </c>
      <c r="C1367" s="251">
        <f t="shared" si="592"/>
        <v>253.91105024000001</v>
      </c>
      <c r="D1367" s="251">
        <f t="shared" si="592"/>
        <v>567.58724352000013</v>
      </c>
      <c r="E1367" s="251">
        <f t="shared" si="592"/>
        <v>1361.2501760000002</v>
      </c>
      <c r="F1367" s="251">
        <f t="shared" si="592"/>
        <v>1674.9999360000002</v>
      </c>
      <c r="G1367" s="251">
        <f t="shared" si="592"/>
        <v>2024.5610199999999</v>
      </c>
      <c r="H1367" s="251">
        <f t="shared" si="592"/>
        <v>2411.9230079999998</v>
      </c>
      <c r="I1367" s="251">
        <f t="shared" si="592"/>
        <v>2833.9324560000005</v>
      </c>
    </row>
    <row r="1368" spans="2:9" x14ac:dyDescent="0.25">
      <c r="B1368" s="256" t="s">
        <v>236</v>
      </c>
      <c r="C1368" s="251">
        <f t="shared" si="592"/>
        <v>751.48583744000007</v>
      </c>
      <c r="D1368" s="251">
        <f t="shared" si="592"/>
        <v>1729.0961896000001</v>
      </c>
      <c r="E1368" s="251">
        <f t="shared" si="592"/>
        <v>4286.7688239999998</v>
      </c>
      <c r="F1368" s="251">
        <f t="shared" si="592"/>
        <v>5447.5618859999995</v>
      </c>
      <c r="G1368" s="251">
        <f t="shared" si="592"/>
        <v>6773.6856200000002</v>
      </c>
      <c r="H1368" s="251">
        <f t="shared" si="592"/>
        <v>8260.8977879999984</v>
      </c>
      <c r="I1368" s="251">
        <f t="shared" si="592"/>
        <v>9900.8967720000001</v>
      </c>
    </row>
    <row r="1369" spans="2:9" x14ac:dyDescent="0.25">
      <c r="B1369" s="256" t="s">
        <v>263</v>
      </c>
      <c r="C1369" s="251">
        <f t="shared" si="592"/>
        <v>864.66165960000023</v>
      </c>
      <c r="D1369" s="251">
        <f t="shared" si="592"/>
        <v>1703.3620651520005</v>
      </c>
      <c r="E1369" s="251">
        <f t="shared" si="592"/>
        <v>3631.3508624000006</v>
      </c>
      <c r="F1369" s="251">
        <f t="shared" si="592"/>
        <v>3998.8358550000007</v>
      </c>
      <c r="G1369" s="251">
        <f t="shared" si="592"/>
        <v>4346.008358000001</v>
      </c>
      <c r="H1369" s="251">
        <f t="shared" si="592"/>
        <v>4671.9084192000009</v>
      </c>
      <c r="I1369" s="251">
        <f t="shared" si="592"/>
        <v>4971.4474320000008</v>
      </c>
    </row>
    <row r="1370" spans="2:9" x14ac:dyDescent="0.25">
      <c r="B1370" s="256" t="s">
        <v>237</v>
      </c>
      <c r="C1370" s="251">
        <f t="shared" si="592"/>
        <v>5580.2037548799999</v>
      </c>
      <c r="D1370" s="251">
        <f t="shared" si="592"/>
        <v>12358.526230016001</v>
      </c>
      <c r="E1370" s="251">
        <f t="shared" si="592"/>
        <v>29540.333555200003</v>
      </c>
      <c r="F1370" s="251">
        <f t="shared" si="592"/>
        <v>36305.631763200006</v>
      </c>
      <c r="G1370" s="251">
        <f t="shared" si="592"/>
        <v>43805.527887999997</v>
      </c>
      <c r="H1370" s="251">
        <f t="shared" si="592"/>
        <v>52027.250774399996</v>
      </c>
      <c r="I1370" s="251">
        <f t="shared" si="592"/>
        <v>60921.283257599993</v>
      </c>
    </row>
    <row r="1371" spans="2:9" x14ac:dyDescent="0.25">
      <c r="B1371" s="256" t="s">
        <v>334</v>
      </c>
      <c r="C1371" s="251">
        <f t="shared" si="592"/>
        <v>33.995140431999999</v>
      </c>
      <c r="D1371" s="251">
        <f t="shared" si="592"/>
        <v>69.262239743999999</v>
      </c>
      <c r="E1371" s="251">
        <f t="shared" si="592"/>
        <v>152.0899216</v>
      </c>
      <c r="F1371" s="251">
        <f t="shared" si="592"/>
        <v>171.93020759999999</v>
      </c>
      <c r="G1371" s="251">
        <f t="shared" si="592"/>
        <v>191.25030800000002</v>
      </c>
      <c r="H1371" s="251">
        <f t="shared" si="592"/>
        <v>209.99603679999996</v>
      </c>
      <c r="I1371" s="251">
        <f t="shared" si="592"/>
        <v>227.70139439999997</v>
      </c>
    </row>
    <row r="1372" spans="2:9" x14ac:dyDescent="0.25">
      <c r="B1372" s="256" t="s">
        <v>354</v>
      </c>
      <c r="C1372" s="251">
        <f t="shared" ref="C1372:I1381" si="593">INDEX(row_medium_t,MATCH($B1372,countries_a,0),MATCH(C$1174,years_a,0))</f>
        <v>5274.3429248000002</v>
      </c>
      <c r="D1372" s="251">
        <f t="shared" si="593"/>
        <v>11529.881011199999</v>
      </c>
      <c r="E1372" s="251">
        <f t="shared" si="593"/>
        <v>27152.076800000003</v>
      </c>
      <c r="F1372" s="251">
        <f t="shared" si="593"/>
        <v>32806.071360000002</v>
      </c>
      <c r="G1372" s="251">
        <f t="shared" si="593"/>
        <v>38818.3024</v>
      </c>
      <c r="H1372" s="251">
        <f t="shared" si="593"/>
        <v>45136.013119999996</v>
      </c>
      <c r="I1372" s="251">
        <f t="shared" si="593"/>
        <v>51687.770879999996</v>
      </c>
    </row>
    <row r="1373" spans="2:9" x14ac:dyDescent="0.25">
      <c r="B1373" s="256" t="s">
        <v>238</v>
      </c>
      <c r="C1373" s="251">
        <f t="shared" si="593"/>
        <v>8041.8914467839995</v>
      </c>
      <c r="D1373" s="251">
        <f t="shared" si="593"/>
        <v>18375.272660992003</v>
      </c>
      <c r="E1373" s="251">
        <f t="shared" si="593"/>
        <v>45316.476108800009</v>
      </c>
      <c r="F1373" s="251">
        <f t="shared" si="593"/>
        <v>57357.657676800009</v>
      </c>
      <c r="G1373" s="251">
        <f t="shared" si="593"/>
        <v>71101.172479999994</v>
      </c>
      <c r="H1373" s="251">
        <f t="shared" si="593"/>
        <v>86556.511641600009</v>
      </c>
      <c r="I1373" s="251">
        <f t="shared" si="593"/>
        <v>103721.0084352</v>
      </c>
    </row>
    <row r="1374" spans="2:9" x14ac:dyDescent="0.25">
      <c r="B1374" s="256" t="s">
        <v>239</v>
      </c>
      <c r="C1374" s="251">
        <f t="shared" si="593"/>
        <v>766.22821331199998</v>
      </c>
      <c r="D1374" s="251">
        <f t="shared" si="593"/>
        <v>1720.4161360640001</v>
      </c>
      <c r="E1374" s="251">
        <f t="shared" si="593"/>
        <v>4166.3329023999995</v>
      </c>
      <c r="F1374" s="251">
        <f t="shared" si="593"/>
        <v>5187.5855999999994</v>
      </c>
      <c r="G1374" s="251">
        <f t="shared" si="593"/>
        <v>6339.6566119999989</v>
      </c>
      <c r="H1374" s="251">
        <f t="shared" si="593"/>
        <v>7625.2315655999982</v>
      </c>
      <c r="I1374" s="251">
        <f t="shared" si="593"/>
        <v>9032.447318399998</v>
      </c>
    </row>
    <row r="1375" spans="2:9" x14ac:dyDescent="0.25">
      <c r="B1375" s="256" t="s">
        <v>368</v>
      </c>
      <c r="C1375" s="251">
        <f t="shared" si="593"/>
        <v>54.127844144000008</v>
      </c>
      <c r="D1375" s="251">
        <f t="shared" si="593"/>
        <v>110.78687840000002</v>
      </c>
      <c r="E1375" s="251">
        <f t="shared" si="593"/>
        <v>245.81823200000002</v>
      </c>
      <c r="F1375" s="251">
        <f t="shared" si="593"/>
        <v>280.00912500000004</v>
      </c>
      <c r="G1375" s="251">
        <f t="shared" si="593"/>
        <v>312.41491600000001</v>
      </c>
      <c r="H1375" s="251">
        <f t="shared" si="593"/>
        <v>342.61926820000002</v>
      </c>
      <c r="I1375" s="251">
        <f t="shared" si="593"/>
        <v>370.24115040000004</v>
      </c>
    </row>
    <row r="1376" spans="2:9" x14ac:dyDescent="0.25">
      <c r="B1376" s="256" t="s">
        <v>336</v>
      </c>
      <c r="C1376" s="251">
        <f t="shared" si="593"/>
        <v>2740.0742900319997</v>
      </c>
      <c r="D1376" s="251">
        <f t="shared" si="593"/>
        <v>5809.8562414399994</v>
      </c>
      <c r="E1376" s="251">
        <f t="shared" si="593"/>
        <v>13303.6755696</v>
      </c>
      <c r="F1376" s="251">
        <f t="shared" si="593"/>
        <v>15680.647025999999</v>
      </c>
      <c r="G1376" s="251">
        <f t="shared" si="593"/>
        <v>18174.190214000002</v>
      </c>
      <c r="H1376" s="251">
        <f t="shared" si="593"/>
        <v>20732.310139199999</v>
      </c>
      <c r="I1376" s="251">
        <f t="shared" si="593"/>
        <v>23316.464651999999</v>
      </c>
    </row>
    <row r="1377" spans="2:9" x14ac:dyDescent="0.25">
      <c r="B1377" s="256" t="s">
        <v>355</v>
      </c>
      <c r="C1377" s="251">
        <f t="shared" si="593"/>
        <v>5726.131213824</v>
      </c>
      <c r="D1377" s="251">
        <f t="shared" si="593"/>
        <v>12362.92618448</v>
      </c>
      <c r="E1377" s="251">
        <f t="shared" si="593"/>
        <v>28778.824745599999</v>
      </c>
      <c r="F1377" s="251">
        <f t="shared" si="593"/>
        <v>34353.491538599999</v>
      </c>
      <c r="G1377" s="251">
        <f t="shared" si="593"/>
        <v>40155.900546000004</v>
      </c>
      <c r="H1377" s="251">
        <f t="shared" si="593"/>
        <v>46108.058215999998</v>
      </c>
      <c r="I1377" s="251">
        <f t="shared" si="593"/>
        <v>52147.655860799998</v>
      </c>
    </row>
    <row r="1378" spans="2:9" x14ac:dyDescent="0.25">
      <c r="B1378" s="256" t="s">
        <v>422</v>
      </c>
      <c r="C1378" s="251">
        <f t="shared" si="593"/>
        <v>101.59422000000001</v>
      </c>
      <c r="D1378" s="251">
        <f t="shared" si="593"/>
        <v>209.10100032000003</v>
      </c>
      <c r="E1378" s="251">
        <f t="shared" si="593"/>
        <v>465.60732960000001</v>
      </c>
      <c r="F1378" s="251">
        <f t="shared" si="593"/>
        <v>533.83563900000013</v>
      </c>
      <c r="G1378" s="251">
        <f t="shared" si="593"/>
        <v>601.49473599999999</v>
      </c>
      <c r="H1378" s="251">
        <f t="shared" si="593"/>
        <v>667.56738400000006</v>
      </c>
      <c r="I1378" s="251">
        <f t="shared" si="593"/>
        <v>731.36771279999994</v>
      </c>
    </row>
    <row r="1379" spans="2:9" x14ac:dyDescent="0.25">
      <c r="B1379" s="256" t="s">
        <v>290</v>
      </c>
      <c r="C1379" s="251">
        <f t="shared" si="593"/>
        <v>39100.399480559994</v>
      </c>
      <c r="D1379" s="251">
        <f t="shared" si="593"/>
        <v>82652.868378080006</v>
      </c>
      <c r="E1379" s="251">
        <f t="shared" si="593"/>
        <v>187551.32475199999</v>
      </c>
      <c r="F1379" s="251">
        <f t="shared" si="593"/>
        <v>218236.71969</v>
      </c>
      <c r="G1379" s="251">
        <f t="shared" si="593"/>
        <v>249441.83329999997</v>
      </c>
      <c r="H1379" s="251">
        <f t="shared" si="593"/>
        <v>281172.58755300002</v>
      </c>
      <c r="I1379" s="251">
        <f t="shared" si="593"/>
        <v>313005.77998799999</v>
      </c>
    </row>
    <row r="1380" spans="2:9" x14ac:dyDescent="0.25">
      <c r="B1380" s="256" t="s">
        <v>264</v>
      </c>
      <c r="C1380" s="251">
        <f t="shared" si="593"/>
        <v>19153.634148575999</v>
      </c>
      <c r="D1380" s="251">
        <f t="shared" si="593"/>
        <v>43035.616761152</v>
      </c>
      <c r="E1380" s="251">
        <f t="shared" si="593"/>
        <v>103921.16484480002</v>
      </c>
      <c r="F1380" s="251">
        <f t="shared" si="593"/>
        <v>128903.97227399999</v>
      </c>
      <c r="G1380" s="251">
        <f t="shared" si="593"/>
        <v>156790.65959599998</v>
      </c>
      <c r="H1380" s="251">
        <f t="shared" si="593"/>
        <v>187345.16653159997</v>
      </c>
      <c r="I1380" s="251">
        <f t="shared" si="593"/>
        <v>220311.67083359999</v>
      </c>
    </row>
    <row r="1381" spans="2:9" x14ac:dyDescent="0.25">
      <c r="B1381" s="256" t="s">
        <v>265</v>
      </c>
      <c r="C1381" s="251">
        <f t="shared" si="593"/>
        <v>6730.4101929440003</v>
      </c>
      <c r="D1381" s="251">
        <f t="shared" si="593"/>
        <v>14492.546830112004</v>
      </c>
      <c r="E1381" s="251">
        <f t="shared" si="593"/>
        <v>33739.352856000005</v>
      </c>
      <c r="F1381" s="251">
        <f t="shared" si="593"/>
        <v>40505.437909800006</v>
      </c>
      <c r="G1381" s="251">
        <f t="shared" si="593"/>
        <v>47892.873434000001</v>
      </c>
      <c r="H1381" s="251">
        <f t="shared" si="593"/>
        <v>55913.100478400003</v>
      </c>
      <c r="I1381" s="251">
        <f t="shared" si="593"/>
        <v>64507.768548000007</v>
      </c>
    </row>
    <row r="1382" spans="2:9" x14ac:dyDescent="0.25">
      <c r="B1382" s="256" t="s">
        <v>337</v>
      </c>
      <c r="C1382" s="251">
        <f t="shared" ref="C1382:I1391" si="594">INDEX(row_medium_t,MATCH($B1382,countries_a,0),MATCH(C$1174,years_a,0))</f>
        <v>815.10102150400007</v>
      </c>
      <c r="D1382" s="251">
        <f t="shared" si="594"/>
        <v>1660.0197405440001</v>
      </c>
      <c r="E1382" s="251">
        <f t="shared" si="594"/>
        <v>3647.8092992000002</v>
      </c>
      <c r="F1382" s="251">
        <f t="shared" si="594"/>
        <v>4117.1457887999995</v>
      </c>
      <c r="G1382" s="251">
        <f t="shared" si="594"/>
        <v>4555.5623519999999</v>
      </c>
      <c r="H1382" s="251">
        <f t="shared" si="594"/>
        <v>4956.2394728000008</v>
      </c>
      <c r="I1382" s="251">
        <f t="shared" si="594"/>
        <v>5314.3682592000005</v>
      </c>
    </row>
    <row r="1383" spans="2:9" x14ac:dyDescent="0.25">
      <c r="B1383" s="256" t="s">
        <v>266</v>
      </c>
      <c r="C1383" s="251">
        <f t="shared" si="594"/>
        <v>7070.2046441600005</v>
      </c>
      <c r="D1383" s="251">
        <f t="shared" si="594"/>
        <v>14329.868493248003</v>
      </c>
      <c r="E1383" s="251">
        <f t="shared" si="594"/>
        <v>32101.941368</v>
      </c>
      <c r="F1383" s="251">
        <f t="shared" si="594"/>
        <v>38041.452867600005</v>
      </c>
      <c r="G1383" s="251">
        <f t="shared" si="594"/>
        <v>44765.417648000002</v>
      </c>
      <c r="H1383" s="251">
        <f t="shared" si="594"/>
        <v>51623.991696199999</v>
      </c>
      <c r="I1383" s="251">
        <f t="shared" si="594"/>
        <v>58444.120156800011</v>
      </c>
    </row>
    <row r="1384" spans="2:9" x14ac:dyDescent="0.25">
      <c r="B1384" s="256" t="s">
        <v>280</v>
      </c>
      <c r="C1384" s="251">
        <f t="shared" si="594"/>
        <v>11276.839583232</v>
      </c>
      <c r="D1384" s="251">
        <f t="shared" si="594"/>
        <v>23768.089482240001</v>
      </c>
      <c r="E1384" s="251">
        <f t="shared" si="594"/>
        <v>53892.6064128</v>
      </c>
      <c r="F1384" s="251">
        <f t="shared" si="594"/>
        <v>63109.797408000006</v>
      </c>
      <c r="G1384" s="251">
        <f t="shared" si="594"/>
        <v>73016.995391999997</v>
      </c>
      <c r="H1384" s="251">
        <f t="shared" si="594"/>
        <v>83451.487680000006</v>
      </c>
      <c r="I1384" s="251">
        <f t="shared" si="594"/>
        <v>94097.3442048</v>
      </c>
    </row>
    <row r="1385" spans="2:9" x14ac:dyDescent="0.25">
      <c r="B1385" s="256" t="s">
        <v>199</v>
      </c>
      <c r="C1385" s="251">
        <f t="shared" si="594"/>
        <v>4531.4149936000003</v>
      </c>
      <c r="D1385" s="251">
        <f t="shared" si="594"/>
        <v>10109.490755359999</v>
      </c>
      <c r="E1385" s="251">
        <f t="shared" si="594"/>
        <v>24347.153591999995</v>
      </c>
      <c r="F1385" s="251">
        <f t="shared" si="594"/>
        <v>30101.435089199993</v>
      </c>
      <c r="G1385" s="251">
        <f t="shared" si="594"/>
        <v>36397.109775999998</v>
      </c>
      <c r="H1385" s="251">
        <f t="shared" si="594"/>
        <v>43160.174195599997</v>
      </c>
      <c r="I1385" s="251">
        <f t="shared" si="594"/>
        <v>50329.670563199994</v>
      </c>
    </row>
    <row r="1386" spans="2:9" x14ac:dyDescent="0.25">
      <c r="B1386" s="256" t="s">
        <v>386</v>
      </c>
      <c r="C1386" s="251">
        <f t="shared" si="594"/>
        <v>48.088004032000001</v>
      </c>
      <c r="D1386" s="251">
        <f t="shared" si="594"/>
        <v>104.36714489599999</v>
      </c>
      <c r="E1386" s="251">
        <f t="shared" si="594"/>
        <v>243.61717119999997</v>
      </c>
      <c r="F1386" s="251">
        <f t="shared" si="594"/>
        <v>291.98706839999994</v>
      </c>
      <c r="G1386" s="251">
        <f t="shared" si="594"/>
        <v>344.59468399999997</v>
      </c>
      <c r="H1386" s="251">
        <f t="shared" si="594"/>
        <v>402.18590720000009</v>
      </c>
      <c r="I1386" s="251">
        <f t="shared" si="594"/>
        <v>463.99078079999992</v>
      </c>
    </row>
    <row r="1387" spans="2:9" x14ac:dyDescent="0.25">
      <c r="B1387" s="256" t="s">
        <v>267</v>
      </c>
      <c r="C1387" s="251">
        <f t="shared" si="594"/>
        <v>2549.0819724480002</v>
      </c>
      <c r="D1387" s="251">
        <f t="shared" si="594"/>
        <v>5393.3887064959999</v>
      </c>
      <c r="E1387" s="251">
        <f t="shared" si="594"/>
        <v>12319.629801599998</v>
      </c>
      <c r="F1387" s="251">
        <f t="shared" si="594"/>
        <v>14478.0219576</v>
      </c>
      <c r="G1387" s="251">
        <f t="shared" si="594"/>
        <v>16714.794343999998</v>
      </c>
      <c r="H1387" s="251">
        <f t="shared" si="594"/>
        <v>18925.248482799998</v>
      </c>
      <c r="I1387" s="251">
        <f t="shared" si="594"/>
        <v>20995.703908799998</v>
      </c>
    </row>
    <row r="1388" spans="2:9" x14ac:dyDescent="0.25">
      <c r="B1388" s="256" t="s">
        <v>281</v>
      </c>
      <c r="C1388" s="251">
        <f t="shared" si="594"/>
        <v>847.51850766400003</v>
      </c>
      <c r="D1388" s="251">
        <f t="shared" si="594"/>
        <v>1821.2096528320001</v>
      </c>
      <c r="E1388" s="251">
        <f t="shared" si="594"/>
        <v>4205.5606687999998</v>
      </c>
      <c r="F1388" s="251">
        <f t="shared" si="594"/>
        <v>5002.4107961999998</v>
      </c>
      <c r="G1388" s="251">
        <f t="shared" si="594"/>
        <v>5864.8394280000002</v>
      </c>
      <c r="H1388" s="251">
        <f t="shared" si="594"/>
        <v>6781.8520967999993</v>
      </c>
      <c r="I1388" s="251">
        <f t="shared" si="594"/>
        <v>7731.6302255999999</v>
      </c>
    </row>
    <row r="1389" spans="2:9" x14ac:dyDescent="0.25">
      <c r="B1389" s="256" t="s">
        <v>311</v>
      </c>
      <c r="C1389" s="251">
        <f t="shared" si="594"/>
        <v>594.38382297600015</v>
      </c>
      <c r="D1389" s="251">
        <f t="shared" si="594"/>
        <v>1270.2955155840002</v>
      </c>
      <c r="E1389" s="251">
        <f t="shared" si="594"/>
        <v>2921.9735904000004</v>
      </c>
      <c r="F1389" s="251">
        <f t="shared" si="594"/>
        <v>3446.8349148000002</v>
      </c>
      <c r="G1389" s="251">
        <f t="shared" si="594"/>
        <v>3983.5418040000009</v>
      </c>
      <c r="H1389" s="251">
        <f t="shared" si="594"/>
        <v>4522.1732555999997</v>
      </c>
      <c r="I1389" s="251">
        <f t="shared" si="594"/>
        <v>5050.8123984000013</v>
      </c>
    </row>
    <row r="1390" spans="2:9" x14ac:dyDescent="0.25">
      <c r="B1390" s="256" t="s">
        <v>268</v>
      </c>
      <c r="C1390" s="251">
        <f t="shared" si="594"/>
        <v>4006.26143632</v>
      </c>
      <c r="D1390" s="251">
        <f t="shared" si="594"/>
        <v>7509.8538503999998</v>
      </c>
      <c r="E1390" s="251">
        <f t="shared" si="594"/>
        <v>15809.236783999999</v>
      </c>
      <c r="F1390" s="251">
        <f t="shared" si="594"/>
        <v>17919.372339000001</v>
      </c>
      <c r="G1390" s="251">
        <f t="shared" si="594"/>
        <v>20340.706429999998</v>
      </c>
      <c r="H1390" s="251">
        <f t="shared" si="594"/>
        <v>22695.755829999998</v>
      </c>
      <c r="I1390" s="251">
        <f t="shared" si="594"/>
        <v>24989.804135999999</v>
      </c>
    </row>
    <row r="1391" spans="2:9" x14ac:dyDescent="0.25">
      <c r="B1391" s="256" t="s">
        <v>228</v>
      </c>
      <c r="C1391" s="251">
        <f t="shared" si="594"/>
        <v>409.15299398399998</v>
      </c>
      <c r="D1391" s="251">
        <f t="shared" si="594"/>
        <v>850.89533491199995</v>
      </c>
      <c r="E1391" s="251">
        <f t="shared" si="594"/>
        <v>1930.8219983999995</v>
      </c>
      <c r="F1391" s="251">
        <f t="shared" si="594"/>
        <v>2259.0637559999996</v>
      </c>
      <c r="G1391" s="251">
        <f t="shared" si="594"/>
        <v>2602.740366</v>
      </c>
      <c r="H1391" s="251">
        <f t="shared" si="594"/>
        <v>2958.4928603999997</v>
      </c>
      <c r="I1391" s="251">
        <f t="shared" si="594"/>
        <v>3319.8540839999996</v>
      </c>
    </row>
    <row r="1392" spans="2:9" x14ac:dyDescent="0.25">
      <c r="B1392" s="256" t="s">
        <v>240</v>
      </c>
      <c r="C1392" s="251">
        <f t="shared" ref="C1392:I1401" si="595">INDEX(row_medium_t,MATCH($B1392,countries_a,0),MATCH(C$1174,years_a,0))</f>
        <v>1764.4414289280003</v>
      </c>
      <c r="D1392" s="251">
        <f t="shared" si="595"/>
        <v>3971.6031352320006</v>
      </c>
      <c r="E1392" s="251">
        <f t="shared" si="595"/>
        <v>9664.3791744000009</v>
      </c>
      <c r="F1392" s="251">
        <f t="shared" si="595"/>
        <v>12091.543574400002</v>
      </c>
      <c r="G1392" s="251">
        <f t="shared" si="595"/>
        <v>14836.429416000003</v>
      </c>
      <c r="H1392" s="251">
        <f t="shared" si="595"/>
        <v>17894.249868000003</v>
      </c>
      <c r="I1392" s="251">
        <f t="shared" si="595"/>
        <v>21249.810576</v>
      </c>
    </row>
    <row r="1393" spans="2:9" x14ac:dyDescent="0.25">
      <c r="B1393" s="256" t="s">
        <v>253</v>
      </c>
      <c r="C1393" s="251">
        <f t="shared" si="595"/>
        <v>4280.9767118880009</v>
      </c>
      <c r="D1393" s="251">
        <f t="shared" si="595"/>
        <v>9055.9217403200018</v>
      </c>
      <c r="E1393" s="251">
        <f t="shared" si="595"/>
        <v>20604.254243200001</v>
      </c>
      <c r="F1393" s="251">
        <f t="shared" si="595"/>
        <v>24064.0775082</v>
      </c>
      <c r="G1393" s="251">
        <f t="shared" si="595"/>
        <v>27599.241982000003</v>
      </c>
      <c r="H1393" s="251">
        <f t="shared" si="595"/>
        <v>31159.4747068</v>
      </c>
      <c r="I1393" s="251">
        <f t="shared" si="595"/>
        <v>34640.454038399999</v>
      </c>
    </row>
    <row r="1394" spans="2:9" x14ac:dyDescent="0.25">
      <c r="B1394" s="256" t="s">
        <v>200</v>
      </c>
      <c r="C1394" s="251">
        <f t="shared" si="595"/>
        <v>2985.7564326560005</v>
      </c>
      <c r="D1394" s="251">
        <f t="shared" si="595"/>
        <v>6795.0333293760013</v>
      </c>
      <c r="E1394" s="251">
        <f t="shared" si="595"/>
        <v>16699.7398656</v>
      </c>
      <c r="F1394" s="251">
        <f t="shared" si="595"/>
        <v>21068.883729000001</v>
      </c>
      <c r="G1394" s="251">
        <f t="shared" si="595"/>
        <v>26060.222234000001</v>
      </c>
      <c r="H1394" s="251">
        <f t="shared" si="595"/>
        <v>31698.181794400003</v>
      </c>
      <c r="I1394" s="251">
        <f t="shared" si="595"/>
        <v>38006.645719200009</v>
      </c>
    </row>
    <row r="1395" spans="2:9" x14ac:dyDescent="0.25">
      <c r="B1395" s="256" t="s">
        <v>201</v>
      </c>
      <c r="C1395" s="251">
        <f t="shared" si="595"/>
        <v>2780.7302588000002</v>
      </c>
      <c r="D1395" s="251">
        <f t="shared" si="595"/>
        <v>6354.4042598400001</v>
      </c>
      <c r="E1395" s="251">
        <f t="shared" si="595"/>
        <v>15704.847975999999</v>
      </c>
      <c r="F1395" s="251">
        <f t="shared" si="595"/>
        <v>19923.83397</v>
      </c>
      <c r="G1395" s="251">
        <f t="shared" si="595"/>
        <v>24740.679639999998</v>
      </c>
      <c r="H1395" s="251">
        <f t="shared" si="595"/>
        <v>30157.596986</v>
      </c>
      <c r="I1395" s="251">
        <f t="shared" si="595"/>
        <v>36159.536507999997</v>
      </c>
    </row>
    <row r="1396" spans="2:9" x14ac:dyDescent="0.25">
      <c r="B1396" s="256" t="s">
        <v>291</v>
      </c>
      <c r="C1396" s="251">
        <f t="shared" si="595"/>
        <v>34.81090480000001</v>
      </c>
      <c r="D1396" s="251">
        <f t="shared" si="595"/>
        <v>67.249442400000021</v>
      </c>
      <c r="E1396" s="251">
        <f t="shared" si="595"/>
        <v>145.41744</v>
      </c>
      <c r="F1396" s="251">
        <f t="shared" si="595"/>
        <v>169.520715</v>
      </c>
      <c r="G1396" s="251">
        <f t="shared" si="595"/>
        <v>194.69870000000003</v>
      </c>
      <c r="H1396" s="251">
        <f t="shared" si="595"/>
        <v>220.65505000000002</v>
      </c>
      <c r="I1396" s="251">
        <f t="shared" si="595"/>
        <v>246.16284000000002</v>
      </c>
    </row>
    <row r="1397" spans="2:9" x14ac:dyDescent="0.25">
      <c r="B1397" s="256" t="s">
        <v>241</v>
      </c>
      <c r="C1397" s="251">
        <f t="shared" si="595"/>
        <v>1639.5075206399997</v>
      </c>
      <c r="D1397" s="251">
        <f t="shared" si="595"/>
        <v>3791.5012326400001</v>
      </c>
      <c r="E1397" s="251">
        <f t="shared" si="595"/>
        <v>9489.0012799999986</v>
      </c>
      <c r="F1397" s="251">
        <f t="shared" si="595"/>
        <v>12204.411911999998</v>
      </c>
      <c r="G1397" s="251">
        <f t="shared" si="595"/>
        <v>15372.9686</v>
      </c>
      <c r="H1397" s="251">
        <f t="shared" si="595"/>
        <v>18978.920179999997</v>
      </c>
      <c r="I1397" s="251">
        <f t="shared" si="595"/>
        <v>23013.161423999998</v>
      </c>
    </row>
    <row r="1398" spans="2:9" x14ac:dyDescent="0.25">
      <c r="B1398" s="256" t="s">
        <v>242</v>
      </c>
      <c r="C1398" s="251">
        <f t="shared" si="595"/>
        <v>2183.3315468800001</v>
      </c>
      <c r="D1398" s="251">
        <f t="shared" si="595"/>
        <v>4968.9272540160009</v>
      </c>
      <c r="E1398" s="251">
        <f t="shared" si="595"/>
        <v>12182.5865216</v>
      </c>
      <c r="F1398" s="251">
        <f t="shared" si="595"/>
        <v>15344.498188799998</v>
      </c>
      <c r="G1398" s="251">
        <f t="shared" si="595"/>
        <v>18966.680919999999</v>
      </c>
      <c r="H1398" s="251">
        <f t="shared" si="595"/>
        <v>23062.475805600003</v>
      </c>
      <c r="I1398" s="251">
        <f t="shared" si="595"/>
        <v>27637.826198399998</v>
      </c>
    </row>
    <row r="1399" spans="2:9" x14ac:dyDescent="0.25">
      <c r="B1399" s="256" t="s">
        <v>202</v>
      </c>
      <c r="C1399" s="251">
        <f t="shared" si="595"/>
        <v>815.74187620800001</v>
      </c>
      <c r="D1399" s="251">
        <f t="shared" si="595"/>
        <v>1637.733787872</v>
      </c>
      <c r="E1399" s="251">
        <f t="shared" si="595"/>
        <v>3553.0315968</v>
      </c>
      <c r="F1399" s="251">
        <f t="shared" si="595"/>
        <v>3965.0900436000002</v>
      </c>
      <c r="G1399" s="251">
        <f t="shared" si="595"/>
        <v>4339.6307639999995</v>
      </c>
      <c r="H1399" s="251">
        <f t="shared" si="595"/>
        <v>4669.9791138000001</v>
      </c>
      <c r="I1399" s="251">
        <f t="shared" si="595"/>
        <v>4959.2881800000005</v>
      </c>
    </row>
    <row r="1400" spans="2:9" x14ac:dyDescent="0.25">
      <c r="B1400" s="256" t="s">
        <v>356</v>
      </c>
      <c r="C1400" s="251">
        <f t="shared" si="595"/>
        <v>47447.253104000003</v>
      </c>
      <c r="D1400" s="251">
        <f t="shared" si="595"/>
        <v>99569.071104000017</v>
      </c>
      <c r="E1400" s="251">
        <f t="shared" si="595"/>
        <v>225401.22080000001</v>
      </c>
      <c r="F1400" s="251">
        <f t="shared" si="595"/>
        <v>262359.15840000001</v>
      </c>
      <c r="G1400" s="251">
        <f t="shared" si="595"/>
        <v>299518.06</v>
      </c>
      <c r="H1400" s="251">
        <f t="shared" si="595"/>
        <v>336351.47260000004</v>
      </c>
      <c r="I1400" s="251">
        <f t="shared" si="595"/>
        <v>372361.95360000001</v>
      </c>
    </row>
    <row r="1401" spans="2:9" x14ac:dyDescent="0.25">
      <c r="B1401" s="256" t="s">
        <v>305</v>
      </c>
      <c r="C1401" s="251">
        <f t="shared" si="595"/>
        <v>608.03137382399996</v>
      </c>
      <c r="D1401" s="251">
        <f t="shared" si="595"/>
        <v>1303.4627182079998</v>
      </c>
      <c r="E1401" s="251">
        <f t="shared" si="595"/>
        <v>2996.7469055999995</v>
      </c>
      <c r="F1401" s="251">
        <f t="shared" si="595"/>
        <v>3541.8285503999996</v>
      </c>
      <c r="G1401" s="251">
        <f t="shared" si="595"/>
        <v>4121.9125919999997</v>
      </c>
      <c r="H1401" s="251">
        <f t="shared" si="595"/>
        <v>4737.502123199999</v>
      </c>
      <c r="I1401" s="251">
        <f t="shared" si="595"/>
        <v>5381.4269375999993</v>
      </c>
    </row>
    <row r="1402" spans="2:9" x14ac:dyDescent="0.25">
      <c r="B1402" s="256" t="s">
        <v>440</v>
      </c>
      <c r="C1402" s="251">
        <f t="shared" ref="C1402:I1411" si="596">INDEX(row_medium_t,MATCH($B1402,countries_a,0),MATCH(C$1174,years_a,0))</f>
        <v>159.70862985599999</v>
      </c>
      <c r="D1402" s="251">
        <f t="shared" si="596"/>
        <v>318.95242124800006</v>
      </c>
      <c r="E1402" s="251">
        <f t="shared" si="596"/>
        <v>689.95852480000008</v>
      </c>
      <c r="F1402" s="251">
        <f t="shared" si="596"/>
        <v>769.19452739999997</v>
      </c>
      <c r="G1402" s="251">
        <f t="shared" si="596"/>
        <v>843.36411800000008</v>
      </c>
      <c r="H1402" s="251">
        <f t="shared" si="596"/>
        <v>912.46356520000006</v>
      </c>
      <c r="I1402" s="251">
        <f t="shared" si="596"/>
        <v>977.3548224000001</v>
      </c>
    </row>
    <row r="1403" spans="2:9" x14ac:dyDescent="0.25">
      <c r="B1403" s="256" t="s">
        <v>254</v>
      </c>
      <c r="C1403" s="251">
        <f t="shared" si="596"/>
        <v>16394.784010208001</v>
      </c>
      <c r="D1403" s="251">
        <f t="shared" si="596"/>
        <v>34654.425854432004</v>
      </c>
      <c r="E1403" s="251">
        <f t="shared" si="596"/>
        <v>78961.536379199999</v>
      </c>
      <c r="F1403" s="251">
        <f t="shared" si="596"/>
        <v>92425.015465199991</v>
      </c>
      <c r="G1403" s="251">
        <f t="shared" si="596"/>
        <v>106151.24445</v>
      </c>
      <c r="H1403" s="251">
        <f t="shared" si="596"/>
        <v>119975.05069439999</v>
      </c>
      <c r="I1403" s="251">
        <f t="shared" si="596"/>
        <v>133732.2117096</v>
      </c>
    </row>
    <row r="1404" spans="2:9" x14ac:dyDescent="0.25">
      <c r="B1404" s="256" t="s">
        <v>205</v>
      </c>
      <c r="C1404" s="251">
        <f t="shared" si="596"/>
        <v>10087.254070160003</v>
      </c>
      <c r="D1404" s="251">
        <f t="shared" si="596"/>
        <v>23227.062058752002</v>
      </c>
      <c r="E1404" s="251">
        <f t="shared" si="596"/>
        <v>57790.559068800016</v>
      </c>
      <c r="F1404" s="251">
        <f t="shared" si="596"/>
        <v>73856.837394000017</v>
      </c>
      <c r="G1404" s="251">
        <f t="shared" si="596"/>
        <v>92487.015046000015</v>
      </c>
      <c r="H1404" s="251">
        <f t="shared" si="596"/>
        <v>113696.26587880001</v>
      </c>
      <c r="I1404" s="251">
        <f t="shared" si="596"/>
        <v>137470.65716880001</v>
      </c>
    </row>
    <row r="1405" spans="2:9" x14ac:dyDescent="0.25">
      <c r="B1405" s="256" t="s">
        <v>313</v>
      </c>
      <c r="C1405" s="251">
        <f t="shared" si="596"/>
        <v>11533.135214591999</v>
      </c>
      <c r="D1405" s="251">
        <f t="shared" si="596"/>
        <v>23964.454729727997</v>
      </c>
      <c r="E1405" s="251">
        <f t="shared" si="596"/>
        <v>53893.77638399999</v>
      </c>
      <c r="F1405" s="251">
        <f t="shared" si="596"/>
        <v>62275.290393599993</v>
      </c>
      <c r="G1405" s="251">
        <f t="shared" si="596"/>
        <v>70504.254719999997</v>
      </c>
      <c r="H1405" s="251">
        <f t="shared" si="596"/>
        <v>78452.04153599999</v>
      </c>
      <c r="I1405" s="251">
        <f t="shared" si="596"/>
        <v>86059.131955199991</v>
      </c>
    </row>
    <row r="1406" spans="2:9" x14ac:dyDescent="0.25">
      <c r="B1406" s="256" t="s">
        <v>229</v>
      </c>
      <c r="C1406" s="251">
        <f t="shared" si="596"/>
        <v>646.12444780800013</v>
      </c>
      <c r="D1406" s="251">
        <f t="shared" si="596"/>
        <v>1410.8915391999999</v>
      </c>
      <c r="E1406" s="251">
        <f t="shared" si="596"/>
        <v>3328.8211888000005</v>
      </c>
      <c r="F1406" s="251">
        <f t="shared" si="596"/>
        <v>4045.1249178000003</v>
      </c>
      <c r="G1406" s="251">
        <f t="shared" si="596"/>
        <v>4832.8111580000004</v>
      </c>
      <c r="H1406" s="251">
        <f t="shared" si="596"/>
        <v>5688.3360468000001</v>
      </c>
      <c r="I1406" s="251">
        <f t="shared" si="596"/>
        <v>6602.2976999999992</v>
      </c>
    </row>
    <row r="1407" spans="2:9" x14ac:dyDescent="0.25">
      <c r="B1407" s="256" t="s">
        <v>292</v>
      </c>
      <c r="C1407" s="251">
        <f t="shared" si="596"/>
        <v>10282.729184896001</v>
      </c>
      <c r="D1407" s="251">
        <f t="shared" si="596"/>
        <v>22415.166859680001</v>
      </c>
      <c r="E1407" s="251">
        <f t="shared" si="596"/>
        <v>51232.911710399996</v>
      </c>
      <c r="F1407" s="251">
        <f t="shared" si="596"/>
        <v>59207.991960600004</v>
      </c>
      <c r="G1407" s="251">
        <f t="shared" si="596"/>
        <v>66917.673564000012</v>
      </c>
      <c r="H1407" s="251">
        <f t="shared" si="596"/>
        <v>74308.523150400011</v>
      </c>
      <c r="I1407" s="251">
        <f t="shared" si="596"/>
        <v>81301.54578</v>
      </c>
    </row>
    <row r="1408" spans="2:9" x14ac:dyDescent="0.25">
      <c r="B1408" s="256" t="s">
        <v>380</v>
      </c>
      <c r="C1408" s="251">
        <f t="shared" si="596"/>
        <v>98.336803967999984</v>
      </c>
      <c r="D1408" s="251">
        <f t="shared" si="596"/>
        <v>205.832480256</v>
      </c>
      <c r="E1408" s="251">
        <f t="shared" si="596"/>
        <v>465.79403519999994</v>
      </c>
      <c r="F1408" s="251">
        <f t="shared" si="596"/>
        <v>542.87288640000008</v>
      </c>
      <c r="G1408" s="251">
        <f t="shared" si="596"/>
        <v>621.57139199999995</v>
      </c>
      <c r="H1408" s="251">
        <f t="shared" si="596"/>
        <v>700.51924799999995</v>
      </c>
      <c r="I1408" s="251">
        <f t="shared" si="596"/>
        <v>778.36636799999997</v>
      </c>
    </row>
    <row r="1409" spans="2:9" x14ac:dyDescent="0.25">
      <c r="B1409" s="256" t="s">
        <v>376</v>
      </c>
      <c r="C1409" s="251">
        <f t="shared" si="596"/>
        <v>1219.1376581280001</v>
      </c>
      <c r="D1409" s="251">
        <f t="shared" si="596"/>
        <v>2531.4208207679999</v>
      </c>
      <c r="E1409" s="251">
        <f t="shared" si="596"/>
        <v>5686.1187312000002</v>
      </c>
      <c r="F1409" s="251">
        <f t="shared" si="596"/>
        <v>6573.0471353999992</v>
      </c>
      <c r="G1409" s="251">
        <f t="shared" si="596"/>
        <v>7464.942</v>
      </c>
      <c r="H1409" s="251">
        <f t="shared" si="596"/>
        <v>8357.3905866000023</v>
      </c>
      <c r="I1409" s="251">
        <f t="shared" si="596"/>
        <v>9246.1290984000007</v>
      </c>
    </row>
    <row r="1410" spans="2:9" x14ac:dyDescent="0.25">
      <c r="B1410" s="256" t="s">
        <v>357</v>
      </c>
      <c r="C1410" s="251">
        <f t="shared" si="596"/>
        <v>1565.090629824</v>
      </c>
      <c r="D1410" s="251">
        <f t="shared" si="596"/>
        <v>3311.3669310719997</v>
      </c>
      <c r="E1410" s="251">
        <f t="shared" si="596"/>
        <v>7592.9401631999999</v>
      </c>
      <c r="F1410" s="251">
        <f t="shared" si="596"/>
        <v>8944.0331435999979</v>
      </c>
      <c r="G1410" s="251">
        <f t="shared" si="596"/>
        <v>10334.592431999998</v>
      </c>
      <c r="H1410" s="251">
        <f t="shared" si="596"/>
        <v>11743.3277676</v>
      </c>
      <c r="I1410" s="251">
        <f t="shared" si="596"/>
        <v>13144.634135999997</v>
      </c>
    </row>
    <row r="1411" spans="2:9" x14ac:dyDescent="0.25">
      <c r="B1411" s="256" t="s">
        <v>243</v>
      </c>
      <c r="C1411" s="251">
        <f t="shared" si="596"/>
        <v>4471.8371080959996</v>
      </c>
      <c r="D1411" s="251">
        <f t="shared" si="596"/>
        <v>10761.060800192001</v>
      </c>
      <c r="E1411" s="251">
        <f t="shared" si="596"/>
        <v>27988.322460800002</v>
      </c>
      <c r="F1411" s="251">
        <f t="shared" si="596"/>
        <v>37405.762642799993</v>
      </c>
      <c r="G1411" s="251">
        <f t="shared" si="596"/>
        <v>48940.845448</v>
      </c>
      <c r="H1411" s="251">
        <f t="shared" si="596"/>
        <v>62770.914223599997</v>
      </c>
      <c r="I1411" s="251">
        <f t="shared" si="596"/>
        <v>79026.498206399992</v>
      </c>
    </row>
    <row r="1412" spans="2:9" x14ac:dyDescent="0.25">
      <c r="B1412" s="256" t="s">
        <v>244</v>
      </c>
      <c r="C1412" s="251">
        <f t="shared" ref="C1412:I1421" si="597">INDEX(row_medium_t,MATCH($B1412,countries_a,0),MATCH(C$1174,years_a,0))</f>
        <v>75100.774335840004</v>
      </c>
      <c r="D1412" s="251">
        <f t="shared" si="597"/>
        <v>170023.12877088002</v>
      </c>
      <c r="E1412" s="251">
        <f t="shared" si="597"/>
        <v>416556.11289600004</v>
      </c>
      <c r="F1412" s="251">
        <f t="shared" si="597"/>
        <v>525665.14466400014</v>
      </c>
      <c r="G1412" s="251">
        <f t="shared" si="597"/>
        <v>651551.89176000003</v>
      </c>
      <c r="H1412" s="251">
        <f t="shared" si="597"/>
        <v>794342.31564599997</v>
      </c>
      <c r="I1412" s="251">
        <f t="shared" si="597"/>
        <v>953524.43287199992</v>
      </c>
    </row>
    <row r="1413" spans="2:9" x14ac:dyDescent="0.25">
      <c r="B1413" s="256" t="s">
        <v>441</v>
      </c>
      <c r="C1413" s="251">
        <f t="shared" si="597"/>
        <v>1189.1266358400001</v>
      </c>
      <c r="D1413" s="251">
        <f t="shared" si="597"/>
        <v>2367.3264890880005</v>
      </c>
      <c r="E1413" s="251">
        <f t="shared" si="597"/>
        <v>5089.1213472000009</v>
      </c>
      <c r="F1413" s="251">
        <f t="shared" si="597"/>
        <v>5623.4948220000006</v>
      </c>
      <c r="G1413" s="251">
        <f t="shared" si="597"/>
        <v>6101.5285320000012</v>
      </c>
      <c r="H1413" s="251">
        <f t="shared" si="597"/>
        <v>6528.8147628000015</v>
      </c>
      <c r="I1413" s="251">
        <f t="shared" si="597"/>
        <v>6911.6592600000004</v>
      </c>
    </row>
    <row r="1414" spans="2:9" x14ac:dyDescent="0.25">
      <c r="B1414" s="256" t="s">
        <v>427</v>
      </c>
      <c r="C1414" s="251">
        <f t="shared" si="597"/>
        <v>811.97194179200017</v>
      </c>
      <c r="D1414" s="251">
        <f t="shared" si="597"/>
        <v>1692.7980076480003</v>
      </c>
      <c r="E1414" s="251">
        <f t="shared" si="597"/>
        <v>3826.4004064000001</v>
      </c>
      <c r="F1414" s="251">
        <f t="shared" si="597"/>
        <v>4456.9757628000007</v>
      </c>
      <c r="G1414" s="251">
        <f t="shared" si="597"/>
        <v>5104.9936740000003</v>
      </c>
      <c r="H1414" s="251">
        <f t="shared" si="597"/>
        <v>5768.2151516000004</v>
      </c>
      <c r="I1414" s="251">
        <f t="shared" si="597"/>
        <v>6447.2101584000011</v>
      </c>
    </row>
    <row r="1415" spans="2:9" x14ac:dyDescent="0.25">
      <c r="B1415" s="256" t="s">
        <v>269</v>
      </c>
      <c r="C1415" s="251">
        <f t="shared" si="597"/>
        <v>1867.9614746239999</v>
      </c>
      <c r="D1415" s="251">
        <f t="shared" si="597"/>
        <v>4077.1205583360002</v>
      </c>
      <c r="E1415" s="251">
        <f t="shared" si="597"/>
        <v>9440.7464031999989</v>
      </c>
      <c r="F1415" s="251">
        <f t="shared" si="597"/>
        <v>11087.107012799999</v>
      </c>
      <c r="G1415" s="251">
        <f t="shared" si="597"/>
        <v>12797.577043999998</v>
      </c>
      <c r="H1415" s="251">
        <f t="shared" si="597"/>
        <v>14590.119667200001</v>
      </c>
      <c r="I1415" s="251">
        <f t="shared" si="597"/>
        <v>16497.499905599998</v>
      </c>
    </row>
    <row r="1416" spans="2:9" x14ac:dyDescent="0.25">
      <c r="B1416" s="256" t="s">
        <v>293</v>
      </c>
      <c r="C1416" s="251">
        <f t="shared" si="597"/>
        <v>44708.607794399999</v>
      </c>
      <c r="D1416" s="251">
        <f t="shared" si="597"/>
        <v>98056.347083200002</v>
      </c>
      <c r="E1416" s="251">
        <f t="shared" si="597"/>
        <v>231403.74136000001</v>
      </c>
      <c r="F1416" s="251">
        <f t="shared" si="597"/>
        <v>280034.80560000002</v>
      </c>
      <c r="G1416" s="251">
        <f t="shared" si="597"/>
        <v>332342.10460000002</v>
      </c>
      <c r="H1416" s="251">
        <f t="shared" si="597"/>
        <v>388075.61528999999</v>
      </c>
      <c r="I1416" s="251">
        <f t="shared" si="597"/>
        <v>446177.41608</v>
      </c>
    </row>
    <row r="1417" spans="2:9" x14ac:dyDescent="0.25">
      <c r="B1417" s="256" t="s">
        <v>358</v>
      </c>
      <c r="C1417" s="251">
        <f t="shared" si="597"/>
        <v>1089.2545520640001</v>
      </c>
      <c r="D1417" s="251">
        <f t="shared" si="597"/>
        <v>2340.4443982080002</v>
      </c>
      <c r="E1417" s="251">
        <f t="shared" si="597"/>
        <v>5408.5469312000005</v>
      </c>
      <c r="F1417" s="251">
        <f t="shared" si="597"/>
        <v>6417.5988744000006</v>
      </c>
      <c r="G1417" s="251">
        <f t="shared" si="597"/>
        <v>7466.7546520000005</v>
      </c>
      <c r="H1417" s="251">
        <f t="shared" si="597"/>
        <v>8543.5359240000016</v>
      </c>
      <c r="I1417" s="251">
        <f t="shared" si="597"/>
        <v>9636.2787696000014</v>
      </c>
    </row>
    <row r="1418" spans="2:9" x14ac:dyDescent="0.25">
      <c r="B1418" s="256" t="s">
        <v>381</v>
      </c>
      <c r="C1418" s="251">
        <f t="shared" si="597"/>
        <v>2074.2787396800004</v>
      </c>
      <c r="D1418" s="251">
        <f t="shared" si="597"/>
        <v>4552.3717545600002</v>
      </c>
      <c r="E1418" s="251">
        <f t="shared" si="597"/>
        <v>10795.025808000002</v>
      </c>
      <c r="F1418" s="251">
        <f t="shared" si="597"/>
        <v>13162.335732</v>
      </c>
      <c r="G1418" s="251">
        <f t="shared" si="597"/>
        <v>15740.67726</v>
      </c>
      <c r="H1418" s="251">
        <f t="shared" si="597"/>
        <v>18518.215716000002</v>
      </c>
      <c r="I1418" s="251">
        <f t="shared" si="597"/>
        <v>21476.53872</v>
      </c>
    </row>
    <row r="1419" spans="2:9" x14ac:dyDescent="0.25">
      <c r="B1419" s="256" t="s">
        <v>369</v>
      </c>
      <c r="C1419" s="251">
        <f t="shared" si="597"/>
        <v>4055.2712568000006</v>
      </c>
      <c r="D1419" s="251">
        <f t="shared" si="597"/>
        <v>8594.0675428800005</v>
      </c>
      <c r="E1419" s="251">
        <f t="shared" si="597"/>
        <v>19652.323368000001</v>
      </c>
      <c r="F1419" s="251">
        <f t="shared" si="597"/>
        <v>23094.108125999996</v>
      </c>
      <c r="G1419" s="251">
        <f t="shared" si="597"/>
        <v>26616.654359999997</v>
      </c>
      <c r="H1419" s="251">
        <f t="shared" si="597"/>
        <v>30182.457195000003</v>
      </c>
      <c r="I1419" s="251">
        <f t="shared" si="597"/>
        <v>33748.847748</v>
      </c>
    </row>
    <row r="1420" spans="2:9" x14ac:dyDescent="0.25">
      <c r="B1420" s="256" t="s">
        <v>370</v>
      </c>
      <c r="C1420" s="251">
        <f t="shared" si="597"/>
        <v>8105.2710711040008</v>
      </c>
      <c r="D1420" s="251">
        <f t="shared" si="597"/>
        <v>16970.460331648002</v>
      </c>
      <c r="E1420" s="251">
        <f t="shared" si="597"/>
        <v>38509.496729600003</v>
      </c>
      <c r="F1420" s="251">
        <f t="shared" si="597"/>
        <v>44955.281901600007</v>
      </c>
      <c r="G1420" s="251">
        <f t="shared" si="597"/>
        <v>51505.629648000016</v>
      </c>
      <c r="H1420" s="251">
        <f t="shared" si="597"/>
        <v>58124.527287200013</v>
      </c>
      <c r="I1420" s="251">
        <f t="shared" si="597"/>
        <v>64727.575958400004</v>
      </c>
    </row>
    <row r="1421" spans="2:9" x14ac:dyDescent="0.25">
      <c r="B1421" s="256" t="s">
        <v>314</v>
      </c>
      <c r="C1421" s="251">
        <f t="shared" si="597"/>
        <v>24397.132764400005</v>
      </c>
      <c r="D1421" s="251">
        <f t="shared" si="597"/>
        <v>52023.422730400001</v>
      </c>
      <c r="E1421" s="251">
        <f t="shared" si="597"/>
        <v>119739.592368</v>
      </c>
      <c r="F1421" s="251">
        <f t="shared" si="597"/>
        <v>141613.33784399999</v>
      </c>
      <c r="G1421" s="251">
        <f t="shared" si="597"/>
        <v>164098.82543999999</v>
      </c>
      <c r="H1421" s="251">
        <f t="shared" si="597"/>
        <v>186923.26150299996</v>
      </c>
      <c r="I1421" s="251">
        <f t="shared" si="597"/>
        <v>209796.824292</v>
      </c>
    </row>
    <row r="1422" spans="2:9" x14ac:dyDescent="0.25">
      <c r="B1422" s="256" t="s">
        <v>410</v>
      </c>
      <c r="C1422" s="251">
        <f t="shared" ref="C1422:I1431" si="598">INDEX(row_medium_t,MATCH($B1422,countries_a,0),MATCH(C$1174,years_a,0))</f>
        <v>1307.8430763040003</v>
      </c>
      <c r="D1422" s="251">
        <f t="shared" si="598"/>
        <v>2576.9724753280002</v>
      </c>
      <c r="E1422" s="251">
        <f t="shared" si="598"/>
        <v>5477.5646400000005</v>
      </c>
      <c r="F1422" s="251">
        <f t="shared" si="598"/>
        <v>5981.5884402000011</v>
      </c>
      <c r="G1422" s="251">
        <f t="shared" si="598"/>
        <v>6415.7750180000003</v>
      </c>
      <c r="H1422" s="251">
        <f t="shared" si="598"/>
        <v>6789.1676622000004</v>
      </c>
      <c r="I1422" s="251">
        <f t="shared" si="598"/>
        <v>7104.7561344000005</v>
      </c>
    </row>
    <row r="1423" spans="2:9" x14ac:dyDescent="0.25">
      <c r="B1423" s="256" t="s">
        <v>412</v>
      </c>
      <c r="C1423" s="251">
        <f t="shared" si="598"/>
        <v>61007.609134079998</v>
      </c>
      <c r="D1423" s="251">
        <f t="shared" si="598"/>
        <v>121344.896694272</v>
      </c>
      <c r="E1423" s="251">
        <f t="shared" si="598"/>
        <v>260548.44144639999</v>
      </c>
      <c r="F1423" s="251">
        <f t="shared" si="598"/>
        <v>288589.27573439997</v>
      </c>
      <c r="G1423" s="251">
        <f t="shared" si="598"/>
        <v>315878.809152</v>
      </c>
      <c r="H1423" s="251">
        <f t="shared" si="598"/>
        <v>343136.47118080006</v>
      </c>
      <c r="I1423" s="251">
        <f t="shared" si="598"/>
        <v>370311.8786304</v>
      </c>
    </row>
    <row r="1424" spans="2:9" x14ac:dyDescent="0.25">
      <c r="B1424" s="256" t="s">
        <v>207</v>
      </c>
      <c r="C1424" s="251">
        <f t="shared" si="598"/>
        <v>1844.6017969440004</v>
      </c>
      <c r="D1424" s="251">
        <f t="shared" si="598"/>
        <v>4151.9935005119996</v>
      </c>
      <c r="E1424" s="251">
        <f t="shared" si="598"/>
        <v>10052.334288</v>
      </c>
      <c r="F1424" s="251">
        <f t="shared" si="598"/>
        <v>12484.1371014</v>
      </c>
      <c r="G1424" s="251">
        <f t="shared" si="598"/>
        <v>15196.610736000002</v>
      </c>
      <c r="H1424" s="251">
        <f t="shared" si="598"/>
        <v>18183.520931399999</v>
      </c>
      <c r="I1424" s="251">
        <f t="shared" si="598"/>
        <v>21406.983328800001</v>
      </c>
    </row>
    <row r="1425" spans="2:9" x14ac:dyDescent="0.25">
      <c r="B1425" s="256" t="s">
        <v>342</v>
      </c>
      <c r="C1425" s="251">
        <f t="shared" si="598"/>
        <v>17.675914368000004</v>
      </c>
      <c r="D1425" s="251">
        <f t="shared" si="598"/>
        <v>36.379977312000008</v>
      </c>
      <c r="E1425" s="251">
        <f t="shared" si="598"/>
        <v>80.664628800000017</v>
      </c>
      <c r="F1425" s="251">
        <f t="shared" si="598"/>
        <v>91.818846000000022</v>
      </c>
      <c r="G1425" s="251">
        <f t="shared" si="598"/>
        <v>102.45076800000001</v>
      </c>
      <c r="H1425" s="251">
        <f t="shared" si="598"/>
        <v>112.48327860000002</v>
      </c>
      <c r="I1425" s="251">
        <f t="shared" si="598"/>
        <v>121.70128320000003</v>
      </c>
    </row>
    <row r="1426" spans="2:9" x14ac:dyDescent="0.25">
      <c r="B1426" s="256" t="s">
        <v>343</v>
      </c>
      <c r="C1426" s="251">
        <f t="shared" si="598"/>
        <v>9.4605660800000013</v>
      </c>
      <c r="D1426" s="251">
        <f t="shared" si="598"/>
        <v>19.259927680000004</v>
      </c>
      <c r="E1426" s="251">
        <f t="shared" si="598"/>
        <v>42.278208000000006</v>
      </c>
      <c r="F1426" s="251">
        <f t="shared" si="598"/>
        <v>47.640348000000003</v>
      </c>
      <c r="G1426" s="251">
        <f t="shared" si="598"/>
        <v>52.622360000000008</v>
      </c>
      <c r="H1426" s="251">
        <f t="shared" si="598"/>
        <v>57.159872000000007</v>
      </c>
      <c r="I1426" s="251">
        <f t="shared" si="598"/>
        <v>61.194672000000011</v>
      </c>
    </row>
    <row r="1427" spans="2:9" x14ac:dyDescent="0.25">
      <c r="B1427" s="256" t="s">
        <v>345</v>
      </c>
      <c r="C1427" s="251">
        <f t="shared" si="598"/>
        <v>30.090601551999999</v>
      </c>
      <c r="D1427" s="251">
        <f t="shared" si="598"/>
        <v>60.896128480000009</v>
      </c>
      <c r="E1427" s="251">
        <f t="shared" si="598"/>
        <v>133.29794720000001</v>
      </c>
      <c r="F1427" s="251">
        <f t="shared" si="598"/>
        <v>150.09152400000002</v>
      </c>
      <c r="G1427" s="251">
        <f t="shared" si="598"/>
        <v>165.80583799999999</v>
      </c>
      <c r="H1427" s="251">
        <f t="shared" si="598"/>
        <v>180.14402560000002</v>
      </c>
      <c r="I1427" s="251">
        <f t="shared" si="598"/>
        <v>193.00791840000002</v>
      </c>
    </row>
    <row r="1428" spans="2:9" x14ac:dyDescent="0.25">
      <c r="B1428" s="256" t="s">
        <v>397</v>
      </c>
      <c r="C1428" s="251">
        <f t="shared" si="598"/>
        <v>43.881942880000004</v>
      </c>
      <c r="D1428" s="251">
        <f t="shared" si="598"/>
        <v>92.591098528000018</v>
      </c>
      <c r="E1428" s="251">
        <f t="shared" si="598"/>
        <v>211.90586880000001</v>
      </c>
      <c r="F1428" s="251">
        <f t="shared" si="598"/>
        <v>250.831557</v>
      </c>
      <c r="G1428" s="251">
        <f t="shared" si="598"/>
        <v>293.15457800000001</v>
      </c>
      <c r="H1428" s="251">
        <f t="shared" si="598"/>
        <v>338.61806439999998</v>
      </c>
      <c r="I1428" s="251">
        <f t="shared" si="598"/>
        <v>385.68333600000005</v>
      </c>
    </row>
    <row r="1429" spans="2:9" x14ac:dyDescent="0.25">
      <c r="B1429" s="256" t="s">
        <v>224</v>
      </c>
      <c r="C1429" s="251">
        <f t="shared" si="598"/>
        <v>49.358563775999997</v>
      </c>
      <c r="D1429" s="251">
        <f t="shared" si="598"/>
        <v>108.81356083200001</v>
      </c>
      <c r="E1429" s="251">
        <f t="shared" si="598"/>
        <v>262.66256640000006</v>
      </c>
      <c r="F1429" s="251">
        <f t="shared" si="598"/>
        <v>327.59821440000002</v>
      </c>
      <c r="G1429" s="251">
        <f t="shared" si="598"/>
        <v>401.80859999999996</v>
      </c>
      <c r="H1429" s="251">
        <f t="shared" si="598"/>
        <v>485.52934319999997</v>
      </c>
      <c r="I1429" s="251">
        <f t="shared" si="598"/>
        <v>578.94661440000004</v>
      </c>
    </row>
    <row r="1430" spans="2:9" x14ac:dyDescent="0.25">
      <c r="B1430" s="256" t="s">
        <v>271</v>
      </c>
      <c r="C1430" s="251">
        <f t="shared" si="598"/>
        <v>21548.948140192002</v>
      </c>
      <c r="D1430" s="251">
        <f t="shared" si="598"/>
        <v>46112.377487744001</v>
      </c>
      <c r="E1430" s="251">
        <f t="shared" si="598"/>
        <v>105824.27064320003</v>
      </c>
      <c r="F1430" s="251">
        <f t="shared" si="598"/>
        <v>124353.75317760001</v>
      </c>
      <c r="G1430" s="251">
        <f t="shared" si="598"/>
        <v>142879.26955600001</v>
      </c>
      <c r="H1430" s="251">
        <f t="shared" si="598"/>
        <v>161518.13793280002</v>
      </c>
      <c r="I1430" s="251">
        <f t="shared" si="598"/>
        <v>179889.83541119998</v>
      </c>
    </row>
    <row r="1431" spans="2:9" x14ac:dyDescent="0.25">
      <c r="B1431" s="256" t="s">
        <v>246</v>
      </c>
      <c r="C1431" s="251">
        <f t="shared" si="598"/>
        <v>8453.9432812799987</v>
      </c>
      <c r="D1431" s="251">
        <f t="shared" si="598"/>
        <v>19248.901493247999</v>
      </c>
      <c r="E1431" s="251">
        <f t="shared" si="598"/>
        <v>47309.767187199992</v>
      </c>
      <c r="F1431" s="251">
        <f t="shared" si="598"/>
        <v>59833.108238399996</v>
      </c>
      <c r="G1431" s="251">
        <f t="shared" si="598"/>
        <v>74329.433583999999</v>
      </c>
      <c r="H1431" s="251">
        <f t="shared" si="598"/>
        <v>90816.257901599995</v>
      </c>
      <c r="I1431" s="251">
        <f t="shared" si="598"/>
        <v>109277.65968</v>
      </c>
    </row>
    <row r="1432" spans="2:9" x14ac:dyDescent="0.25">
      <c r="B1432" s="256" t="s">
        <v>444</v>
      </c>
      <c r="C1432" s="251">
        <f t="shared" ref="C1432:I1441" si="599">INDEX(row_medium_t,MATCH($B1432,countries_a,0),MATCH(C$1174,years_a,0))</f>
        <v>929.23677424000016</v>
      </c>
      <c r="D1432" s="251">
        <f t="shared" si="599"/>
        <v>1809.1004832960002</v>
      </c>
      <c r="E1432" s="251">
        <f t="shared" si="599"/>
        <v>3815.0006815999996</v>
      </c>
      <c r="F1432" s="251">
        <f t="shared" si="599"/>
        <v>4147.8453918000005</v>
      </c>
      <c r="G1432" s="251">
        <f t="shared" si="599"/>
        <v>4439.0741020000005</v>
      </c>
      <c r="H1432" s="251">
        <f t="shared" si="599"/>
        <v>4692.6903870000006</v>
      </c>
      <c r="I1432" s="251">
        <f t="shared" si="599"/>
        <v>4913.3444880000006</v>
      </c>
    </row>
    <row r="1433" spans="2:9" x14ac:dyDescent="0.25">
      <c r="B1433" s="256" t="s">
        <v>208</v>
      </c>
      <c r="C1433" s="251">
        <f t="shared" si="599"/>
        <v>16.827940800000004</v>
      </c>
      <c r="D1433" s="251">
        <f t="shared" si="599"/>
        <v>34.491973920000007</v>
      </c>
      <c r="E1433" s="251">
        <f t="shared" si="599"/>
        <v>76.288272000000006</v>
      </c>
      <c r="F1433" s="251">
        <f t="shared" si="599"/>
        <v>86.935842000000008</v>
      </c>
      <c r="G1433" s="251">
        <f t="shared" si="599"/>
        <v>97.397040000000018</v>
      </c>
      <c r="H1433" s="251">
        <f t="shared" si="599"/>
        <v>107.40067800000001</v>
      </c>
      <c r="I1433" s="251">
        <f t="shared" si="599"/>
        <v>116.69007600000003</v>
      </c>
    </row>
    <row r="1434" spans="2:9" x14ac:dyDescent="0.25">
      <c r="B1434" s="256" t="s">
        <v>247</v>
      </c>
      <c r="C1434" s="251">
        <f t="shared" si="599"/>
        <v>3058.8227601599997</v>
      </c>
      <c r="D1434" s="251">
        <f t="shared" si="599"/>
        <v>6753.2920954879992</v>
      </c>
      <c r="E1434" s="251">
        <f t="shared" si="599"/>
        <v>16086.277628799999</v>
      </c>
      <c r="F1434" s="251">
        <f t="shared" si="599"/>
        <v>19689.2197848</v>
      </c>
      <c r="G1434" s="251">
        <f t="shared" si="599"/>
        <v>23629.784111999994</v>
      </c>
      <c r="H1434" s="251">
        <f t="shared" si="599"/>
        <v>27877.2872532</v>
      </c>
      <c r="I1434" s="251">
        <f t="shared" si="599"/>
        <v>32372.543399999995</v>
      </c>
    </row>
    <row r="1435" spans="2:9" x14ac:dyDescent="0.25">
      <c r="B1435" s="256" t="s">
        <v>382</v>
      </c>
      <c r="C1435" s="251">
        <f t="shared" si="599"/>
        <v>120.57181660800001</v>
      </c>
      <c r="D1435" s="251">
        <f t="shared" si="599"/>
        <v>271.52680838399999</v>
      </c>
      <c r="E1435" s="251">
        <f t="shared" si="599"/>
        <v>659.86500959999989</v>
      </c>
      <c r="F1435" s="251">
        <f t="shared" si="599"/>
        <v>826.51240080000002</v>
      </c>
      <c r="G1435" s="251">
        <f t="shared" si="599"/>
        <v>1018.5419159999999</v>
      </c>
      <c r="H1435" s="251">
        <f t="shared" si="599"/>
        <v>1235.4386813999997</v>
      </c>
      <c r="I1435" s="251">
        <f t="shared" si="599"/>
        <v>1477.0369871999997</v>
      </c>
    </row>
    <row r="1436" spans="2:9" x14ac:dyDescent="0.25">
      <c r="B1436" s="256" t="s">
        <v>230</v>
      </c>
      <c r="C1436" s="251">
        <f t="shared" si="599"/>
        <v>32389.187313280006</v>
      </c>
      <c r="D1436" s="251">
        <f t="shared" si="599"/>
        <v>68594.596544767992</v>
      </c>
      <c r="E1436" s="251">
        <f t="shared" si="599"/>
        <v>156606.14009599999</v>
      </c>
      <c r="F1436" s="251">
        <f t="shared" si="599"/>
        <v>183829.24869119999</v>
      </c>
      <c r="G1436" s="251">
        <f t="shared" si="599"/>
        <v>211841.90820800001</v>
      </c>
      <c r="H1436" s="251">
        <f t="shared" si="599"/>
        <v>240353.09378080003</v>
      </c>
      <c r="I1436" s="251">
        <f t="shared" si="599"/>
        <v>268964.58469439996</v>
      </c>
    </row>
    <row r="1437" spans="2:9" x14ac:dyDescent="0.25">
      <c r="B1437" s="256" t="s">
        <v>294</v>
      </c>
      <c r="C1437" s="251">
        <f t="shared" si="599"/>
        <v>2332.5024959999996</v>
      </c>
      <c r="D1437" s="251">
        <f t="shared" si="599"/>
        <v>4744.8346196479997</v>
      </c>
      <c r="E1437" s="251">
        <f t="shared" si="599"/>
        <v>10430.101324799998</v>
      </c>
      <c r="F1437" s="251">
        <f t="shared" si="599"/>
        <v>11810.212099199996</v>
      </c>
      <c r="G1437" s="251">
        <f t="shared" si="599"/>
        <v>13134.255855999998</v>
      </c>
      <c r="H1437" s="251">
        <f t="shared" si="599"/>
        <v>14372.118147199995</v>
      </c>
      <c r="I1437" s="251">
        <f t="shared" si="599"/>
        <v>15496.640025599998</v>
      </c>
    </row>
    <row r="1438" spans="2:9" x14ac:dyDescent="0.25">
      <c r="B1438" s="256" t="s">
        <v>255</v>
      </c>
      <c r="C1438" s="251">
        <f t="shared" si="599"/>
        <v>11376.254349359999</v>
      </c>
      <c r="D1438" s="251">
        <f t="shared" si="599"/>
        <v>25608.532145759997</v>
      </c>
      <c r="E1438" s="251">
        <f t="shared" si="599"/>
        <v>62325.982967999997</v>
      </c>
      <c r="F1438" s="251">
        <f t="shared" si="599"/>
        <v>78009.249689999982</v>
      </c>
      <c r="G1438" s="251">
        <f t="shared" si="599"/>
        <v>95766.180569999997</v>
      </c>
      <c r="H1438" s="251">
        <f t="shared" si="599"/>
        <v>115563.44193899998</v>
      </c>
      <c r="I1438" s="251">
        <f t="shared" si="599"/>
        <v>137378.25313199998</v>
      </c>
    </row>
    <row r="1439" spans="2:9" x14ac:dyDescent="0.25">
      <c r="B1439" s="256" t="s">
        <v>371</v>
      </c>
      <c r="C1439" s="251">
        <f t="shared" si="599"/>
        <v>253.44466028800002</v>
      </c>
      <c r="D1439" s="251">
        <f t="shared" si="599"/>
        <v>528.10727616000008</v>
      </c>
      <c r="E1439" s="251">
        <f t="shared" si="599"/>
        <v>1187.8982816</v>
      </c>
      <c r="F1439" s="251">
        <f t="shared" si="599"/>
        <v>1373.5630944</v>
      </c>
      <c r="G1439" s="251">
        <f t="shared" si="599"/>
        <v>1558.5225679999999</v>
      </c>
      <c r="H1439" s="251">
        <f t="shared" si="599"/>
        <v>1740.2312356</v>
      </c>
      <c r="I1439" s="251">
        <f t="shared" si="599"/>
        <v>1916.6273184000001</v>
      </c>
    </row>
    <row r="1440" spans="2:9" x14ac:dyDescent="0.25">
      <c r="B1440" s="256" t="s">
        <v>456</v>
      </c>
      <c r="C1440" s="251">
        <f t="shared" si="599"/>
        <v>4745.5001417600006</v>
      </c>
      <c r="D1440" s="251">
        <f t="shared" si="599"/>
        <v>9800.5993017599994</v>
      </c>
      <c r="E1440" s="251">
        <f t="shared" si="599"/>
        <v>21897.311775999995</v>
      </c>
      <c r="F1440" s="251">
        <f t="shared" si="599"/>
        <v>25174.011006000001</v>
      </c>
      <c r="G1440" s="251">
        <f t="shared" si="599"/>
        <v>28463.034919999995</v>
      </c>
      <c r="H1440" s="251">
        <f t="shared" si="599"/>
        <v>31774.421051999994</v>
      </c>
      <c r="I1440" s="251">
        <f t="shared" si="599"/>
        <v>35108.152415999997</v>
      </c>
    </row>
    <row r="1441" spans="2:9" x14ac:dyDescent="0.25">
      <c r="B1441" s="256" t="s">
        <v>274</v>
      </c>
      <c r="C1441" s="251">
        <f t="shared" si="599"/>
        <v>10040.336928784</v>
      </c>
      <c r="D1441" s="251">
        <f t="shared" si="599"/>
        <v>26461.867044672003</v>
      </c>
      <c r="E1441" s="251">
        <f t="shared" si="599"/>
        <v>66542.031219199998</v>
      </c>
      <c r="F1441" s="251">
        <f t="shared" si="599"/>
        <v>80200.067907600023</v>
      </c>
      <c r="G1441" s="251">
        <f t="shared" si="599"/>
        <v>94017.920804000009</v>
      </c>
      <c r="H1441" s="251">
        <f t="shared" si="599"/>
        <v>108702.297704</v>
      </c>
      <c r="I1441" s="251">
        <f t="shared" si="599"/>
        <v>123956.68242</v>
      </c>
    </row>
    <row r="1442" spans="2:9" x14ac:dyDescent="0.25">
      <c r="B1442" s="256" t="s">
        <v>282</v>
      </c>
      <c r="C1442" s="251">
        <f t="shared" ref="C1442:I1451" si="600">INDEX(row_medium_t,MATCH($B1442,countries_a,0),MATCH(C$1174,years_a,0))</f>
        <v>2004.1256381760004</v>
      </c>
      <c r="D1442" s="251">
        <f t="shared" si="600"/>
        <v>4439.2326297280015</v>
      </c>
      <c r="E1442" s="251">
        <f t="shared" si="600"/>
        <v>10558.808664000002</v>
      </c>
      <c r="F1442" s="251">
        <f t="shared" si="600"/>
        <v>12994.141365000001</v>
      </c>
      <c r="G1442" s="251">
        <f t="shared" si="600"/>
        <v>15811.992676000005</v>
      </c>
      <c r="H1442" s="251">
        <f t="shared" si="600"/>
        <v>18924.395479000003</v>
      </c>
      <c r="I1442" s="251">
        <f t="shared" si="600"/>
        <v>22211.7803184</v>
      </c>
    </row>
    <row r="1443" spans="2:9" x14ac:dyDescent="0.25">
      <c r="B1443" s="256" t="s">
        <v>316</v>
      </c>
      <c r="C1443" s="251">
        <f t="shared" si="600"/>
        <v>26174.433350176005</v>
      </c>
      <c r="D1443" s="251">
        <f t="shared" si="600"/>
        <v>52745.573737088009</v>
      </c>
      <c r="E1443" s="251">
        <f t="shared" si="600"/>
        <v>114691.37330720002</v>
      </c>
      <c r="F1443" s="251">
        <f t="shared" si="600"/>
        <v>128208.95123040001</v>
      </c>
      <c r="G1443" s="251">
        <f t="shared" si="600"/>
        <v>140638.90521000003</v>
      </c>
      <c r="H1443" s="251">
        <f t="shared" si="600"/>
        <v>151707.2510096</v>
      </c>
      <c r="I1443" s="251">
        <f t="shared" si="600"/>
        <v>161264.07212640005</v>
      </c>
    </row>
    <row r="1444" spans="2:9" x14ac:dyDescent="0.25">
      <c r="B1444" s="256" t="s">
        <v>317</v>
      </c>
      <c r="C1444" s="251">
        <f t="shared" si="600"/>
        <v>404.16048444799998</v>
      </c>
      <c r="D1444" s="251">
        <f t="shared" si="600"/>
        <v>886.83730979200016</v>
      </c>
      <c r="E1444" s="251">
        <f t="shared" si="600"/>
        <v>2097.9058351999997</v>
      </c>
      <c r="F1444" s="251">
        <f t="shared" si="600"/>
        <v>2542.6195452000002</v>
      </c>
      <c r="G1444" s="251">
        <f t="shared" si="600"/>
        <v>3014.262146</v>
      </c>
      <c r="H1444" s="251">
        <f t="shared" si="600"/>
        <v>3511.4540230000002</v>
      </c>
      <c r="I1444" s="251">
        <f t="shared" si="600"/>
        <v>4036.9785624000006</v>
      </c>
    </row>
    <row r="1445" spans="2:9" x14ac:dyDescent="0.25">
      <c r="B1445" s="256" t="s">
        <v>248</v>
      </c>
      <c r="C1445" s="251">
        <f t="shared" si="600"/>
        <v>2964.3176851679991</v>
      </c>
      <c r="D1445" s="251">
        <f t="shared" si="600"/>
        <v>6665.9965655360002</v>
      </c>
      <c r="E1445" s="251">
        <f t="shared" si="600"/>
        <v>16224.843499199998</v>
      </c>
      <c r="F1445" s="251">
        <f t="shared" si="600"/>
        <v>20331.832714199994</v>
      </c>
      <c r="G1445" s="251">
        <f t="shared" si="600"/>
        <v>25005.354681999997</v>
      </c>
      <c r="H1445" s="251">
        <f t="shared" si="600"/>
        <v>30232.042717799995</v>
      </c>
      <c r="I1445" s="251">
        <f t="shared" si="600"/>
        <v>35998.287275999995</v>
      </c>
    </row>
    <row r="1446" spans="2:9" x14ac:dyDescent="0.25">
      <c r="B1446" s="256" t="s">
        <v>347</v>
      </c>
      <c r="C1446" s="251">
        <f t="shared" si="600"/>
        <v>443.94093705600005</v>
      </c>
      <c r="D1446" s="251">
        <f t="shared" si="600"/>
        <v>896.26018310400013</v>
      </c>
      <c r="E1446" s="251">
        <f t="shared" si="600"/>
        <v>1949.3792096000002</v>
      </c>
      <c r="F1446" s="251">
        <f t="shared" si="600"/>
        <v>2181.3804756000004</v>
      </c>
      <c r="G1446" s="251">
        <f t="shared" si="600"/>
        <v>2399.7114560000005</v>
      </c>
      <c r="H1446" s="251">
        <f t="shared" si="600"/>
        <v>2600.5598696000002</v>
      </c>
      <c r="I1446" s="251">
        <f t="shared" si="600"/>
        <v>2780.0141328000004</v>
      </c>
    </row>
    <row r="1447" spans="2:9" x14ac:dyDescent="0.25">
      <c r="B1447" s="256" t="s">
        <v>256</v>
      </c>
      <c r="C1447" s="251">
        <f t="shared" si="600"/>
        <v>6267.2713019839994</v>
      </c>
      <c r="D1447" s="251">
        <f t="shared" si="600"/>
        <v>13094.664606847999</v>
      </c>
      <c r="E1447" s="251">
        <f t="shared" si="600"/>
        <v>29409.689478399996</v>
      </c>
      <c r="F1447" s="251">
        <f t="shared" si="600"/>
        <v>33921.397362600001</v>
      </c>
      <c r="G1447" s="251">
        <f t="shared" si="600"/>
        <v>38483.864759999997</v>
      </c>
      <c r="H1447" s="251">
        <f t="shared" si="600"/>
        <v>43108.246451599996</v>
      </c>
      <c r="I1447" s="251">
        <f t="shared" si="600"/>
        <v>47714.161439999996</v>
      </c>
    </row>
    <row r="1448" spans="2:9" x14ac:dyDescent="0.25">
      <c r="B1448" s="256" t="s">
        <v>275</v>
      </c>
      <c r="C1448" s="251">
        <f t="shared" si="600"/>
        <v>38951.154703280001</v>
      </c>
      <c r="D1448" s="251">
        <f t="shared" si="600"/>
        <v>80087.87945696</v>
      </c>
      <c r="E1448" s="251">
        <f t="shared" si="600"/>
        <v>179028.83228</v>
      </c>
      <c r="F1448" s="251">
        <f t="shared" si="600"/>
        <v>207521.32493700003</v>
      </c>
      <c r="G1448" s="251">
        <f t="shared" si="600"/>
        <v>236270.27835000004</v>
      </c>
      <c r="H1448" s="251">
        <f t="shared" si="600"/>
        <v>264758.709325</v>
      </c>
      <c r="I1448" s="251">
        <f t="shared" si="600"/>
        <v>292584.36978000001</v>
      </c>
    </row>
    <row r="1449" spans="2:9" x14ac:dyDescent="0.25">
      <c r="B1449" s="256" t="s">
        <v>283</v>
      </c>
      <c r="C1449" s="251">
        <f t="shared" si="600"/>
        <v>670.28199843200014</v>
      </c>
      <c r="D1449" s="251">
        <f t="shared" si="600"/>
        <v>1430.896893568</v>
      </c>
      <c r="E1449" s="251">
        <f t="shared" si="600"/>
        <v>3277.2363519999999</v>
      </c>
      <c r="F1449" s="251">
        <f t="shared" si="600"/>
        <v>3859.0196615999998</v>
      </c>
      <c r="G1449" s="251">
        <f t="shared" si="600"/>
        <v>4474.7478920000003</v>
      </c>
      <c r="H1449" s="251">
        <f t="shared" si="600"/>
        <v>5116.6161552000003</v>
      </c>
      <c r="I1449" s="251">
        <f t="shared" si="600"/>
        <v>5761.6352447999998</v>
      </c>
    </row>
    <row r="1450" spans="2:9" x14ac:dyDescent="0.25">
      <c r="B1450" s="256" t="s">
        <v>211</v>
      </c>
      <c r="C1450" s="251">
        <f t="shared" si="600"/>
        <v>12540.352559999999</v>
      </c>
      <c r="D1450" s="251">
        <f t="shared" si="600"/>
        <v>28674.00180288</v>
      </c>
      <c r="E1450" s="251">
        <f t="shared" si="600"/>
        <v>70850.003023999991</v>
      </c>
      <c r="F1450" s="251">
        <f t="shared" si="600"/>
        <v>89698.017581999986</v>
      </c>
      <c r="G1450" s="251">
        <f t="shared" si="600"/>
        <v>110937.37336999997</v>
      </c>
      <c r="H1450" s="251">
        <f t="shared" si="600"/>
        <v>134418.86938699998</v>
      </c>
      <c r="I1450" s="251">
        <f t="shared" si="600"/>
        <v>159931.05898799998</v>
      </c>
    </row>
    <row r="1451" spans="2:9" x14ac:dyDescent="0.25">
      <c r="B1451" s="256" t="s">
        <v>414</v>
      </c>
      <c r="C1451" s="251">
        <f t="shared" si="600"/>
        <v>9318.4394976479998</v>
      </c>
      <c r="D1451" s="251">
        <f t="shared" si="600"/>
        <v>18042.335670816003</v>
      </c>
      <c r="E1451" s="251">
        <f t="shared" si="600"/>
        <v>37873.393291200002</v>
      </c>
      <c r="F1451" s="251">
        <f t="shared" si="600"/>
        <v>41088.906963000001</v>
      </c>
      <c r="G1451" s="251">
        <f t="shared" si="600"/>
        <v>44006.883420000006</v>
      </c>
      <c r="H1451" s="251">
        <f t="shared" si="600"/>
        <v>46629.210665399994</v>
      </c>
      <c r="I1451" s="251">
        <f t="shared" si="600"/>
        <v>48940.386321600003</v>
      </c>
    </row>
    <row r="1452" spans="2:9" x14ac:dyDescent="0.25">
      <c r="B1452" s="256" t="s">
        <v>276</v>
      </c>
      <c r="C1452" s="251">
        <f t="shared" ref="C1452:I1462" si="601">INDEX(row_medium_t,MATCH($B1452,countries_a,0),MATCH(C$1174,years_a,0))</f>
        <v>10565.953881599999</v>
      </c>
      <c r="D1452" s="251">
        <f t="shared" si="601"/>
        <v>22058.037593664001</v>
      </c>
      <c r="E1452" s="251">
        <f t="shared" si="601"/>
        <v>49518.565804800004</v>
      </c>
      <c r="F1452" s="251">
        <f t="shared" si="601"/>
        <v>55898.178283800007</v>
      </c>
      <c r="G1452" s="251">
        <f t="shared" si="601"/>
        <v>61824.111084000018</v>
      </c>
      <c r="H1452" s="251">
        <f t="shared" si="601"/>
        <v>67427.232026000012</v>
      </c>
      <c r="I1452" s="251">
        <f t="shared" si="601"/>
        <v>72635.038684800005</v>
      </c>
    </row>
    <row r="1453" spans="2:9" x14ac:dyDescent="0.25">
      <c r="B1453" s="256" t="s">
        <v>212</v>
      </c>
      <c r="C1453" s="251">
        <f t="shared" si="601"/>
        <v>17827.556401424001</v>
      </c>
      <c r="D1453" s="251">
        <f t="shared" si="601"/>
        <v>41146.523173567999</v>
      </c>
      <c r="E1453" s="251">
        <f t="shared" si="601"/>
        <v>102721.54936479998</v>
      </c>
      <c r="F1453" s="251">
        <f t="shared" si="601"/>
        <v>131988.6841212</v>
      </c>
      <c r="G1453" s="251">
        <f t="shared" si="601"/>
        <v>166395.353282</v>
      </c>
      <c r="H1453" s="251">
        <f t="shared" si="601"/>
        <v>206246.41709979999</v>
      </c>
      <c r="I1453" s="251">
        <f t="shared" si="601"/>
        <v>251838.555108</v>
      </c>
    </row>
    <row r="1454" spans="2:9" x14ac:dyDescent="0.25">
      <c r="B1454" s="256" t="s">
        <v>463</v>
      </c>
      <c r="C1454" s="251">
        <f t="shared" si="601"/>
        <v>234360.46616070403</v>
      </c>
      <c r="D1454" s="251">
        <f t="shared" si="601"/>
        <v>482027.62483865611</v>
      </c>
      <c r="E1454" s="251">
        <f t="shared" si="601"/>
        <v>1076337.5510784001</v>
      </c>
      <c r="F1454" s="251">
        <f t="shared" si="601"/>
        <v>1242218.6608104</v>
      </c>
      <c r="G1454" s="251">
        <f t="shared" si="601"/>
        <v>1410569.6332000005</v>
      </c>
      <c r="H1454" s="251">
        <f t="shared" si="601"/>
        <v>1580287.7615096003</v>
      </c>
      <c r="I1454" s="251">
        <f t="shared" si="601"/>
        <v>1752005.6223072005</v>
      </c>
    </row>
    <row r="1455" spans="2:9" x14ac:dyDescent="0.25">
      <c r="B1455" s="256" t="s">
        <v>372</v>
      </c>
      <c r="C1455" s="251">
        <f t="shared" si="601"/>
        <v>1178.6216761920002</v>
      </c>
      <c r="D1455" s="251">
        <f t="shared" si="601"/>
        <v>2392.7723937280002</v>
      </c>
      <c r="E1455" s="251">
        <f t="shared" si="601"/>
        <v>5265.683619200001</v>
      </c>
      <c r="F1455" s="251">
        <f t="shared" si="601"/>
        <v>5978.7604476000006</v>
      </c>
      <c r="G1455" s="251">
        <f t="shared" si="601"/>
        <v>6683.5208359999997</v>
      </c>
      <c r="H1455" s="251">
        <f t="shared" si="601"/>
        <v>7376.110271200002</v>
      </c>
      <c r="I1455" s="251">
        <f t="shared" si="601"/>
        <v>8052.6137568000013</v>
      </c>
    </row>
    <row r="1456" spans="2:9" x14ac:dyDescent="0.25">
      <c r="B1456" s="256" t="s">
        <v>284</v>
      </c>
      <c r="C1456" s="251">
        <f t="shared" si="601"/>
        <v>7045.1325127040009</v>
      </c>
      <c r="D1456" s="251">
        <f t="shared" si="601"/>
        <v>14994.762969472</v>
      </c>
      <c r="E1456" s="251">
        <f t="shared" si="601"/>
        <v>34245.365440000001</v>
      </c>
      <c r="F1456" s="251">
        <f t="shared" si="601"/>
        <v>40220.346909599997</v>
      </c>
      <c r="G1456" s="251">
        <f t="shared" si="601"/>
        <v>46455.987863999995</v>
      </c>
      <c r="H1456" s="251">
        <f t="shared" si="601"/>
        <v>52775.478870399995</v>
      </c>
      <c r="I1456" s="251">
        <f t="shared" si="601"/>
        <v>58951.448899200012</v>
      </c>
    </row>
    <row r="1457" spans="2:9" x14ac:dyDescent="0.25">
      <c r="B1457" s="256" t="s">
        <v>383</v>
      </c>
      <c r="C1457" s="251">
        <f t="shared" si="601"/>
        <v>43.403980799999999</v>
      </c>
      <c r="D1457" s="251">
        <f t="shared" si="601"/>
        <v>97.307443200000009</v>
      </c>
      <c r="E1457" s="251">
        <f t="shared" si="601"/>
        <v>235.54682880000004</v>
      </c>
      <c r="F1457" s="251">
        <f t="shared" si="601"/>
        <v>293.44066560000005</v>
      </c>
      <c r="G1457" s="251">
        <f t="shared" si="601"/>
        <v>359.05612800000006</v>
      </c>
      <c r="H1457" s="251">
        <f t="shared" si="601"/>
        <v>432.31879679999997</v>
      </c>
      <c r="I1457" s="251">
        <f t="shared" si="601"/>
        <v>513.10080000000005</v>
      </c>
    </row>
    <row r="1458" spans="2:9" x14ac:dyDescent="0.25">
      <c r="B1458" s="256" t="s">
        <v>373</v>
      </c>
      <c r="C1458" s="251">
        <f t="shared" si="601"/>
        <v>16355.899438512</v>
      </c>
      <c r="D1458" s="251">
        <f t="shared" si="601"/>
        <v>36214.807481183998</v>
      </c>
      <c r="E1458" s="251">
        <f t="shared" si="601"/>
        <v>84093.048667200012</v>
      </c>
      <c r="F1458" s="251">
        <f t="shared" si="601"/>
        <v>98143.447419000018</v>
      </c>
      <c r="G1458" s="251">
        <f t="shared" si="601"/>
        <v>111971.23183200002</v>
      </c>
      <c r="H1458" s="251">
        <f t="shared" si="601"/>
        <v>125559.3820866</v>
      </c>
      <c r="I1458" s="251">
        <f t="shared" si="601"/>
        <v>138881.13149520001</v>
      </c>
    </row>
    <row r="1459" spans="2:9" x14ac:dyDescent="0.25">
      <c r="B1459" s="256" t="s">
        <v>318</v>
      </c>
      <c r="C1459" s="251">
        <f t="shared" si="601"/>
        <v>14865.548395760003</v>
      </c>
      <c r="D1459" s="251">
        <f t="shared" si="601"/>
        <v>30882.071071520008</v>
      </c>
      <c r="E1459" s="251">
        <f t="shared" si="601"/>
        <v>69164.579272000003</v>
      </c>
      <c r="F1459" s="251">
        <f t="shared" si="601"/>
        <v>79403.195664000013</v>
      </c>
      <c r="G1459" s="251">
        <f t="shared" si="601"/>
        <v>89469.879050000018</v>
      </c>
      <c r="H1459" s="251">
        <f t="shared" si="601"/>
        <v>99426.650433000017</v>
      </c>
      <c r="I1459" s="251">
        <f t="shared" si="601"/>
        <v>109166.58995999998</v>
      </c>
    </row>
    <row r="1460" spans="2:9" x14ac:dyDescent="0.25">
      <c r="B1460" s="256" t="s">
        <v>277</v>
      </c>
      <c r="C1460" s="251">
        <f t="shared" si="601"/>
        <v>6519.7179970560001</v>
      </c>
      <c r="D1460" s="251">
        <f t="shared" si="601"/>
        <v>14488.408478016001</v>
      </c>
      <c r="E1460" s="251">
        <f t="shared" si="601"/>
        <v>34601.113008</v>
      </c>
      <c r="F1460" s="251">
        <f t="shared" si="601"/>
        <v>42343.182248400008</v>
      </c>
      <c r="G1460" s="251">
        <f t="shared" si="601"/>
        <v>50691.987324000002</v>
      </c>
      <c r="H1460" s="251">
        <f t="shared" si="601"/>
        <v>59489.116632000005</v>
      </c>
      <c r="I1460" s="251">
        <f t="shared" si="601"/>
        <v>68542.865107200007</v>
      </c>
    </row>
    <row r="1461" spans="2:9" x14ac:dyDescent="0.25">
      <c r="B1461" s="256" t="s">
        <v>213</v>
      </c>
      <c r="C1461" s="251">
        <f t="shared" si="601"/>
        <v>4613.9317410559997</v>
      </c>
      <c r="D1461" s="251">
        <f t="shared" si="601"/>
        <v>10639.772639936004</v>
      </c>
      <c r="E1461" s="251">
        <f t="shared" si="601"/>
        <v>26543.987782400003</v>
      </c>
      <c r="F1461" s="251">
        <f t="shared" si="601"/>
        <v>34031.406895200002</v>
      </c>
      <c r="G1461" s="251">
        <f t="shared" si="601"/>
        <v>42745.696268000014</v>
      </c>
      <c r="H1461" s="251">
        <f t="shared" si="601"/>
        <v>52737.628618400006</v>
      </c>
      <c r="I1461" s="251">
        <f t="shared" si="601"/>
        <v>64033.098940800017</v>
      </c>
    </row>
    <row r="1462" spans="2:9" x14ac:dyDescent="0.25">
      <c r="B1462" s="256" t="s">
        <v>214</v>
      </c>
      <c r="C1462" s="251">
        <f t="shared" si="601"/>
        <v>4331.8892517119993</v>
      </c>
      <c r="D1462" s="251">
        <f t="shared" si="601"/>
        <v>9390.9950323199992</v>
      </c>
      <c r="E1462" s="251">
        <f t="shared" si="601"/>
        <v>22298.210035199998</v>
      </c>
      <c r="F1462" s="251">
        <f t="shared" si="601"/>
        <v>27388.761206400002</v>
      </c>
      <c r="G1462" s="251">
        <f t="shared" si="601"/>
        <v>33047.95824</v>
      </c>
      <c r="H1462" s="251">
        <f t="shared" si="601"/>
        <v>39142.515931199996</v>
      </c>
      <c r="I1462" s="251">
        <f t="shared" si="601"/>
        <v>45520.208236799997</v>
      </c>
    </row>
    <row r="1463" spans="2:9" x14ac:dyDescent="0.25">
      <c r="B1463" s="259" t="s">
        <v>575</v>
      </c>
      <c r="C1463" s="274">
        <f t="shared" ref="C1463:I1463" si="602">SUM(C1322:C1462)</f>
        <v>1425542.0213735839</v>
      </c>
      <c r="D1463" s="274">
        <f t="shared" si="602"/>
        <v>3027280.50490112</v>
      </c>
      <c r="E1463" s="274">
        <f t="shared" si="602"/>
        <v>6948224.0715920022</v>
      </c>
      <c r="F1463" s="274">
        <f t="shared" si="602"/>
        <v>8213790.5791470017</v>
      </c>
      <c r="G1463" s="274">
        <f t="shared" si="602"/>
        <v>9551251.3226220012</v>
      </c>
      <c r="H1463" s="274">
        <f t="shared" si="602"/>
        <v>10954620.495605603</v>
      </c>
      <c r="I1463" s="274">
        <f t="shared" si="602"/>
        <v>12414040.809537603</v>
      </c>
    </row>
    <row r="1466" spans="2:9" ht="15.6" x14ac:dyDescent="0.3">
      <c r="B1466" s="1" t="s">
        <v>550</v>
      </c>
    </row>
    <row r="1467" spans="2:9" x14ac:dyDescent="0.25">
      <c r="C1467" s="309" t="s">
        <v>611</v>
      </c>
      <c r="D1467" s="309"/>
      <c r="E1467" s="309"/>
      <c r="F1467" s="309"/>
      <c r="G1467" s="309"/>
      <c r="H1467" s="309"/>
      <c r="I1467" s="309"/>
    </row>
    <row r="1468" spans="2:9" x14ac:dyDescent="0.25">
      <c r="C1468" s="282">
        <v>2020</v>
      </c>
      <c r="D1468" s="282">
        <v>2025</v>
      </c>
      <c r="E1468" s="282">
        <v>2030</v>
      </c>
      <c r="F1468" s="282">
        <v>2035</v>
      </c>
      <c r="G1468" s="282">
        <v>2040</v>
      </c>
      <c r="H1468" s="282">
        <v>2045</v>
      </c>
      <c r="I1468" s="282">
        <v>2050</v>
      </c>
    </row>
    <row r="1469" spans="2:9" x14ac:dyDescent="0.25">
      <c r="B1469" s="256" t="s">
        <v>286</v>
      </c>
      <c r="C1469" s="248">
        <f t="shared" ref="C1469:I1478" si="603">INDEX(row_high_t,MATCH($B1469,countries_a,0),MATCH(C$1174,years_a,0))</f>
        <v>9182.7285018080001</v>
      </c>
      <c r="D1469" s="248">
        <f t="shared" si="603"/>
        <v>20537.127794848002</v>
      </c>
      <c r="E1469" s="248">
        <f t="shared" si="603"/>
        <v>49324.771545600001</v>
      </c>
      <c r="F1469" s="248">
        <f t="shared" si="603"/>
        <v>67417.066030000002</v>
      </c>
      <c r="G1469" s="248">
        <f t="shared" si="603"/>
        <v>87553.433107199991</v>
      </c>
      <c r="H1469" s="248">
        <f t="shared" si="603"/>
        <v>93802.567747199981</v>
      </c>
      <c r="I1469" s="248">
        <f t="shared" si="603"/>
        <v>99508.290278400003</v>
      </c>
    </row>
    <row r="1470" spans="2:9" x14ac:dyDescent="0.25">
      <c r="B1470" s="256" t="s">
        <v>431</v>
      </c>
      <c r="C1470" s="248">
        <f t="shared" si="603"/>
        <v>998.66566720000014</v>
      </c>
      <c r="D1470" s="248">
        <f t="shared" si="603"/>
        <v>1971.421134464</v>
      </c>
      <c r="E1470" s="248">
        <f t="shared" si="603"/>
        <v>4204.9833536000006</v>
      </c>
      <c r="F1470" s="248">
        <f t="shared" si="603"/>
        <v>5131.9681959999989</v>
      </c>
      <c r="G1470" s="248">
        <f t="shared" si="603"/>
        <v>5962.1401320000004</v>
      </c>
      <c r="H1470" s="248">
        <f t="shared" si="603"/>
        <v>5734.1317847999999</v>
      </c>
      <c r="I1470" s="248">
        <f t="shared" si="603"/>
        <v>5486.1144863999998</v>
      </c>
    </row>
    <row r="1471" spans="2:9" x14ac:dyDescent="0.25">
      <c r="B1471" s="256" t="s">
        <v>251</v>
      </c>
      <c r="C1471" s="248">
        <f t="shared" si="603"/>
        <v>34953.140162784002</v>
      </c>
      <c r="D1471" s="248">
        <f t="shared" si="603"/>
        <v>75544.20809529601</v>
      </c>
      <c r="E1471" s="248">
        <f t="shared" si="603"/>
        <v>174530.18400960002</v>
      </c>
      <c r="F1471" s="248">
        <f t="shared" si="603"/>
        <v>229663.45357200009</v>
      </c>
      <c r="G1471" s="248">
        <f t="shared" si="603"/>
        <v>289237.74397920008</v>
      </c>
      <c r="H1471" s="248">
        <f t="shared" si="603"/>
        <v>303199.58590560011</v>
      </c>
      <c r="I1471" s="248">
        <f t="shared" si="603"/>
        <v>316704.15057600004</v>
      </c>
    </row>
    <row r="1472" spans="2:9" x14ac:dyDescent="0.25">
      <c r="B1472" s="256" t="s">
        <v>216</v>
      </c>
      <c r="C1472" s="248">
        <f t="shared" si="603"/>
        <v>13775.961964736</v>
      </c>
      <c r="D1472" s="248">
        <f t="shared" si="603"/>
        <v>32256.447415488001</v>
      </c>
      <c r="E1472" s="248">
        <f t="shared" si="603"/>
        <v>81706.770036800008</v>
      </c>
      <c r="F1472" s="248">
        <f t="shared" si="603"/>
        <v>118347.89978800001</v>
      </c>
      <c r="G1472" s="248">
        <f t="shared" si="603"/>
        <v>163420.52897760001</v>
      </c>
      <c r="H1472" s="248">
        <f t="shared" si="603"/>
        <v>186698.89614960001</v>
      </c>
      <c r="I1472" s="248">
        <f t="shared" si="603"/>
        <v>211636.28242800003</v>
      </c>
    </row>
    <row r="1473" spans="2:9" x14ac:dyDescent="0.25">
      <c r="B1473" s="256" t="s">
        <v>323</v>
      </c>
      <c r="C1473" s="248">
        <f t="shared" si="603"/>
        <v>18.991764608</v>
      </c>
      <c r="D1473" s="248">
        <f t="shared" si="603"/>
        <v>39.453951968000005</v>
      </c>
      <c r="E1473" s="248">
        <f t="shared" si="603"/>
        <v>88.417108800000008</v>
      </c>
      <c r="F1473" s="248">
        <f t="shared" si="603"/>
        <v>113.09209199999999</v>
      </c>
      <c r="G1473" s="248">
        <f t="shared" si="603"/>
        <v>137.9681784</v>
      </c>
      <c r="H1473" s="248">
        <f t="shared" si="603"/>
        <v>139.4770848</v>
      </c>
      <c r="I1473" s="248">
        <f t="shared" si="603"/>
        <v>140.26758479999998</v>
      </c>
    </row>
    <row r="1474" spans="2:9" x14ac:dyDescent="0.25">
      <c r="B1474" s="256" t="s">
        <v>360</v>
      </c>
      <c r="C1474" s="248">
        <f t="shared" si="603"/>
        <v>24499.003663728003</v>
      </c>
      <c r="D1474" s="248">
        <f t="shared" si="603"/>
        <v>51162.271568160002</v>
      </c>
      <c r="E1474" s="248">
        <f t="shared" si="603"/>
        <v>115615.56260159999</v>
      </c>
      <c r="F1474" s="248">
        <f t="shared" si="603"/>
        <v>149533.67193000001</v>
      </c>
      <c r="G1474" s="248">
        <f t="shared" si="603"/>
        <v>184879.62614880002</v>
      </c>
      <c r="H1474" s="248">
        <f t="shared" si="603"/>
        <v>189717.23625120003</v>
      </c>
      <c r="I1474" s="248">
        <f t="shared" si="603"/>
        <v>193966.6951296</v>
      </c>
    </row>
    <row r="1475" spans="2:9" x14ac:dyDescent="0.25">
      <c r="B1475" s="256" t="s">
        <v>259</v>
      </c>
      <c r="C1475" s="248">
        <f t="shared" si="603"/>
        <v>872.3760896</v>
      </c>
      <c r="D1475" s="248">
        <f t="shared" si="603"/>
        <v>1753.0201087999999</v>
      </c>
      <c r="E1475" s="248">
        <f t="shared" si="603"/>
        <v>3797.7728000000002</v>
      </c>
      <c r="F1475" s="248">
        <f t="shared" si="603"/>
        <v>4704.6608000000006</v>
      </c>
      <c r="G1475" s="248">
        <f t="shared" si="603"/>
        <v>5577.8822399999999</v>
      </c>
      <c r="H1475" s="248">
        <f t="shared" si="603"/>
        <v>5499.9321600000003</v>
      </c>
      <c r="I1475" s="248">
        <f t="shared" si="603"/>
        <v>5406.9388799999997</v>
      </c>
    </row>
    <row r="1476" spans="2:9" x14ac:dyDescent="0.25">
      <c r="B1476" s="256" t="s">
        <v>375</v>
      </c>
      <c r="C1476" s="248">
        <f t="shared" si="603"/>
        <v>14047.782443376003</v>
      </c>
      <c r="D1476" s="248">
        <f t="shared" si="603"/>
        <v>29615.896817376004</v>
      </c>
      <c r="E1476" s="248">
        <f t="shared" si="603"/>
        <v>67490.700096</v>
      </c>
      <c r="F1476" s="248">
        <f t="shared" si="603"/>
        <v>88054.279517999996</v>
      </c>
      <c r="G1476" s="248">
        <f t="shared" si="603"/>
        <v>109840.842072</v>
      </c>
      <c r="H1476" s="248">
        <f t="shared" si="603"/>
        <v>113899.4629632</v>
      </c>
      <c r="I1476" s="248">
        <f t="shared" si="603"/>
        <v>117894.52003680002</v>
      </c>
    </row>
    <row r="1477" spans="2:9" x14ac:dyDescent="0.25">
      <c r="B1477" s="256" t="s">
        <v>260</v>
      </c>
      <c r="C1477" s="248">
        <f t="shared" si="603"/>
        <v>578.33854199999996</v>
      </c>
      <c r="D1477" s="248">
        <f t="shared" si="603"/>
        <v>1197.3482011200001</v>
      </c>
      <c r="E1477" s="248">
        <f t="shared" si="603"/>
        <v>2663.4545280000002</v>
      </c>
      <c r="F1477" s="248">
        <f t="shared" si="603"/>
        <v>3387.0534900000002</v>
      </c>
      <c r="G1477" s="248">
        <f t="shared" si="603"/>
        <v>4112.4834360000004</v>
      </c>
      <c r="H1477" s="248">
        <f t="shared" si="603"/>
        <v>4129.6917840000006</v>
      </c>
      <c r="I1477" s="248">
        <f t="shared" si="603"/>
        <v>4116.1781400000009</v>
      </c>
    </row>
    <row r="1478" spans="2:9" x14ac:dyDescent="0.25">
      <c r="B1478" s="256" t="s">
        <v>325</v>
      </c>
      <c r="C1478" s="248">
        <f t="shared" si="603"/>
        <v>54.847085056000004</v>
      </c>
      <c r="D1478" s="248">
        <f t="shared" si="603"/>
        <v>114.627294752</v>
      </c>
      <c r="E1478" s="248">
        <f t="shared" si="603"/>
        <v>258.81758400000001</v>
      </c>
      <c r="F1478" s="248">
        <f t="shared" si="603"/>
        <v>333.59428400000002</v>
      </c>
      <c r="G1478" s="248">
        <f t="shared" si="603"/>
        <v>409.73841599999992</v>
      </c>
      <c r="H1478" s="248">
        <f t="shared" si="603"/>
        <v>416.71868640000002</v>
      </c>
      <c r="I1478" s="248">
        <f t="shared" si="603"/>
        <v>421.44405840000002</v>
      </c>
    </row>
    <row r="1479" spans="2:9" x14ac:dyDescent="0.25">
      <c r="B1479" s="256" t="s">
        <v>287</v>
      </c>
      <c r="C1479" s="248">
        <f t="shared" ref="C1479:I1488" si="604">INDEX(row_high_t,MATCH($B1479,countries_a,0),MATCH(C$1174,years_a,0))</f>
        <v>43272.464762016003</v>
      </c>
      <c r="D1479" s="248">
        <f t="shared" si="604"/>
        <v>90596.402983295993</v>
      </c>
      <c r="E1479" s="248">
        <f t="shared" si="604"/>
        <v>204482.59708800001</v>
      </c>
      <c r="F1479" s="248">
        <f t="shared" si="604"/>
        <v>263286.26049600006</v>
      </c>
      <c r="G1479" s="248">
        <f t="shared" si="604"/>
        <v>322870.90510079998</v>
      </c>
      <c r="H1479" s="248">
        <f t="shared" si="604"/>
        <v>327541.4058672</v>
      </c>
      <c r="I1479" s="248">
        <f t="shared" si="604"/>
        <v>329984.14609440003</v>
      </c>
    </row>
    <row r="1480" spans="2:9" x14ac:dyDescent="0.25">
      <c r="B1480" s="256" t="s">
        <v>326</v>
      </c>
      <c r="C1480" s="248">
        <f t="shared" si="604"/>
        <v>81.112188975999985</v>
      </c>
      <c r="D1480" s="248">
        <f t="shared" si="604"/>
        <v>163.03163011199996</v>
      </c>
      <c r="E1480" s="248">
        <f t="shared" si="604"/>
        <v>355.20935839999999</v>
      </c>
      <c r="F1480" s="248">
        <f t="shared" si="604"/>
        <v>443.20328000000006</v>
      </c>
      <c r="G1480" s="248">
        <f t="shared" si="604"/>
        <v>527.64691199999993</v>
      </c>
      <c r="H1480" s="248">
        <f t="shared" si="604"/>
        <v>520.06649759999993</v>
      </c>
      <c r="I1480" s="248">
        <f t="shared" si="604"/>
        <v>509.93657519999999</v>
      </c>
    </row>
    <row r="1481" spans="2:9" x14ac:dyDescent="0.25">
      <c r="B1481" s="256" t="s">
        <v>405</v>
      </c>
      <c r="C1481" s="248">
        <f t="shared" si="604"/>
        <v>5275.1401441759999</v>
      </c>
      <c r="D1481" s="248">
        <f t="shared" si="604"/>
        <v>10478.957501792003</v>
      </c>
      <c r="E1481" s="248">
        <f t="shared" si="604"/>
        <v>22487.466734400001</v>
      </c>
      <c r="F1481" s="248">
        <f t="shared" si="604"/>
        <v>27626.387365999999</v>
      </c>
      <c r="G1481" s="248">
        <f t="shared" si="604"/>
        <v>32540.815055999999</v>
      </c>
      <c r="H1481" s="248">
        <f t="shared" si="604"/>
        <v>31969.988587200001</v>
      </c>
      <c r="I1481" s="248">
        <f t="shared" si="604"/>
        <v>31435.453612800004</v>
      </c>
    </row>
    <row r="1482" spans="2:9" x14ac:dyDescent="0.25">
      <c r="B1482" s="256" t="s">
        <v>351</v>
      </c>
      <c r="C1482" s="248">
        <f t="shared" si="604"/>
        <v>97.891109232000005</v>
      </c>
      <c r="D1482" s="248">
        <f t="shared" si="604"/>
        <v>213.5592504</v>
      </c>
      <c r="E1482" s="248">
        <f t="shared" si="604"/>
        <v>500.56185599999998</v>
      </c>
      <c r="F1482" s="248">
        <f t="shared" si="604"/>
        <v>667.07060399999989</v>
      </c>
      <c r="G1482" s="248">
        <f t="shared" si="604"/>
        <v>844.79607359999989</v>
      </c>
      <c r="H1482" s="248">
        <f t="shared" si="604"/>
        <v>883.6387487999998</v>
      </c>
      <c r="I1482" s="248">
        <f t="shared" si="604"/>
        <v>916.87466880000011</v>
      </c>
    </row>
    <row r="1483" spans="2:9" x14ac:dyDescent="0.25">
      <c r="B1483" s="256" t="s">
        <v>232</v>
      </c>
      <c r="C1483" s="248">
        <f t="shared" si="604"/>
        <v>3841.2110399040007</v>
      </c>
      <c r="D1483" s="248">
        <f t="shared" si="604"/>
        <v>8758.9873022400006</v>
      </c>
      <c r="E1483" s="248">
        <f t="shared" si="604"/>
        <v>21590.174255999998</v>
      </c>
      <c r="F1483" s="248">
        <f t="shared" si="604"/>
        <v>30415.178010000003</v>
      </c>
      <c r="G1483" s="248">
        <f t="shared" si="604"/>
        <v>40863.07859759999</v>
      </c>
      <c r="H1483" s="248">
        <f t="shared" si="604"/>
        <v>45432.312609599998</v>
      </c>
      <c r="I1483" s="248">
        <f t="shared" si="604"/>
        <v>50173.192137599995</v>
      </c>
    </row>
    <row r="1484" spans="2:9" x14ac:dyDescent="0.25">
      <c r="B1484" s="256" t="s">
        <v>361</v>
      </c>
      <c r="C1484" s="248">
        <f t="shared" si="604"/>
        <v>1078.2143426719999</v>
      </c>
      <c r="D1484" s="248">
        <f t="shared" si="604"/>
        <v>2303.3773060160001</v>
      </c>
      <c r="E1484" s="248">
        <f t="shared" si="604"/>
        <v>5317.3374111999992</v>
      </c>
      <c r="F1484" s="248">
        <f t="shared" si="604"/>
        <v>7013.1950159999997</v>
      </c>
      <c r="G1484" s="248">
        <f t="shared" si="604"/>
        <v>8827.0298495999996</v>
      </c>
      <c r="H1484" s="248">
        <f t="shared" si="604"/>
        <v>9202.9798583999982</v>
      </c>
      <c r="I1484" s="248">
        <f t="shared" si="604"/>
        <v>9541.7515463999989</v>
      </c>
    </row>
    <row r="1485" spans="2:9" x14ac:dyDescent="0.25">
      <c r="B1485" s="256" t="s">
        <v>433</v>
      </c>
      <c r="C1485" s="248">
        <f t="shared" si="604"/>
        <v>857.21134319999999</v>
      </c>
      <c r="D1485" s="248">
        <f t="shared" si="604"/>
        <v>1678.4433852800003</v>
      </c>
      <c r="E1485" s="248">
        <f t="shared" si="604"/>
        <v>3551.8653119999999</v>
      </c>
      <c r="F1485" s="248">
        <f t="shared" si="604"/>
        <v>4302.3514999999989</v>
      </c>
      <c r="G1485" s="248">
        <f t="shared" si="604"/>
        <v>4980.9249119999995</v>
      </c>
      <c r="H1485" s="248">
        <f t="shared" si="604"/>
        <v>4784.2066319999994</v>
      </c>
      <c r="I1485" s="248">
        <f t="shared" si="604"/>
        <v>4575.3030479999998</v>
      </c>
    </row>
    <row r="1486" spans="2:9" x14ac:dyDescent="0.25">
      <c r="B1486" s="256" t="s">
        <v>226</v>
      </c>
      <c r="C1486" s="248">
        <f t="shared" si="604"/>
        <v>906.07170600000018</v>
      </c>
      <c r="D1486" s="248">
        <f t="shared" si="604"/>
        <v>1978.7107257600005</v>
      </c>
      <c r="E1486" s="248">
        <f t="shared" si="604"/>
        <v>4647.5810688000001</v>
      </c>
      <c r="F1486" s="248">
        <f t="shared" si="604"/>
        <v>6229.0636800000002</v>
      </c>
      <c r="G1486" s="248">
        <f t="shared" si="604"/>
        <v>7960.020199200002</v>
      </c>
      <c r="H1486" s="248">
        <f t="shared" si="604"/>
        <v>8412.6584015999997</v>
      </c>
      <c r="I1486" s="248">
        <f t="shared" si="604"/>
        <v>8819.4581064000013</v>
      </c>
    </row>
    <row r="1487" spans="2:9" x14ac:dyDescent="0.25">
      <c r="B1487" s="256" t="s">
        <v>362</v>
      </c>
      <c r="C1487" s="248">
        <f t="shared" si="604"/>
        <v>135871.37518334403</v>
      </c>
      <c r="D1487" s="248">
        <f t="shared" si="604"/>
        <v>280003.33745625598</v>
      </c>
      <c r="E1487" s="248">
        <f t="shared" si="604"/>
        <v>622129.8007872001</v>
      </c>
      <c r="F1487" s="248">
        <f t="shared" si="604"/>
        <v>789235.78123800003</v>
      </c>
      <c r="G1487" s="248">
        <f t="shared" si="604"/>
        <v>954900.68395680003</v>
      </c>
      <c r="H1487" s="248">
        <f t="shared" si="604"/>
        <v>957175.36049520015</v>
      </c>
      <c r="I1487" s="248">
        <f t="shared" si="604"/>
        <v>954573.49151999992</v>
      </c>
    </row>
    <row r="1488" spans="2:9" x14ac:dyDescent="0.25">
      <c r="B1488" s="256" t="s">
        <v>233</v>
      </c>
      <c r="C1488" s="248">
        <f t="shared" si="604"/>
        <v>3046.1928963839996</v>
      </c>
      <c r="D1488" s="248">
        <f t="shared" si="604"/>
        <v>6993.5301469440001</v>
      </c>
      <c r="E1488" s="248">
        <f t="shared" si="604"/>
        <v>17363.197209599999</v>
      </c>
      <c r="F1488" s="248">
        <f t="shared" si="604"/>
        <v>24636.069215999996</v>
      </c>
      <c r="G1488" s="248">
        <f t="shared" si="604"/>
        <v>33312.47325119999</v>
      </c>
      <c r="H1488" s="248">
        <f t="shared" si="604"/>
        <v>37232.508297599998</v>
      </c>
      <c r="I1488" s="248">
        <f t="shared" si="604"/>
        <v>41277.938169599991</v>
      </c>
    </row>
    <row r="1489" spans="2:9" x14ac:dyDescent="0.25">
      <c r="B1489" s="256" t="s">
        <v>194</v>
      </c>
      <c r="C1489" s="248">
        <f t="shared" ref="C1489:I1498" si="605">INDEX(row_high_t,MATCH($B1489,countries_a,0),MATCH(C$1174,years_a,0))</f>
        <v>743.88725936000003</v>
      </c>
      <c r="D1489" s="248">
        <f t="shared" si="605"/>
        <v>1722.142296</v>
      </c>
      <c r="E1489" s="248">
        <f t="shared" si="605"/>
        <v>4290.208944</v>
      </c>
      <c r="F1489" s="248">
        <f t="shared" si="605"/>
        <v>6096.9041399999987</v>
      </c>
      <c r="G1489" s="248">
        <f t="shared" si="605"/>
        <v>8263.2015599999995</v>
      </c>
      <c r="H1489" s="248">
        <f t="shared" si="605"/>
        <v>9272.8975199999986</v>
      </c>
      <c r="I1489" s="248">
        <f t="shared" si="605"/>
        <v>10332.506159999999</v>
      </c>
    </row>
    <row r="1490" spans="2:9" x14ac:dyDescent="0.25">
      <c r="B1490" s="256" t="s">
        <v>234</v>
      </c>
      <c r="C1490" s="248">
        <f t="shared" si="605"/>
        <v>101.89258483200003</v>
      </c>
      <c r="D1490" s="248">
        <f t="shared" si="605"/>
        <v>214.16780832000003</v>
      </c>
      <c r="E1490" s="248">
        <f t="shared" si="605"/>
        <v>486.09740160000007</v>
      </c>
      <c r="F1490" s="248">
        <f t="shared" si="605"/>
        <v>630.3574440000001</v>
      </c>
      <c r="G1490" s="248">
        <f t="shared" si="605"/>
        <v>779.72816160000025</v>
      </c>
      <c r="H1490" s="248">
        <f t="shared" si="605"/>
        <v>798.41272320000007</v>
      </c>
      <c r="I1490" s="248">
        <f t="shared" si="605"/>
        <v>812.01768479999998</v>
      </c>
    </row>
    <row r="1491" spans="2:9" x14ac:dyDescent="0.25">
      <c r="B1491" s="256" t="s">
        <v>309</v>
      </c>
      <c r="C1491" s="248">
        <f t="shared" si="605"/>
        <v>2590.2367390880004</v>
      </c>
      <c r="D1491" s="248">
        <f t="shared" si="605"/>
        <v>5517.1602190720023</v>
      </c>
      <c r="E1491" s="248">
        <f t="shared" si="605"/>
        <v>12650.908544000004</v>
      </c>
      <c r="F1491" s="248">
        <f t="shared" si="605"/>
        <v>16575.217102000002</v>
      </c>
      <c r="G1491" s="248">
        <f t="shared" si="605"/>
        <v>20740.015005600006</v>
      </c>
      <c r="H1491" s="248">
        <f t="shared" si="605"/>
        <v>21482.138649600005</v>
      </c>
      <c r="I1491" s="248">
        <f t="shared" si="605"/>
        <v>22088.270536800006</v>
      </c>
    </row>
    <row r="1492" spans="2:9" x14ac:dyDescent="0.25">
      <c r="B1492" s="256" t="s">
        <v>217</v>
      </c>
      <c r="C1492" s="248">
        <f t="shared" si="605"/>
        <v>7463.4227553279998</v>
      </c>
      <c r="D1492" s="248">
        <f t="shared" si="605"/>
        <v>16886.932103808002</v>
      </c>
      <c r="E1492" s="248">
        <f t="shared" si="605"/>
        <v>41275.696531199996</v>
      </c>
      <c r="F1492" s="248">
        <f t="shared" si="605"/>
        <v>57639.973887999993</v>
      </c>
      <c r="G1492" s="248">
        <f t="shared" si="605"/>
        <v>76779.200092799991</v>
      </c>
      <c r="H1492" s="248">
        <f t="shared" si="605"/>
        <v>84661.219401600014</v>
      </c>
      <c r="I1492" s="248">
        <f t="shared" si="605"/>
        <v>92730.718809600003</v>
      </c>
    </row>
    <row r="1493" spans="2:9" x14ac:dyDescent="0.25">
      <c r="B1493" s="256" t="s">
        <v>460</v>
      </c>
      <c r="C1493" s="248">
        <f t="shared" si="605"/>
        <v>22597.588113551999</v>
      </c>
      <c r="D1493" s="248">
        <f t="shared" si="605"/>
        <v>47092.938235007998</v>
      </c>
      <c r="E1493" s="248">
        <f t="shared" si="605"/>
        <v>106298.37374560001</v>
      </c>
      <c r="F1493" s="248">
        <f t="shared" si="605"/>
        <v>137444.755832</v>
      </c>
      <c r="G1493" s="248">
        <f t="shared" si="605"/>
        <v>169805.1988104</v>
      </c>
      <c r="H1493" s="248">
        <f t="shared" si="605"/>
        <v>174198.44633760001</v>
      </c>
      <c r="I1493" s="248">
        <f t="shared" si="605"/>
        <v>178330.0800744</v>
      </c>
    </row>
    <row r="1494" spans="2:9" x14ac:dyDescent="0.25">
      <c r="B1494" s="256" t="s">
        <v>218</v>
      </c>
      <c r="C1494" s="248">
        <f t="shared" si="605"/>
        <v>1343.6789829120003</v>
      </c>
      <c r="D1494" s="248">
        <f t="shared" si="605"/>
        <v>2970.2960582400001</v>
      </c>
      <c r="E1494" s="248">
        <f t="shared" si="605"/>
        <v>7187.6935872000004</v>
      </c>
      <c r="F1494" s="248">
        <f t="shared" si="605"/>
        <v>9945.0545039999997</v>
      </c>
      <c r="G1494" s="248">
        <f t="shared" si="605"/>
        <v>13073.053190400002</v>
      </c>
      <c r="H1494" s="248">
        <f t="shared" si="605"/>
        <v>14176.462406399998</v>
      </c>
      <c r="I1494" s="248">
        <f t="shared" si="605"/>
        <v>15242.6909376</v>
      </c>
    </row>
    <row r="1495" spans="2:9" x14ac:dyDescent="0.25">
      <c r="B1495" s="256" t="s">
        <v>219</v>
      </c>
      <c r="C1495" s="248">
        <f t="shared" si="605"/>
        <v>2877.2848693120004</v>
      </c>
      <c r="D1495" s="248">
        <f t="shared" si="605"/>
        <v>6642.555187072001</v>
      </c>
      <c r="E1495" s="248">
        <f t="shared" si="605"/>
        <v>16519.390361600003</v>
      </c>
      <c r="F1495" s="248">
        <f t="shared" si="605"/>
        <v>23416.268792000006</v>
      </c>
      <c r="G1495" s="248">
        <f t="shared" si="605"/>
        <v>31579.210118400009</v>
      </c>
      <c r="H1495" s="248">
        <f t="shared" si="605"/>
        <v>35188.768003200006</v>
      </c>
      <c r="I1495" s="248">
        <f t="shared" si="605"/>
        <v>38877.368544000004</v>
      </c>
    </row>
    <row r="1496" spans="2:9" x14ac:dyDescent="0.25">
      <c r="B1496" s="256" t="s">
        <v>363</v>
      </c>
      <c r="C1496" s="248">
        <f t="shared" si="605"/>
        <v>3735.4601682720008</v>
      </c>
      <c r="D1496" s="248">
        <f t="shared" si="605"/>
        <v>7519.6887019200012</v>
      </c>
      <c r="E1496" s="248">
        <f t="shared" si="605"/>
        <v>16531.600060800003</v>
      </c>
      <c r="F1496" s="248">
        <f t="shared" si="605"/>
        <v>21111.950412000002</v>
      </c>
      <c r="G1496" s="248">
        <f t="shared" si="605"/>
        <v>25687.623290400006</v>
      </c>
      <c r="H1496" s="248">
        <f t="shared" si="605"/>
        <v>25866.094089600003</v>
      </c>
      <c r="I1496" s="248">
        <f t="shared" si="605"/>
        <v>25894.9197432</v>
      </c>
    </row>
    <row r="1497" spans="2:9" x14ac:dyDescent="0.25">
      <c r="B1497" s="256" t="s">
        <v>364</v>
      </c>
      <c r="C1497" s="248">
        <f t="shared" si="605"/>
        <v>23949.148778048006</v>
      </c>
      <c r="D1497" s="248">
        <f t="shared" si="605"/>
        <v>48956.524475200007</v>
      </c>
      <c r="E1497" s="248">
        <f t="shared" si="605"/>
        <v>109312.0719888</v>
      </c>
      <c r="F1497" s="248">
        <f t="shared" si="605"/>
        <v>139536.733374</v>
      </c>
      <c r="G1497" s="248">
        <f t="shared" si="605"/>
        <v>169859.4592704</v>
      </c>
      <c r="H1497" s="248">
        <f t="shared" si="605"/>
        <v>171275.14037280003</v>
      </c>
      <c r="I1497" s="248">
        <f t="shared" si="605"/>
        <v>171768.1334808</v>
      </c>
    </row>
    <row r="1498" spans="2:9" x14ac:dyDescent="0.25">
      <c r="B1498" s="256" t="s">
        <v>195</v>
      </c>
      <c r="C1498" s="248">
        <f t="shared" si="605"/>
        <v>376.65289991999998</v>
      </c>
      <c r="D1498" s="248">
        <f t="shared" si="605"/>
        <v>835.95421254399992</v>
      </c>
      <c r="E1498" s="248">
        <f t="shared" si="605"/>
        <v>2002.0506352</v>
      </c>
      <c r="F1498" s="248">
        <f t="shared" si="605"/>
        <v>2739.5969700000001</v>
      </c>
      <c r="G1498" s="248">
        <f t="shared" si="605"/>
        <v>3577.1374583999996</v>
      </c>
      <c r="H1498" s="248">
        <f t="shared" si="605"/>
        <v>3868.8178319999988</v>
      </c>
      <c r="I1498" s="248">
        <f t="shared" si="605"/>
        <v>4157.3655024</v>
      </c>
    </row>
    <row r="1499" spans="2:9" x14ac:dyDescent="0.25">
      <c r="B1499" s="256" t="s">
        <v>220</v>
      </c>
      <c r="C1499" s="248">
        <f t="shared" ref="C1499:I1508" si="606">INDEX(row_high_t,MATCH($B1499,countries_a,0),MATCH(C$1174,years_a,0))</f>
        <v>1638.740889792</v>
      </c>
      <c r="D1499" s="248">
        <f t="shared" si="606"/>
        <v>3703.125007392</v>
      </c>
      <c r="E1499" s="248">
        <f t="shared" si="606"/>
        <v>9064.0109520000005</v>
      </c>
      <c r="F1499" s="248">
        <f t="shared" si="606"/>
        <v>12704.131325999999</v>
      </c>
      <c r="G1499" s="248">
        <f t="shared" si="606"/>
        <v>16998.629277600001</v>
      </c>
      <c r="H1499" s="248">
        <f t="shared" si="606"/>
        <v>18833.6097648</v>
      </c>
      <c r="I1499" s="248">
        <f t="shared" si="606"/>
        <v>20727.616168800003</v>
      </c>
    </row>
    <row r="1500" spans="2:9" x14ac:dyDescent="0.25">
      <c r="B1500" s="256" t="s">
        <v>352</v>
      </c>
      <c r="C1500" s="248">
        <f t="shared" si="606"/>
        <v>3181.2538165440001</v>
      </c>
      <c r="D1500" s="248">
        <f t="shared" si="606"/>
        <v>6622.2942221120002</v>
      </c>
      <c r="E1500" s="248">
        <f t="shared" si="606"/>
        <v>14846.8276384</v>
      </c>
      <c r="F1500" s="248">
        <f t="shared" si="606"/>
        <v>18999.727395999995</v>
      </c>
      <c r="G1500" s="248">
        <f t="shared" si="606"/>
        <v>23182.320580799998</v>
      </c>
      <c r="H1500" s="248">
        <f t="shared" si="606"/>
        <v>23416.437343199999</v>
      </c>
      <c r="I1500" s="248">
        <f t="shared" si="606"/>
        <v>23510.995540799995</v>
      </c>
    </row>
    <row r="1501" spans="2:9" x14ac:dyDescent="0.25">
      <c r="B1501" s="256" t="s">
        <v>235</v>
      </c>
      <c r="C1501" s="248">
        <f t="shared" si="606"/>
        <v>8513.2189604000032</v>
      </c>
      <c r="D1501" s="248">
        <f t="shared" si="606"/>
        <v>19291.976866240002</v>
      </c>
      <c r="E1501" s="248">
        <f t="shared" si="606"/>
        <v>47305.52593280001</v>
      </c>
      <c r="F1501" s="248">
        <f t="shared" si="606"/>
        <v>66271.046986000016</v>
      </c>
      <c r="G1501" s="248">
        <f t="shared" si="606"/>
        <v>88576.30050480002</v>
      </c>
      <c r="H1501" s="248">
        <f t="shared" si="606"/>
        <v>98059.554782400024</v>
      </c>
      <c r="I1501" s="248">
        <f t="shared" si="606"/>
        <v>107899.77261600003</v>
      </c>
    </row>
    <row r="1502" spans="2:9" x14ac:dyDescent="0.25">
      <c r="B1502" s="256" t="s">
        <v>330</v>
      </c>
      <c r="C1502" s="248">
        <f t="shared" si="606"/>
        <v>3705.5250776320004</v>
      </c>
      <c r="D1502" s="248">
        <f t="shared" si="606"/>
        <v>7365.5249915520017</v>
      </c>
      <c r="E1502" s="248">
        <f t="shared" si="606"/>
        <v>15848.847347200001</v>
      </c>
      <c r="F1502" s="248">
        <f t="shared" si="606"/>
        <v>19524.209110000003</v>
      </c>
      <c r="G1502" s="248">
        <f t="shared" si="606"/>
        <v>22967.670600000001</v>
      </c>
      <c r="H1502" s="248">
        <f t="shared" si="606"/>
        <v>22385.409026400004</v>
      </c>
      <c r="I1502" s="248">
        <f t="shared" si="606"/>
        <v>21682.485972000002</v>
      </c>
    </row>
    <row r="1503" spans="2:9" x14ac:dyDescent="0.25">
      <c r="B1503" s="256" t="s">
        <v>302</v>
      </c>
      <c r="C1503" s="248">
        <f t="shared" si="606"/>
        <v>9828.1216611199998</v>
      </c>
      <c r="D1503" s="248">
        <f t="shared" si="606"/>
        <v>20034.952973056003</v>
      </c>
      <c r="E1503" s="248">
        <f t="shared" si="606"/>
        <v>44177.242950400003</v>
      </c>
      <c r="F1503" s="248">
        <f t="shared" si="606"/>
        <v>55619.584887999998</v>
      </c>
      <c r="G1503" s="248">
        <f t="shared" si="606"/>
        <v>66779.8082784</v>
      </c>
      <c r="H1503" s="248">
        <f t="shared" si="606"/>
        <v>66503.529456000004</v>
      </c>
      <c r="I1503" s="248">
        <f t="shared" si="606"/>
        <v>66042.797049600005</v>
      </c>
    </row>
    <row r="1504" spans="2:9" x14ac:dyDescent="0.25">
      <c r="B1504" s="256" t="s">
        <v>196</v>
      </c>
      <c r="C1504" s="248">
        <f t="shared" si="606"/>
        <v>412.305090624</v>
      </c>
      <c r="D1504" s="248">
        <f t="shared" si="606"/>
        <v>881.41135219200009</v>
      </c>
      <c r="E1504" s="248">
        <f t="shared" si="606"/>
        <v>2026.1640672000001</v>
      </c>
      <c r="F1504" s="248">
        <f t="shared" si="606"/>
        <v>2653.521444</v>
      </c>
      <c r="G1504" s="248">
        <f t="shared" si="606"/>
        <v>3312.0048528000007</v>
      </c>
      <c r="H1504" s="248">
        <f t="shared" si="606"/>
        <v>3425.6343744000001</v>
      </c>
      <c r="I1504" s="248">
        <f t="shared" si="606"/>
        <v>3525.4735487999997</v>
      </c>
    </row>
    <row r="1505" spans="2:9" x14ac:dyDescent="0.25">
      <c r="B1505" s="256" t="s">
        <v>332</v>
      </c>
      <c r="C1505" s="248">
        <f t="shared" si="606"/>
        <v>14.888890655999997</v>
      </c>
      <c r="D1505" s="248">
        <f t="shared" si="606"/>
        <v>30.120268608000003</v>
      </c>
      <c r="E1505" s="248">
        <f t="shared" si="606"/>
        <v>65.861004799999989</v>
      </c>
      <c r="F1505" s="248">
        <f t="shared" si="606"/>
        <v>82.171143999999984</v>
      </c>
      <c r="G1505" s="248">
        <f t="shared" si="606"/>
        <v>97.852742399999997</v>
      </c>
      <c r="H1505" s="248">
        <f t="shared" si="606"/>
        <v>96.804724799999988</v>
      </c>
      <c r="I1505" s="248">
        <f t="shared" si="606"/>
        <v>95.592153599999989</v>
      </c>
    </row>
    <row r="1506" spans="2:9" x14ac:dyDescent="0.25">
      <c r="B1506" s="256" t="s">
        <v>333</v>
      </c>
      <c r="C1506" s="248">
        <f t="shared" si="606"/>
        <v>7069.8827781119999</v>
      </c>
      <c r="D1506" s="248">
        <f t="shared" si="606"/>
        <v>14789.216418591997</v>
      </c>
      <c r="E1506" s="248">
        <f t="shared" si="606"/>
        <v>33352.367417599999</v>
      </c>
      <c r="F1506" s="248">
        <f t="shared" si="606"/>
        <v>42950.515145999998</v>
      </c>
      <c r="G1506" s="248">
        <f t="shared" si="606"/>
        <v>52775.036344799984</v>
      </c>
      <c r="H1506" s="248">
        <f t="shared" si="606"/>
        <v>53732.447445600003</v>
      </c>
      <c r="I1506" s="248">
        <f t="shared" si="606"/>
        <v>54387.306573599984</v>
      </c>
    </row>
    <row r="1507" spans="2:9" x14ac:dyDescent="0.25">
      <c r="B1507" s="256" t="s">
        <v>365</v>
      </c>
      <c r="C1507" s="248">
        <f t="shared" si="606"/>
        <v>10076.586716160002</v>
      </c>
      <c r="D1507" s="248">
        <f t="shared" si="606"/>
        <v>21406.791822335999</v>
      </c>
      <c r="E1507" s="248">
        <f t="shared" si="606"/>
        <v>49214.0416768</v>
      </c>
      <c r="F1507" s="248">
        <f t="shared" si="606"/>
        <v>64662.202079999995</v>
      </c>
      <c r="G1507" s="248">
        <f t="shared" si="606"/>
        <v>81060.449702400001</v>
      </c>
      <c r="H1507" s="248">
        <f t="shared" si="606"/>
        <v>84157.341542400012</v>
      </c>
      <c r="I1507" s="248">
        <f t="shared" si="606"/>
        <v>86849.131584000017</v>
      </c>
    </row>
    <row r="1508" spans="2:9" x14ac:dyDescent="0.25">
      <c r="B1508" s="256" t="s">
        <v>252</v>
      </c>
      <c r="C1508" s="248">
        <f t="shared" si="606"/>
        <v>22294.163699968001</v>
      </c>
      <c r="D1508" s="248">
        <f t="shared" si="606"/>
        <v>48681.152779263997</v>
      </c>
      <c r="E1508" s="248">
        <f t="shared" si="606"/>
        <v>114451.64984319999</v>
      </c>
      <c r="F1508" s="248">
        <f t="shared" si="606"/>
        <v>154323.006368</v>
      </c>
      <c r="G1508" s="248">
        <f t="shared" si="606"/>
        <v>199409.82416640004</v>
      </c>
      <c r="H1508" s="248">
        <f t="shared" si="606"/>
        <v>213624.4607232</v>
      </c>
      <c r="I1508" s="248">
        <f t="shared" si="606"/>
        <v>227266.6342272</v>
      </c>
    </row>
    <row r="1509" spans="2:9" x14ac:dyDescent="0.25">
      <c r="B1509" s="256" t="s">
        <v>353</v>
      </c>
      <c r="C1509" s="248">
        <f t="shared" ref="C1509:I1518" si="607">INDEX(row_high_t,MATCH($B1509,countries_a,0),MATCH(C$1174,years_a,0))</f>
        <v>594.343570032</v>
      </c>
      <c r="D1509" s="248">
        <f t="shared" si="607"/>
        <v>1217.4106565760001</v>
      </c>
      <c r="E1509" s="248">
        <f t="shared" si="607"/>
        <v>2700.5910528000004</v>
      </c>
      <c r="F1509" s="248">
        <f t="shared" si="607"/>
        <v>3420.6643920000006</v>
      </c>
      <c r="G1509" s="248">
        <f t="shared" si="607"/>
        <v>4142.262009600001</v>
      </c>
      <c r="H1509" s="248">
        <f t="shared" si="607"/>
        <v>4155.3775368000006</v>
      </c>
      <c r="I1509" s="248">
        <f t="shared" si="607"/>
        <v>4145.4268992000007</v>
      </c>
    </row>
    <row r="1510" spans="2:9" x14ac:dyDescent="0.25">
      <c r="B1510" s="256" t="s">
        <v>227</v>
      </c>
      <c r="C1510" s="248">
        <f t="shared" si="607"/>
        <v>237.37883571199995</v>
      </c>
      <c r="D1510" s="248">
        <f t="shared" si="607"/>
        <v>500.75352704000005</v>
      </c>
      <c r="E1510" s="248">
        <f t="shared" si="607"/>
        <v>1154.5557951999999</v>
      </c>
      <c r="F1510" s="248">
        <f t="shared" si="607"/>
        <v>1558.3757039999998</v>
      </c>
      <c r="G1510" s="248">
        <f t="shared" si="607"/>
        <v>2011.4398655999998</v>
      </c>
      <c r="H1510" s="248">
        <f t="shared" si="607"/>
        <v>2148.4160255999996</v>
      </c>
      <c r="I1510" s="248">
        <f t="shared" si="607"/>
        <v>2274.3887232000002</v>
      </c>
    </row>
    <row r="1511" spans="2:9" x14ac:dyDescent="0.25">
      <c r="B1511" s="256" t="s">
        <v>198</v>
      </c>
      <c r="C1511" s="248">
        <f t="shared" si="607"/>
        <v>9730.5176651199999</v>
      </c>
      <c r="D1511" s="248">
        <f t="shared" si="607"/>
        <v>21963.986388159999</v>
      </c>
      <c r="E1511" s="248">
        <f t="shared" si="607"/>
        <v>53339.503135999992</v>
      </c>
      <c r="F1511" s="248">
        <f t="shared" si="607"/>
        <v>73706.226420000006</v>
      </c>
      <c r="G1511" s="248">
        <f t="shared" si="607"/>
        <v>96857.220960000006</v>
      </c>
      <c r="H1511" s="248">
        <f t="shared" si="607"/>
        <v>105217.01145599998</v>
      </c>
      <c r="I1511" s="248">
        <f t="shared" si="607"/>
        <v>113386.69039199999</v>
      </c>
    </row>
    <row r="1512" spans="2:9" x14ac:dyDescent="0.25">
      <c r="B1512" s="256" t="s">
        <v>379</v>
      </c>
      <c r="C1512" s="248">
        <f t="shared" si="607"/>
        <v>296.24247001600003</v>
      </c>
      <c r="D1512" s="248">
        <f t="shared" si="607"/>
        <v>614.64783865600009</v>
      </c>
      <c r="E1512" s="248">
        <f t="shared" si="607"/>
        <v>1387.9760992000001</v>
      </c>
      <c r="F1512" s="248">
        <f t="shared" si="607"/>
        <v>1793.1030520000002</v>
      </c>
      <c r="G1512" s="248">
        <f t="shared" si="607"/>
        <v>2213.1468623999999</v>
      </c>
      <c r="H1512" s="248">
        <f t="shared" si="607"/>
        <v>2265.3932207999997</v>
      </c>
      <c r="I1512" s="248">
        <f t="shared" si="607"/>
        <v>2308.7623103999999</v>
      </c>
    </row>
    <row r="1513" spans="2:9" x14ac:dyDescent="0.25">
      <c r="B1513" s="256" t="s">
        <v>395</v>
      </c>
      <c r="C1513" s="248">
        <f t="shared" si="607"/>
        <v>118.67182745600002</v>
      </c>
      <c r="D1513" s="248">
        <f t="shared" si="607"/>
        <v>244.21291955200002</v>
      </c>
      <c r="E1513" s="248">
        <f t="shared" si="607"/>
        <v>544.96937600000001</v>
      </c>
      <c r="F1513" s="248">
        <f t="shared" si="607"/>
        <v>695.73162400000001</v>
      </c>
      <c r="G1513" s="248">
        <f t="shared" si="607"/>
        <v>847.2818592000001</v>
      </c>
      <c r="H1513" s="248">
        <f t="shared" si="607"/>
        <v>854.20843200000013</v>
      </c>
      <c r="I1513" s="248">
        <f t="shared" si="607"/>
        <v>855.90563520000001</v>
      </c>
    </row>
    <row r="1514" spans="2:9" x14ac:dyDescent="0.25">
      <c r="B1514" s="256" t="s">
        <v>223</v>
      </c>
      <c r="C1514" s="248">
        <f t="shared" si="607"/>
        <v>253.91105024000001</v>
      </c>
      <c r="D1514" s="248">
        <f t="shared" si="607"/>
        <v>567.58724352000013</v>
      </c>
      <c r="E1514" s="248">
        <f t="shared" si="607"/>
        <v>1361.2501760000002</v>
      </c>
      <c r="F1514" s="248">
        <f t="shared" si="607"/>
        <v>1861.1110400000002</v>
      </c>
      <c r="G1514" s="248">
        <f t="shared" si="607"/>
        <v>2429.4732239999998</v>
      </c>
      <c r="H1514" s="248">
        <f t="shared" si="607"/>
        <v>2631.1887360000001</v>
      </c>
      <c r="I1514" s="248">
        <f t="shared" si="607"/>
        <v>2833.9324560000005</v>
      </c>
    </row>
    <row r="1515" spans="2:9" x14ac:dyDescent="0.25">
      <c r="B1515" s="256" t="s">
        <v>236</v>
      </c>
      <c r="C1515" s="248">
        <f t="shared" si="607"/>
        <v>751.48583744000007</v>
      </c>
      <c r="D1515" s="248">
        <f t="shared" si="607"/>
        <v>1729.0961896000001</v>
      </c>
      <c r="E1515" s="248">
        <f t="shared" si="607"/>
        <v>4286.7688239999998</v>
      </c>
      <c r="F1515" s="248">
        <f t="shared" si="607"/>
        <v>6052.8465399999995</v>
      </c>
      <c r="G1515" s="248">
        <f t="shared" si="607"/>
        <v>8128.4227439999995</v>
      </c>
      <c r="H1515" s="248">
        <f t="shared" si="607"/>
        <v>9011.8884959999996</v>
      </c>
      <c r="I1515" s="248">
        <f t="shared" si="607"/>
        <v>9900.8967720000001</v>
      </c>
    </row>
    <row r="1516" spans="2:9" x14ac:dyDescent="0.25">
      <c r="B1516" s="256" t="s">
        <v>263</v>
      </c>
      <c r="C1516" s="248">
        <f t="shared" si="607"/>
        <v>864.66165960000023</v>
      </c>
      <c r="D1516" s="248">
        <f t="shared" si="607"/>
        <v>1703.3620651520005</v>
      </c>
      <c r="E1516" s="248">
        <f t="shared" si="607"/>
        <v>3631.3508624000006</v>
      </c>
      <c r="F1516" s="248">
        <f t="shared" si="607"/>
        <v>4443.1509500000011</v>
      </c>
      <c r="G1516" s="248">
        <f t="shared" si="607"/>
        <v>5215.2100296000008</v>
      </c>
      <c r="H1516" s="248">
        <f t="shared" si="607"/>
        <v>5096.6273664000009</v>
      </c>
      <c r="I1516" s="248">
        <f t="shared" si="607"/>
        <v>4971.4474320000008</v>
      </c>
    </row>
    <row r="1517" spans="2:9" x14ac:dyDescent="0.25">
      <c r="B1517" s="256" t="s">
        <v>237</v>
      </c>
      <c r="C1517" s="248">
        <f t="shared" si="607"/>
        <v>5580.2037548799999</v>
      </c>
      <c r="D1517" s="248">
        <f t="shared" si="607"/>
        <v>12358.526230016001</v>
      </c>
      <c r="E1517" s="248">
        <f t="shared" si="607"/>
        <v>29540.333555200003</v>
      </c>
      <c r="F1517" s="248">
        <f t="shared" si="607"/>
        <v>40339.590848000007</v>
      </c>
      <c r="G1517" s="248">
        <f t="shared" si="607"/>
        <v>52566.633465599996</v>
      </c>
      <c r="H1517" s="248">
        <f t="shared" si="607"/>
        <v>56757.000844799994</v>
      </c>
      <c r="I1517" s="248">
        <f t="shared" si="607"/>
        <v>60921.283257599993</v>
      </c>
    </row>
    <row r="1518" spans="2:9" x14ac:dyDescent="0.25">
      <c r="B1518" s="256" t="s">
        <v>334</v>
      </c>
      <c r="C1518" s="248">
        <f t="shared" si="607"/>
        <v>33.995140431999999</v>
      </c>
      <c r="D1518" s="248">
        <f t="shared" si="607"/>
        <v>69.262239743999999</v>
      </c>
      <c r="E1518" s="248">
        <f t="shared" si="607"/>
        <v>152.0899216</v>
      </c>
      <c r="F1518" s="248">
        <f t="shared" si="607"/>
        <v>191.03356399999998</v>
      </c>
      <c r="G1518" s="248">
        <f t="shared" si="607"/>
        <v>229.5003696</v>
      </c>
      <c r="H1518" s="248">
        <f t="shared" si="607"/>
        <v>229.08658559999998</v>
      </c>
      <c r="I1518" s="248">
        <f t="shared" si="607"/>
        <v>227.70139439999997</v>
      </c>
    </row>
    <row r="1519" spans="2:9" x14ac:dyDescent="0.25">
      <c r="B1519" s="256" t="s">
        <v>354</v>
      </c>
      <c r="C1519" s="248">
        <f t="shared" ref="C1519:I1528" si="608">INDEX(row_high_t,MATCH($B1519,countries_a,0),MATCH(C$1174,years_a,0))</f>
        <v>5274.3429248000002</v>
      </c>
      <c r="D1519" s="248">
        <f t="shared" si="608"/>
        <v>11529.881011199999</v>
      </c>
      <c r="E1519" s="248">
        <f t="shared" si="608"/>
        <v>27152.076800000003</v>
      </c>
      <c r="F1519" s="248">
        <f t="shared" si="608"/>
        <v>36451.190399999999</v>
      </c>
      <c r="G1519" s="248">
        <f t="shared" si="608"/>
        <v>46581.962879999999</v>
      </c>
      <c r="H1519" s="248">
        <f t="shared" si="608"/>
        <v>49239.287039999996</v>
      </c>
      <c r="I1519" s="248">
        <f t="shared" si="608"/>
        <v>51687.770879999996</v>
      </c>
    </row>
    <row r="1520" spans="2:9" x14ac:dyDescent="0.25">
      <c r="B1520" s="256" t="s">
        <v>238</v>
      </c>
      <c r="C1520" s="248">
        <f t="shared" si="608"/>
        <v>8041.8914467839995</v>
      </c>
      <c r="D1520" s="248">
        <f t="shared" si="608"/>
        <v>18375.272660992003</v>
      </c>
      <c r="E1520" s="248">
        <f t="shared" si="608"/>
        <v>45316.476108800009</v>
      </c>
      <c r="F1520" s="248">
        <f t="shared" si="608"/>
        <v>63730.73075200001</v>
      </c>
      <c r="G1520" s="248">
        <f t="shared" si="608"/>
        <v>85321.406975999998</v>
      </c>
      <c r="H1520" s="248">
        <f t="shared" si="608"/>
        <v>94425.285427199997</v>
      </c>
      <c r="I1520" s="248">
        <f t="shared" si="608"/>
        <v>103721.0084352</v>
      </c>
    </row>
    <row r="1521" spans="2:9" x14ac:dyDescent="0.25">
      <c r="B1521" s="256" t="s">
        <v>239</v>
      </c>
      <c r="C1521" s="248">
        <f t="shared" si="608"/>
        <v>766.22821331199998</v>
      </c>
      <c r="D1521" s="248">
        <f t="shared" si="608"/>
        <v>1720.4161360640001</v>
      </c>
      <c r="E1521" s="248">
        <f t="shared" si="608"/>
        <v>4166.3329023999995</v>
      </c>
      <c r="F1521" s="248">
        <f t="shared" si="608"/>
        <v>5763.9839999999995</v>
      </c>
      <c r="G1521" s="248">
        <f t="shared" si="608"/>
        <v>7607.5879343999986</v>
      </c>
      <c r="H1521" s="248">
        <f t="shared" si="608"/>
        <v>8318.4344351999989</v>
      </c>
      <c r="I1521" s="248">
        <f t="shared" si="608"/>
        <v>9032.447318399998</v>
      </c>
    </row>
    <row r="1522" spans="2:9" x14ac:dyDescent="0.25">
      <c r="B1522" s="256" t="s">
        <v>368</v>
      </c>
      <c r="C1522" s="248">
        <f t="shared" si="608"/>
        <v>54.127844144000008</v>
      </c>
      <c r="D1522" s="248">
        <f t="shared" si="608"/>
        <v>110.78687840000002</v>
      </c>
      <c r="E1522" s="248">
        <f t="shared" si="608"/>
        <v>245.81823200000002</v>
      </c>
      <c r="F1522" s="248">
        <f t="shared" si="608"/>
        <v>311.12125000000003</v>
      </c>
      <c r="G1522" s="248">
        <f t="shared" si="608"/>
        <v>374.89789919999998</v>
      </c>
      <c r="H1522" s="248">
        <f t="shared" si="608"/>
        <v>373.76647440000005</v>
      </c>
      <c r="I1522" s="248">
        <f t="shared" si="608"/>
        <v>370.24115040000004</v>
      </c>
    </row>
    <row r="1523" spans="2:9" x14ac:dyDescent="0.25">
      <c r="B1523" s="256" t="s">
        <v>336</v>
      </c>
      <c r="C1523" s="248">
        <f t="shared" si="608"/>
        <v>2740.0742900319997</v>
      </c>
      <c r="D1523" s="248">
        <f t="shared" si="608"/>
        <v>5809.8562414399994</v>
      </c>
      <c r="E1523" s="248">
        <f t="shared" si="608"/>
        <v>13303.6755696</v>
      </c>
      <c r="F1523" s="248">
        <f t="shared" si="608"/>
        <v>17422.941139999999</v>
      </c>
      <c r="G1523" s="248">
        <f t="shared" si="608"/>
        <v>21809.0282568</v>
      </c>
      <c r="H1523" s="248">
        <f t="shared" si="608"/>
        <v>22617.0656064</v>
      </c>
      <c r="I1523" s="248">
        <f t="shared" si="608"/>
        <v>23316.464651999999</v>
      </c>
    </row>
    <row r="1524" spans="2:9" x14ac:dyDescent="0.25">
      <c r="B1524" s="256" t="s">
        <v>355</v>
      </c>
      <c r="C1524" s="248">
        <f t="shared" si="608"/>
        <v>5726.131213824</v>
      </c>
      <c r="D1524" s="248">
        <f t="shared" si="608"/>
        <v>12362.92618448</v>
      </c>
      <c r="E1524" s="248">
        <f t="shared" si="608"/>
        <v>28778.824745599999</v>
      </c>
      <c r="F1524" s="248">
        <f t="shared" si="608"/>
        <v>38170.546153999996</v>
      </c>
      <c r="G1524" s="248">
        <f t="shared" si="608"/>
        <v>48187.080655199999</v>
      </c>
      <c r="H1524" s="248">
        <f t="shared" si="608"/>
        <v>50299.699871999997</v>
      </c>
      <c r="I1524" s="248">
        <f t="shared" si="608"/>
        <v>52147.655860799998</v>
      </c>
    </row>
    <row r="1525" spans="2:9" x14ac:dyDescent="0.25">
      <c r="B1525" s="256" t="s">
        <v>422</v>
      </c>
      <c r="C1525" s="248">
        <f t="shared" si="608"/>
        <v>101.59422000000001</v>
      </c>
      <c r="D1525" s="248">
        <f t="shared" si="608"/>
        <v>209.10100032000003</v>
      </c>
      <c r="E1525" s="248">
        <f t="shared" si="608"/>
        <v>465.60732960000001</v>
      </c>
      <c r="F1525" s="248">
        <f t="shared" si="608"/>
        <v>593.15071000000012</v>
      </c>
      <c r="G1525" s="248">
        <f t="shared" si="608"/>
        <v>721.79368320000003</v>
      </c>
      <c r="H1525" s="248">
        <f t="shared" si="608"/>
        <v>728.25532799999996</v>
      </c>
      <c r="I1525" s="248">
        <f t="shared" si="608"/>
        <v>731.36771279999994</v>
      </c>
    </row>
    <row r="1526" spans="2:9" x14ac:dyDescent="0.25">
      <c r="B1526" s="256" t="s">
        <v>290</v>
      </c>
      <c r="C1526" s="248">
        <f t="shared" si="608"/>
        <v>39100.399480559994</v>
      </c>
      <c r="D1526" s="248">
        <f t="shared" si="608"/>
        <v>82652.868378080006</v>
      </c>
      <c r="E1526" s="248">
        <f t="shared" si="608"/>
        <v>187551.32475199999</v>
      </c>
      <c r="F1526" s="248">
        <f t="shared" si="608"/>
        <v>242485.24409999998</v>
      </c>
      <c r="G1526" s="248">
        <f t="shared" si="608"/>
        <v>299330.19995999994</v>
      </c>
      <c r="H1526" s="248">
        <f t="shared" si="608"/>
        <v>306733.73187600001</v>
      </c>
      <c r="I1526" s="248">
        <f t="shared" si="608"/>
        <v>313005.77998799999</v>
      </c>
    </row>
    <row r="1527" spans="2:9" x14ac:dyDescent="0.25">
      <c r="B1527" s="256" t="s">
        <v>264</v>
      </c>
      <c r="C1527" s="248">
        <f t="shared" si="608"/>
        <v>19153.634148575999</v>
      </c>
      <c r="D1527" s="248">
        <f t="shared" si="608"/>
        <v>43035.616761152</v>
      </c>
      <c r="E1527" s="248">
        <f t="shared" si="608"/>
        <v>103921.16484480002</v>
      </c>
      <c r="F1527" s="248">
        <f t="shared" si="608"/>
        <v>143226.63585999998</v>
      </c>
      <c r="G1527" s="248">
        <f t="shared" si="608"/>
        <v>188148.79151519999</v>
      </c>
      <c r="H1527" s="248">
        <f t="shared" si="608"/>
        <v>204376.54530719999</v>
      </c>
      <c r="I1527" s="248">
        <f t="shared" si="608"/>
        <v>220311.67083359999</v>
      </c>
    </row>
    <row r="1528" spans="2:9" x14ac:dyDescent="0.25">
      <c r="B1528" s="256" t="s">
        <v>265</v>
      </c>
      <c r="C1528" s="248">
        <f t="shared" si="608"/>
        <v>6730.4101929440003</v>
      </c>
      <c r="D1528" s="248">
        <f t="shared" si="608"/>
        <v>14492.546830112004</v>
      </c>
      <c r="E1528" s="248">
        <f t="shared" si="608"/>
        <v>33739.352856000005</v>
      </c>
      <c r="F1528" s="248">
        <f t="shared" si="608"/>
        <v>45006.042122000006</v>
      </c>
      <c r="G1528" s="248">
        <f t="shared" si="608"/>
        <v>57471.448120800007</v>
      </c>
      <c r="H1528" s="248">
        <f t="shared" si="608"/>
        <v>60996.109612800006</v>
      </c>
      <c r="I1528" s="248">
        <f t="shared" si="608"/>
        <v>64507.768548000007</v>
      </c>
    </row>
    <row r="1529" spans="2:9" x14ac:dyDescent="0.25">
      <c r="B1529" s="256" t="s">
        <v>337</v>
      </c>
      <c r="C1529" s="248">
        <f t="shared" ref="C1529:I1538" si="609">INDEX(row_high_t,MATCH($B1529,countries_a,0),MATCH(C$1174,years_a,0))</f>
        <v>815.10102150400007</v>
      </c>
      <c r="D1529" s="248">
        <f t="shared" si="609"/>
        <v>1660.0197405440001</v>
      </c>
      <c r="E1529" s="248">
        <f t="shared" si="609"/>
        <v>3647.8092992000002</v>
      </c>
      <c r="F1529" s="248">
        <f t="shared" si="609"/>
        <v>4574.6064319999996</v>
      </c>
      <c r="G1529" s="248">
        <f t="shared" si="609"/>
        <v>5466.6748224000003</v>
      </c>
      <c r="H1529" s="248">
        <f t="shared" si="609"/>
        <v>5406.8066976000009</v>
      </c>
      <c r="I1529" s="248">
        <f t="shared" si="609"/>
        <v>5314.3682592000005</v>
      </c>
    </row>
    <row r="1530" spans="2:9" x14ac:dyDescent="0.25">
      <c r="B1530" s="256" t="s">
        <v>266</v>
      </c>
      <c r="C1530" s="248">
        <f t="shared" si="609"/>
        <v>7070.2046441600005</v>
      </c>
      <c r="D1530" s="248">
        <f t="shared" si="609"/>
        <v>14329.868493248003</v>
      </c>
      <c r="E1530" s="248">
        <f t="shared" si="609"/>
        <v>32101.941368</v>
      </c>
      <c r="F1530" s="248">
        <f t="shared" si="609"/>
        <v>42268.280964000005</v>
      </c>
      <c r="G1530" s="248">
        <f t="shared" si="609"/>
        <v>53718.501177600003</v>
      </c>
      <c r="H1530" s="248">
        <f t="shared" si="609"/>
        <v>56317.081850400005</v>
      </c>
      <c r="I1530" s="248">
        <f t="shared" si="609"/>
        <v>58444.120156800011</v>
      </c>
    </row>
    <row r="1531" spans="2:9" x14ac:dyDescent="0.25">
      <c r="B1531" s="256" t="s">
        <v>280</v>
      </c>
      <c r="C1531" s="248">
        <f t="shared" si="609"/>
        <v>11276.839583232</v>
      </c>
      <c r="D1531" s="248">
        <f t="shared" si="609"/>
        <v>23768.089482240001</v>
      </c>
      <c r="E1531" s="248">
        <f t="shared" si="609"/>
        <v>53892.6064128</v>
      </c>
      <c r="F1531" s="248">
        <f t="shared" si="609"/>
        <v>70121.99712</v>
      </c>
      <c r="G1531" s="248">
        <f t="shared" si="609"/>
        <v>87620.394470400002</v>
      </c>
      <c r="H1531" s="248">
        <f t="shared" si="609"/>
        <v>91037.986560000005</v>
      </c>
      <c r="I1531" s="248">
        <f t="shared" si="609"/>
        <v>94097.3442048</v>
      </c>
    </row>
    <row r="1532" spans="2:9" x14ac:dyDescent="0.25">
      <c r="B1532" s="256" t="s">
        <v>199</v>
      </c>
      <c r="C1532" s="248">
        <f t="shared" si="609"/>
        <v>4531.4149936000003</v>
      </c>
      <c r="D1532" s="248">
        <f t="shared" si="609"/>
        <v>10109.490755359999</v>
      </c>
      <c r="E1532" s="248">
        <f t="shared" si="609"/>
        <v>24347.153591999995</v>
      </c>
      <c r="F1532" s="248">
        <f t="shared" si="609"/>
        <v>33446.038987999993</v>
      </c>
      <c r="G1532" s="248">
        <f t="shared" si="609"/>
        <v>43676.531731199997</v>
      </c>
      <c r="H1532" s="248">
        <f t="shared" si="609"/>
        <v>47083.826395199998</v>
      </c>
      <c r="I1532" s="248">
        <f t="shared" si="609"/>
        <v>50329.670563199994</v>
      </c>
    </row>
    <row r="1533" spans="2:9" x14ac:dyDescent="0.25">
      <c r="B1533" s="256" t="s">
        <v>386</v>
      </c>
      <c r="C1533" s="248">
        <f t="shared" si="609"/>
        <v>48.088004032000001</v>
      </c>
      <c r="D1533" s="248">
        <f t="shared" si="609"/>
        <v>104.36714489599999</v>
      </c>
      <c r="E1533" s="248">
        <f t="shared" si="609"/>
        <v>243.61717119999997</v>
      </c>
      <c r="F1533" s="248">
        <f t="shared" si="609"/>
        <v>324.43007599999993</v>
      </c>
      <c r="G1533" s="248">
        <f t="shared" si="609"/>
        <v>413.51362080000001</v>
      </c>
      <c r="H1533" s="248">
        <f t="shared" si="609"/>
        <v>438.74826240000004</v>
      </c>
      <c r="I1533" s="248">
        <f t="shared" si="609"/>
        <v>463.99078079999992</v>
      </c>
    </row>
    <row r="1534" spans="2:9" x14ac:dyDescent="0.25">
      <c r="B1534" s="256" t="s">
        <v>267</v>
      </c>
      <c r="C1534" s="248">
        <f t="shared" si="609"/>
        <v>2549.0819724480002</v>
      </c>
      <c r="D1534" s="248">
        <f t="shared" si="609"/>
        <v>5393.3887064959999</v>
      </c>
      <c r="E1534" s="248">
        <f t="shared" si="609"/>
        <v>12319.629801599998</v>
      </c>
      <c r="F1534" s="248">
        <f t="shared" si="609"/>
        <v>16086.691063999999</v>
      </c>
      <c r="G1534" s="248">
        <f t="shared" si="609"/>
        <v>20057.753212799995</v>
      </c>
      <c r="H1534" s="248">
        <f t="shared" si="609"/>
        <v>20645.725617599997</v>
      </c>
      <c r="I1534" s="248">
        <f t="shared" si="609"/>
        <v>20995.703908799998</v>
      </c>
    </row>
    <row r="1535" spans="2:9" x14ac:dyDescent="0.25">
      <c r="B1535" s="256" t="s">
        <v>281</v>
      </c>
      <c r="C1535" s="248">
        <f t="shared" si="609"/>
        <v>847.51850766400003</v>
      </c>
      <c r="D1535" s="248">
        <f t="shared" si="609"/>
        <v>1821.2096528320001</v>
      </c>
      <c r="E1535" s="248">
        <f t="shared" si="609"/>
        <v>4205.5606687999998</v>
      </c>
      <c r="F1535" s="248">
        <f t="shared" si="609"/>
        <v>5558.2342179999996</v>
      </c>
      <c r="G1535" s="248">
        <f t="shared" si="609"/>
        <v>7037.8073136000003</v>
      </c>
      <c r="H1535" s="248">
        <f t="shared" si="609"/>
        <v>7398.3841056000001</v>
      </c>
      <c r="I1535" s="248">
        <f t="shared" si="609"/>
        <v>7731.6302255999999</v>
      </c>
    </row>
    <row r="1536" spans="2:9" x14ac:dyDescent="0.25">
      <c r="B1536" s="256" t="s">
        <v>311</v>
      </c>
      <c r="C1536" s="248">
        <f t="shared" si="609"/>
        <v>594.38382297600015</v>
      </c>
      <c r="D1536" s="248">
        <f t="shared" si="609"/>
        <v>1270.2955155840002</v>
      </c>
      <c r="E1536" s="248">
        <f t="shared" si="609"/>
        <v>2921.9735904000004</v>
      </c>
      <c r="F1536" s="248">
        <f t="shared" si="609"/>
        <v>3829.8165720000002</v>
      </c>
      <c r="G1536" s="248">
        <f t="shared" si="609"/>
        <v>4780.2501648000007</v>
      </c>
      <c r="H1536" s="248">
        <f t="shared" si="609"/>
        <v>4933.2799151999998</v>
      </c>
      <c r="I1536" s="248">
        <f t="shared" si="609"/>
        <v>5050.8123984000013</v>
      </c>
    </row>
    <row r="1537" spans="2:9" x14ac:dyDescent="0.25">
      <c r="B1537" s="256" t="s">
        <v>268</v>
      </c>
      <c r="C1537" s="248">
        <f t="shared" si="609"/>
        <v>4006.26143632</v>
      </c>
      <c r="D1537" s="248">
        <f t="shared" si="609"/>
        <v>7509.8538503999998</v>
      </c>
      <c r="E1537" s="248">
        <f t="shared" si="609"/>
        <v>15809.236783999999</v>
      </c>
      <c r="F1537" s="248">
        <f t="shared" si="609"/>
        <v>19910.413710000001</v>
      </c>
      <c r="G1537" s="248">
        <f t="shared" si="609"/>
        <v>24408.847716</v>
      </c>
      <c r="H1537" s="248">
        <f t="shared" si="609"/>
        <v>24759.006359999999</v>
      </c>
      <c r="I1537" s="248">
        <f t="shared" si="609"/>
        <v>24989.804135999999</v>
      </c>
    </row>
    <row r="1538" spans="2:9" x14ac:dyDescent="0.25">
      <c r="B1538" s="256" t="s">
        <v>228</v>
      </c>
      <c r="C1538" s="248">
        <f t="shared" si="609"/>
        <v>409.15299398399998</v>
      </c>
      <c r="D1538" s="248">
        <f t="shared" si="609"/>
        <v>850.89533491199995</v>
      </c>
      <c r="E1538" s="248">
        <f t="shared" si="609"/>
        <v>1930.8219983999995</v>
      </c>
      <c r="F1538" s="248">
        <f t="shared" si="609"/>
        <v>2510.0708399999994</v>
      </c>
      <c r="G1538" s="248">
        <f t="shared" si="609"/>
        <v>3123.2884391999996</v>
      </c>
      <c r="H1538" s="248">
        <f t="shared" si="609"/>
        <v>3227.4467567999995</v>
      </c>
      <c r="I1538" s="248">
        <f t="shared" si="609"/>
        <v>3319.8540839999996</v>
      </c>
    </row>
    <row r="1539" spans="2:9" x14ac:dyDescent="0.25">
      <c r="B1539" s="256" t="s">
        <v>240</v>
      </c>
      <c r="C1539" s="248">
        <f t="shared" ref="C1539:I1548" si="610">INDEX(row_high_t,MATCH($B1539,countries_a,0),MATCH(C$1174,years_a,0))</f>
        <v>1764.4414289280003</v>
      </c>
      <c r="D1539" s="248">
        <f t="shared" si="610"/>
        <v>3971.6031352320006</v>
      </c>
      <c r="E1539" s="248">
        <f t="shared" si="610"/>
        <v>9664.3791744000009</v>
      </c>
      <c r="F1539" s="248">
        <f t="shared" si="610"/>
        <v>13435.048416000001</v>
      </c>
      <c r="G1539" s="248">
        <f t="shared" si="610"/>
        <v>17803.715299200005</v>
      </c>
      <c r="H1539" s="248">
        <f t="shared" si="610"/>
        <v>19520.999856000002</v>
      </c>
      <c r="I1539" s="248">
        <f t="shared" si="610"/>
        <v>21249.810576</v>
      </c>
    </row>
    <row r="1540" spans="2:9" x14ac:dyDescent="0.25">
      <c r="B1540" s="256" t="s">
        <v>253</v>
      </c>
      <c r="C1540" s="248">
        <f t="shared" si="610"/>
        <v>4280.9767118880009</v>
      </c>
      <c r="D1540" s="248">
        <f t="shared" si="610"/>
        <v>9055.9217403200018</v>
      </c>
      <c r="E1540" s="248">
        <f t="shared" si="610"/>
        <v>20604.254243200001</v>
      </c>
      <c r="F1540" s="248">
        <f t="shared" si="610"/>
        <v>26737.863898</v>
      </c>
      <c r="G1540" s="248">
        <f t="shared" si="610"/>
        <v>33119.090378400004</v>
      </c>
      <c r="H1540" s="248">
        <f t="shared" si="610"/>
        <v>33992.154225600003</v>
      </c>
      <c r="I1540" s="248">
        <f t="shared" si="610"/>
        <v>34640.454038399999</v>
      </c>
    </row>
    <row r="1541" spans="2:9" x14ac:dyDescent="0.25">
      <c r="B1541" s="256" t="s">
        <v>200</v>
      </c>
      <c r="C1541" s="248">
        <f t="shared" si="610"/>
        <v>2985.7564326560005</v>
      </c>
      <c r="D1541" s="248">
        <f t="shared" si="610"/>
        <v>6795.0333293760013</v>
      </c>
      <c r="E1541" s="248">
        <f t="shared" si="610"/>
        <v>16699.7398656</v>
      </c>
      <c r="F1541" s="248">
        <f t="shared" si="610"/>
        <v>23409.87081</v>
      </c>
      <c r="G1541" s="248">
        <f t="shared" si="610"/>
        <v>31272.266680800003</v>
      </c>
      <c r="H1541" s="248">
        <f t="shared" si="610"/>
        <v>34579.8346848</v>
      </c>
      <c r="I1541" s="248">
        <f t="shared" si="610"/>
        <v>38006.645719200009</v>
      </c>
    </row>
    <row r="1542" spans="2:9" x14ac:dyDescent="0.25">
      <c r="B1542" s="256" t="s">
        <v>201</v>
      </c>
      <c r="C1542" s="248">
        <f t="shared" si="610"/>
        <v>2780.7302588000002</v>
      </c>
      <c r="D1542" s="248">
        <f t="shared" si="610"/>
        <v>6354.4042598400001</v>
      </c>
      <c r="E1542" s="248">
        <f t="shared" si="610"/>
        <v>15704.847975999999</v>
      </c>
      <c r="F1542" s="248">
        <f t="shared" si="610"/>
        <v>22137.5933</v>
      </c>
      <c r="G1542" s="248">
        <f t="shared" si="610"/>
        <v>29688.815567999998</v>
      </c>
      <c r="H1542" s="248">
        <f t="shared" si="610"/>
        <v>32899.196711999997</v>
      </c>
      <c r="I1542" s="248">
        <f t="shared" si="610"/>
        <v>36159.536507999997</v>
      </c>
    </row>
    <row r="1543" spans="2:9" x14ac:dyDescent="0.25">
      <c r="B1543" s="256" t="s">
        <v>291</v>
      </c>
      <c r="C1543" s="248">
        <f t="shared" si="610"/>
        <v>34.81090480000001</v>
      </c>
      <c r="D1543" s="248">
        <f t="shared" si="610"/>
        <v>67.249442400000021</v>
      </c>
      <c r="E1543" s="248">
        <f t="shared" si="610"/>
        <v>145.41744</v>
      </c>
      <c r="F1543" s="248">
        <f t="shared" si="610"/>
        <v>188.35634999999999</v>
      </c>
      <c r="G1543" s="248">
        <f t="shared" si="610"/>
        <v>233.63844000000006</v>
      </c>
      <c r="H1543" s="248">
        <f t="shared" si="610"/>
        <v>240.71460000000002</v>
      </c>
      <c r="I1543" s="248">
        <f t="shared" si="610"/>
        <v>246.16284000000002</v>
      </c>
    </row>
    <row r="1544" spans="2:9" x14ac:dyDescent="0.25">
      <c r="B1544" s="256" t="s">
        <v>241</v>
      </c>
      <c r="C1544" s="248">
        <f t="shared" si="610"/>
        <v>1639.5075206399997</v>
      </c>
      <c r="D1544" s="248">
        <f t="shared" si="610"/>
        <v>3791.5012326400001</v>
      </c>
      <c r="E1544" s="248">
        <f t="shared" si="610"/>
        <v>9489.0012799999986</v>
      </c>
      <c r="F1544" s="248">
        <f t="shared" si="610"/>
        <v>13560.457679999998</v>
      </c>
      <c r="G1544" s="248">
        <f t="shared" si="610"/>
        <v>18447.562319999997</v>
      </c>
      <c r="H1544" s="248">
        <f t="shared" si="610"/>
        <v>20704.276559999998</v>
      </c>
      <c r="I1544" s="248">
        <f t="shared" si="610"/>
        <v>23013.161423999998</v>
      </c>
    </row>
    <row r="1545" spans="2:9" x14ac:dyDescent="0.25">
      <c r="B1545" s="256" t="s">
        <v>242</v>
      </c>
      <c r="C1545" s="248">
        <f t="shared" si="610"/>
        <v>2183.3315468800001</v>
      </c>
      <c r="D1545" s="248">
        <f t="shared" si="610"/>
        <v>4968.9272540160009</v>
      </c>
      <c r="E1545" s="248">
        <f t="shared" si="610"/>
        <v>12182.5865216</v>
      </c>
      <c r="F1545" s="248">
        <f t="shared" si="610"/>
        <v>17049.442432</v>
      </c>
      <c r="G1545" s="248">
        <f t="shared" si="610"/>
        <v>22760.017103999999</v>
      </c>
      <c r="H1545" s="248">
        <f t="shared" si="610"/>
        <v>25159.0645152</v>
      </c>
      <c r="I1545" s="248">
        <f t="shared" si="610"/>
        <v>27637.826198399998</v>
      </c>
    </row>
    <row r="1546" spans="2:9" x14ac:dyDescent="0.25">
      <c r="B1546" s="256" t="s">
        <v>202</v>
      </c>
      <c r="C1546" s="248">
        <f t="shared" si="610"/>
        <v>815.74187620800001</v>
      </c>
      <c r="D1546" s="248">
        <f t="shared" si="610"/>
        <v>1637.733787872</v>
      </c>
      <c r="E1546" s="248">
        <f t="shared" si="610"/>
        <v>3553.0315968</v>
      </c>
      <c r="F1546" s="248">
        <f t="shared" si="610"/>
        <v>4405.6556040000005</v>
      </c>
      <c r="G1546" s="248">
        <f t="shared" si="610"/>
        <v>5207.5569168000002</v>
      </c>
      <c r="H1546" s="248">
        <f t="shared" si="610"/>
        <v>5094.5226696000009</v>
      </c>
      <c r="I1546" s="248">
        <f t="shared" si="610"/>
        <v>4959.2881800000005</v>
      </c>
    </row>
    <row r="1547" spans="2:9" x14ac:dyDescent="0.25">
      <c r="B1547" s="256" t="s">
        <v>356</v>
      </c>
      <c r="C1547" s="248">
        <f t="shared" si="610"/>
        <v>47447.253104000003</v>
      </c>
      <c r="D1547" s="248">
        <f t="shared" si="610"/>
        <v>99569.071104000017</v>
      </c>
      <c r="E1547" s="248">
        <f t="shared" si="610"/>
        <v>225401.22080000001</v>
      </c>
      <c r="F1547" s="248">
        <f t="shared" si="610"/>
        <v>291510.17599999998</v>
      </c>
      <c r="G1547" s="248">
        <f t="shared" si="610"/>
        <v>359421.67200000002</v>
      </c>
      <c r="H1547" s="248">
        <f t="shared" si="610"/>
        <v>366928.87920000002</v>
      </c>
      <c r="I1547" s="248">
        <f t="shared" si="610"/>
        <v>372361.95360000001</v>
      </c>
    </row>
    <row r="1548" spans="2:9" x14ac:dyDescent="0.25">
      <c r="B1548" s="256" t="s">
        <v>305</v>
      </c>
      <c r="C1548" s="248">
        <f t="shared" si="610"/>
        <v>608.03137382399996</v>
      </c>
      <c r="D1548" s="248">
        <f t="shared" si="610"/>
        <v>1303.4627182079998</v>
      </c>
      <c r="E1548" s="248">
        <f t="shared" si="610"/>
        <v>2996.7469055999995</v>
      </c>
      <c r="F1548" s="248">
        <f t="shared" si="610"/>
        <v>3935.3650559999996</v>
      </c>
      <c r="G1548" s="248">
        <f t="shared" si="610"/>
        <v>4946.2951103999994</v>
      </c>
      <c r="H1548" s="248">
        <f t="shared" si="610"/>
        <v>5168.1841343999986</v>
      </c>
      <c r="I1548" s="248">
        <f t="shared" si="610"/>
        <v>5381.4269375999993</v>
      </c>
    </row>
    <row r="1549" spans="2:9" x14ac:dyDescent="0.25">
      <c r="B1549" s="256" t="s">
        <v>440</v>
      </c>
      <c r="C1549" s="248">
        <f t="shared" ref="C1549:I1558" si="611">INDEX(row_high_t,MATCH($B1549,countries_a,0),MATCH(C$1174,years_a,0))</f>
        <v>159.70862985599999</v>
      </c>
      <c r="D1549" s="248">
        <f t="shared" si="611"/>
        <v>318.95242124800006</v>
      </c>
      <c r="E1549" s="248">
        <f t="shared" si="611"/>
        <v>689.95852480000008</v>
      </c>
      <c r="F1549" s="248">
        <f t="shared" si="611"/>
        <v>854.66058599999997</v>
      </c>
      <c r="G1549" s="248">
        <f t="shared" si="611"/>
        <v>1012.0369416000001</v>
      </c>
      <c r="H1549" s="248">
        <f t="shared" si="611"/>
        <v>995.41479840000011</v>
      </c>
      <c r="I1549" s="248">
        <f t="shared" si="611"/>
        <v>977.3548224000001</v>
      </c>
    </row>
    <row r="1550" spans="2:9" x14ac:dyDescent="0.25">
      <c r="B1550" s="256" t="s">
        <v>254</v>
      </c>
      <c r="C1550" s="248">
        <f t="shared" si="611"/>
        <v>16394.784010208001</v>
      </c>
      <c r="D1550" s="248">
        <f t="shared" si="611"/>
        <v>34654.425854432004</v>
      </c>
      <c r="E1550" s="248">
        <f t="shared" si="611"/>
        <v>78961.536379199999</v>
      </c>
      <c r="F1550" s="248">
        <f t="shared" si="611"/>
        <v>102694.46162799999</v>
      </c>
      <c r="G1550" s="248">
        <f t="shared" si="611"/>
        <v>127381.49333999999</v>
      </c>
      <c r="H1550" s="248">
        <f t="shared" si="611"/>
        <v>130881.87348479999</v>
      </c>
      <c r="I1550" s="248">
        <f t="shared" si="611"/>
        <v>133732.2117096</v>
      </c>
    </row>
    <row r="1551" spans="2:9" x14ac:dyDescent="0.25">
      <c r="B1551" s="256" t="s">
        <v>205</v>
      </c>
      <c r="C1551" s="248">
        <f t="shared" si="611"/>
        <v>10087.254070160003</v>
      </c>
      <c r="D1551" s="248">
        <f t="shared" si="611"/>
        <v>23227.062058752002</v>
      </c>
      <c r="E1551" s="248">
        <f t="shared" si="611"/>
        <v>57790.559068800016</v>
      </c>
      <c r="F1551" s="248">
        <f t="shared" si="611"/>
        <v>82063.152660000022</v>
      </c>
      <c r="G1551" s="248">
        <f t="shared" si="611"/>
        <v>110984.41805520002</v>
      </c>
      <c r="H1551" s="248">
        <f t="shared" si="611"/>
        <v>124032.29004960001</v>
      </c>
      <c r="I1551" s="248">
        <f t="shared" si="611"/>
        <v>137470.65716880001</v>
      </c>
    </row>
    <row r="1552" spans="2:9" x14ac:dyDescent="0.25">
      <c r="B1552" s="256" t="s">
        <v>313</v>
      </c>
      <c r="C1552" s="248">
        <f t="shared" si="611"/>
        <v>11533.135214591999</v>
      </c>
      <c r="D1552" s="248">
        <f t="shared" si="611"/>
        <v>23964.454729727997</v>
      </c>
      <c r="E1552" s="248">
        <f t="shared" si="611"/>
        <v>53893.77638399999</v>
      </c>
      <c r="F1552" s="248">
        <f t="shared" si="611"/>
        <v>69194.767103999999</v>
      </c>
      <c r="G1552" s="248">
        <f t="shared" si="611"/>
        <v>84605.105663999988</v>
      </c>
      <c r="H1552" s="248">
        <f t="shared" si="611"/>
        <v>85584.045311999987</v>
      </c>
      <c r="I1552" s="248">
        <f t="shared" si="611"/>
        <v>86059.131955199991</v>
      </c>
    </row>
    <row r="1553" spans="2:9" x14ac:dyDescent="0.25">
      <c r="B1553" s="256" t="s">
        <v>229</v>
      </c>
      <c r="C1553" s="248">
        <f t="shared" si="611"/>
        <v>646.12444780800013</v>
      </c>
      <c r="D1553" s="248">
        <f t="shared" si="611"/>
        <v>1410.8915391999999</v>
      </c>
      <c r="E1553" s="248">
        <f t="shared" si="611"/>
        <v>3328.8211888000005</v>
      </c>
      <c r="F1553" s="248">
        <f t="shared" si="611"/>
        <v>4494.5832420000006</v>
      </c>
      <c r="G1553" s="248">
        <f t="shared" si="611"/>
        <v>5799.3733896000012</v>
      </c>
      <c r="H1553" s="248">
        <f t="shared" si="611"/>
        <v>6205.4575056000003</v>
      </c>
      <c r="I1553" s="248">
        <f t="shared" si="611"/>
        <v>6602.2976999999992</v>
      </c>
    </row>
    <row r="1554" spans="2:9" x14ac:dyDescent="0.25">
      <c r="B1554" s="256" t="s">
        <v>292</v>
      </c>
      <c r="C1554" s="248">
        <f t="shared" si="611"/>
        <v>10282.729184896001</v>
      </c>
      <c r="D1554" s="248">
        <f t="shared" si="611"/>
        <v>22415.166859680001</v>
      </c>
      <c r="E1554" s="248">
        <f t="shared" si="611"/>
        <v>51232.911710399996</v>
      </c>
      <c r="F1554" s="248">
        <f t="shared" si="611"/>
        <v>65786.657734000008</v>
      </c>
      <c r="G1554" s="248">
        <f t="shared" si="611"/>
        <v>80301.208276800011</v>
      </c>
      <c r="H1554" s="248">
        <f t="shared" si="611"/>
        <v>81063.843436800002</v>
      </c>
      <c r="I1554" s="248">
        <f t="shared" si="611"/>
        <v>81301.54578</v>
      </c>
    </row>
    <row r="1555" spans="2:9" x14ac:dyDescent="0.25">
      <c r="B1555" s="256" t="s">
        <v>380</v>
      </c>
      <c r="C1555" s="248">
        <f t="shared" si="611"/>
        <v>98.336803967999984</v>
      </c>
      <c r="D1555" s="248">
        <f t="shared" si="611"/>
        <v>205.832480256</v>
      </c>
      <c r="E1555" s="248">
        <f t="shared" si="611"/>
        <v>465.79403519999994</v>
      </c>
      <c r="F1555" s="248">
        <f t="shared" si="611"/>
        <v>603.19209600000011</v>
      </c>
      <c r="G1555" s="248">
        <f t="shared" si="611"/>
        <v>745.88567039999998</v>
      </c>
      <c r="H1555" s="248">
        <f t="shared" si="611"/>
        <v>764.20281599999998</v>
      </c>
      <c r="I1555" s="248">
        <f t="shared" si="611"/>
        <v>778.36636799999997</v>
      </c>
    </row>
    <row r="1556" spans="2:9" x14ac:dyDescent="0.25">
      <c r="B1556" s="256" t="s">
        <v>376</v>
      </c>
      <c r="C1556" s="248">
        <f t="shared" si="611"/>
        <v>1219.1376581280001</v>
      </c>
      <c r="D1556" s="248">
        <f t="shared" si="611"/>
        <v>2531.4208207679999</v>
      </c>
      <c r="E1556" s="248">
        <f t="shared" si="611"/>
        <v>5686.1187312000002</v>
      </c>
      <c r="F1556" s="248">
        <f t="shared" si="611"/>
        <v>7303.3857059999991</v>
      </c>
      <c r="G1556" s="248">
        <f t="shared" si="611"/>
        <v>8957.9303999999993</v>
      </c>
      <c r="H1556" s="248">
        <f t="shared" si="611"/>
        <v>9117.1533672000023</v>
      </c>
      <c r="I1556" s="248">
        <f t="shared" si="611"/>
        <v>9246.1290984000007</v>
      </c>
    </row>
    <row r="1557" spans="2:9" x14ac:dyDescent="0.25">
      <c r="B1557" s="256" t="s">
        <v>357</v>
      </c>
      <c r="C1557" s="248">
        <f t="shared" si="611"/>
        <v>1565.090629824</v>
      </c>
      <c r="D1557" s="248">
        <f t="shared" si="611"/>
        <v>3311.3669310719997</v>
      </c>
      <c r="E1557" s="248">
        <f t="shared" si="611"/>
        <v>7592.9401631999999</v>
      </c>
      <c r="F1557" s="248">
        <f t="shared" si="611"/>
        <v>9937.8146039999974</v>
      </c>
      <c r="G1557" s="248">
        <f t="shared" si="611"/>
        <v>12401.510918399996</v>
      </c>
      <c r="H1557" s="248">
        <f t="shared" si="611"/>
        <v>12810.903019199999</v>
      </c>
      <c r="I1557" s="248">
        <f t="shared" si="611"/>
        <v>13144.634135999997</v>
      </c>
    </row>
    <row r="1558" spans="2:9" x14ac:dyDescent="0.25">
      <c r="B1558" s="256" t="s">
        <v>243</v>
      </c>
      <c r="C1558" s="248">
        <f t="shared" si="611"/>
        <v>4471.8371080959996</v>
      </c>
      <c r="D1558" s="248">
        <f t="shared" si="611"/>
        <v>10761.060800192001</v>
      </c>
      <c r="E1558" s="248">
        <f t="shared" si="611"/>
        <v>27988.322460800002</v>
      </c>
      <c r="F1558" s="248">
        <f t="shared" si="611"/>
        <v>41561.958491999991</v>
      </c>
      <c r="G1558" s="248">
        <f t="shared" si="611"/>
        <v>58729.0145376</v>
      </c>
      <c r="H1558" s="248">
        <f t="shared" si="611"/>
        <v>68477.360971200003</v>
      </c>
      <c r="I1558" s="248">
        <f t="shared" si="611"/>
        <v>79026.498206399992</v>
      </c>
    </row>
    <row r="1559" spans="2:9" x14ac:dyDescent="0.25">
      <c r="B1559" s="256" t="s">
        <v>244</v>
      </c>
      <c r="C1559" s="248">
        <f t="shared" ref="C1559:I1568" si="612">INDEX(row_high_t,MATCH($B1559,countries_a,0),MATCH(C$1174,years_a,0))</f>
        <v>75100.774335840004</v>
      </c>
      <c r="D1559" s="248">
        <f t="shared" si="612"/>
        <v>170023.12877088002</v>
      </c>
      <c r="E1559" s="248">
        <f t="shared" si="612"/>
        <v>416556.11289600004</v>
      </c>
      <c r="F1559" s="248">
        <f t="shared" si="612"/>
        <v>584072.38296000008</v>
      </c>
      <c r="G1559" s="248">
        <f t="shared" si="612"/>
        <v>781862.27011200006</v>
      </c>
      <c r="H1559" s="248">
        <f t="shared" si="612"/>
        <v>866555.25343199994</v>
      </c>
      <c r="I1559" s="248">
        <f t="shared" si="612"/>
        <v>953524.43287199992</v>
      </c>
    </row>
    <row r="1560" spans="2:9" x14ac:dyDescent="0.25">
      <c r="B1560" s="256" t="s">
        <v>441</v>
      </c>
      <c r="C1560" s="248">
        <f t="shared" si="612"/>
        <v>1189.1266358400001</v>
      </c>
      <c r="D1560" s="248">
        <f t="shared" si="612"/>
        <v>2367.3264890880005</v>
      </c>
      <c r="E1560" s="248">
        <f t="shared" si="612"/>
        <v>5089.1213472000009</v>
      </c>
      <c r="F1560" s="248">
        <f t="shared" si="612"/>
        <v>6248.3275800000001</v>
      </c>
      <c r="G1560" s="248">
        <f t="shared" si="612"/>
        <v>7321.8342384000007</v>
      </c>
      <c r="H1560" s="248">
        <f t="shared" si="612"/>
        <v>7122.343377600002</v>
      </c>
      <c r="I1560" s="248">
        <f t="shared" si="612"/>
        <v>6911.6592600000004</v>
      </c>
    </row>
    <row r="1561" spans="2:9" x14ac:dyDescent="0.25">
      <c r="B1561" s="256" t="s">
        <v>427</v>
      </c>
      <c r="C1561" s="248">
        <f t="shared" si="612"/>
        <v>811.97194179200017</v>
      </c>
      <c r="D1561" s="248">
        <f t="shared" si="612"/>
        <v>1692.7980076480003</v>
      </c>
      <c r="E1561" s="248">
        <f t="shared" si="612"/>
        <v>3826.4004064000001</v>
      </c>
      <c r="F1561" s="248">
        <f t="shared" si="612"/>
        <v>4952.1952920000003</v>
      </c>
      <c r="G1561" s="248">
        <f t="shared" si="612"/>
        <v>6125.9924088000007</v>
      </c>
      <c r="H1561" s="248">
        <f t="shared" si="612"/>
        <v>6292.5983472000007</v>
      </c>
      <c r="I1561" s="248">
        <f t="shared" si="612"/>
        <v>6447.2101584000011</v>
      </c>
    </row>
    <row r="1562" spans="2:9" x14ac:dyDescent="0.25">
      <c r="B1562" s="256" t="s">
        <v>269</v>
      </c>
      <c r="C1562" s="248">
        <f t="shared" si="612"/>
        <v>1867.9614746239999</v>
      </c>
      <c r="D1562" s="248">
        <f t="shared" si="612"/>
        <v>4077.1205583360002</v>
      </c>
      <c r="E1562" s="248">
        <f t="shared" si="612"/>
        <v>9440.7464031999989</v>
      </c>
      <c r="F1562" s="248">
        <f t="shared" si="612"/>
        <v>12319.007792</v>
      </c>
      <c r="G1562" s="248">
        <f t="shared" si="612"/>
        <v>15357.092452799996</v>
      </c>
      <c r="H1562" s="248">
        <f t="shared" si="612"/>
        <v>15916.494182400002</v>
      </c>
      <c r="I1562" s="248">
        <f t="shared" si="612"/>
        <v>16497.499905599998</v>
      </c>
    </row>
    <row r="1563" spans="2:9" x14ac:dyDescent="0.25">
      <c r="B1563" s="256" t="s">
        <v>293</v>
      </c>
      <c r="C1563" s="248">
        <f t="shared" si="612"/>
        <v>44708.607794399999</v>
      </c>
      <c r="D1563" s="248">
        <f t="shared" si="612"/>
        <v>98056.347083200002</v>
      </c>
      <c r="E1563" s="248">
        <f t="shared" si="612"/>
        <v>231403.74136000001</v>
      </c>
      <c r="F1563" s="248">
        <f t="shared" si="612"/>
        <v>311149.78399999999</v>
      </c>
      <c r="G1563" s="248">
        <f t="shared" si="612"/>
        <v>398810.52552000002</v>
      </c>
      <c r="H1563" s="248">
        <f t="shared" si="612"/>
        <v>423355.21667999995</v>
      </c>
      <c r="I1563" s="248">
        <f t="shared" si="612"/>
        <v>446177.41608</v>
      </c>
    </row>
    <row r="1564" spans="2:9" x14ac:dyDescent="0.25">
      <c r="B1564" s="256" t="s">
        <v>358</v>
      </c>
      <c r="C1564" s="248">
        <f t="shared" si="612"/>
        <v>1089.2545520640001</v>
      </c>
      <c r="D1564" s="248">
        <f t="shared" si="612"/>
        <v>2340.4443982080002</v>
      </c>
      <c r="E1564" s="248">
        <f t="shared" si="612"/>
        <v>5408.5469312000005</v>
      </c>
      <c r="F1564" s="248">
        <f t="shared" si="612"/>
        <v>7130.6654160000007</v>
      </c>
      <c r="G1564" s="248">
        <f t="shared" si="612"/>
        <v>8960.1055824000014</v>
      </c>
      <c r="H1564" s="248">
        <f t="shared" si="612"/>
        <v>9320.2210080000004</v>
      </c>
      <c r="I1564" s="248">
        <f t="shared" si="612"/>
        <v>9636.2787696000014</v>
      </c>
    </row>
    <row r="1565" spans="2:9" x14ac:dyDescent="0.25">
      <c r="B1565" s="256" t="s">
        <v>381</v>
      </c>
      <c r="C1565" s="248">
        <f t="shared" si="612"/>
        <v>2074.2787396800004</v>
      </c>
      <c r="D1565" s="248">
        <f t="shared" si="612"/>
        <v>4552.3717545600002</v>
      </c>
      <c r="E1565" s="248">
        <f t="shared" si="612"/>
        <v>10795.025808000002</v>
      </c>
      <c r="F1565" s="248">
        <f t="shared" si="612"/>
        <v>14624.81748</v>
      </c>
      <c r="G1565" s="248">
        <f t="shared" si="612"/>
        <v>18888.812711999999</v>
      </c>
      <c r="H1565" s="248">
        <f t="shared" si="612"/>
        <v>20201.689872000003</v>
      </c>
      <c r="I1565" s="248">
        <f t="shared" si="612"/>
        <v>21476.53872</v>
      </c>
    </row>
    <row r="1566" spans="2:9" x14ac:dyDescent="0.25">
      <c r="B1566" s="256" t="s">
        <v>369</v>
      </c>
      <c r="C1566" s="248">
        <f t="shared" si="612"/>
        <v>4055.2712568000006</v>
      </c>
      <c r="D1566" s="248">
        <f t="shared" si="612"/>
        <v>8594.0675428800005</v>
      </c>
      <c r="E1566" s="248">
        <f t="shared" si="612"/>
        <v>19652.323368000001</v>
      </c>
      <c r="F1566" s="248">
        <f t="shared" si="612"/>
        <v>25660.120139999995</v>
      </c>
      <c r="G1566" s="248">
        <f t="shared" si="612"/>
        <v>31939.985231999999</v>
      </c>
      <c r="H1566" s="248">
        <f t="shared" si="612"/>
        <v>32926.316940000004</v>
      </c>
      <c r="I1566" s="248">
        <f t="shared" si="612"/>
        <v>33748.847748</v>
      </c>
    </row>
    <row r="1567" spans="2:9" x14ac:dyDescent="0.25">
      <c r="B1567" s="256" t="s">
        <v>370</v>
      </c>
      <c r="C1567" s="248">
        <f t="shared" si="612"/>
        <v>8105.2710711040008</v>
      </c>
      <c r="D1567" s="248">
        <f t="shared" si="612"/>
        <v>16970.460331648002</v>
      </c>
      <c r="E1567" s="248">
        <f t="shared" si="612"/>
        <v>38509.496729600003</v>
      </c>
      <c r="F1567" s="248">
        <f t="shared" si="612"/>
        <v>49950.313224000012</v>
      </c>
      <c r="G1567" s="248">
        <f t="shared" si="612"/>
        <v>61806.755577600015</v>
      </c>
      <c r="H1567" s="248">
        <f t="shared" si="612"/>
        <v>63408.575222400017</v>
      </c>
      <c r="I1567" s="248">
        <f t="shared" si="612"/>
        <v>64727.575958400004</v>
      </c>
    </row>
    <row r="1568" spans="2:9" x14ac:dyDescent="0.25">
      <c r="B1568" s="256" t="s">
        <v>314</v>
      </c>
      <c r="C1568" s="248">
        <f t="shared" si="612"/>
        <v>24397.132764400005</v>
      </c>
      <c r="D1568" s="248">
        <f t="shared" si="612"/>
        <v>52023.422730400001</v>
      </c>
      <c r="E1568" s="248">
        <f t="shared" si="612"/>
        <v>119739.592368</v>
      </c>
      <c r="F1568" s="248">
        <f t="shared" si="612"/>
        <v>157348.15315999999</v>
      </c>
      <c r="G1568" s="248">
        <f t="shared" si="612"/>
        <v>196918.590528</v>
      </c>
      <c r="H1568" s="248">
        <f t="shared" si="612"/>
        <v>203916.28527599998</v>
      </c>
      <c r="I1568" s="248">
        <f t="shared" si="612"/>
        <v>209796.824292</v>
      </c>
    </row>
    <row r="1569" spans="2:9" x14ac:dyDescent="0.25">
      <c r="B1569" s="256" t="s">
        <v>410</v>
      </c>
      <c r="C1569" s="248">
        <f t="shared" ref="C1569:I1578" si="613">INDEX(row_high_t,MATCH($B1569,countries_a,0),MATCH(C$1174,years_a,0))</f>
        <v>1307.8430763040003</v>
      </c>
      <c r="D1569" s="248">
        <f t="shared" si="613"/>
        <v>2576.9724753280002</v>
      </c>
      <c r="E1569" s="248">
        <f t="shared" si="613"/>
        <v>5477.5646400000005</v>
      </c>
      <c r="F1569" s="248">
        <f t="shared" si="613"/>
        <v>6646.2093780000014</v>
      </c>
      <c r="G1569" s="248">
        <f t="shared" si="613"/>
        <v>7698.9300216000011</v>
      </c>
      <c r="H1569" s="248">
        <f t="shared" si="613"/>
        <v>7406.3647223999997</v>
      </c>
      <c r="I1569" s="248">
        <f t="shared" si="613"/>
        <v>7104.7561344000005</v>
      </c>
    </row>
    <row r="1570" spans="2:9" x14ac:dyDescent="0.25">
      <c r="B1570" s="256" t="s">
        <v>412</v>
      </c>
      <c r="C1570" s="248">
        <f t="shared" si="613"/>
        <v>61007.609134079998</v>
      </c>
      <c r="D1570" s="248">
        <f t="shared" si="613"/>
        <v>121344.896694272</v>
      </c>
      <c r="E1570" s="248">
        <f t="shared" si="613"/>
        <v>260548.44144639999</v>
      </c>
      <c r="F1570" s="248">
        <f t="shared" si="613"/>
        <v>320654.75081599999</v>
      </c>
      <c r="G1570" s="248">
        <f t="shared" si="613"/>
        <v>379054.57098239998</v>
      </c>
      <c r="H1570" s="248">
        <f t="shared" si="613"/>
        <v>374330.69583360001</v>
      </c>
      <c r="I1570" s="248">
        <f t="shared" si="613"/>
        <v>370311.8786304</v>
      </c>
    </row>
    <row r="1571" spans="2:9" x14ac:dyDescent="0.25">
      <c r="B1571" s="256" t="s">
        <v>207</v>
      </c>
      <c r="C1571" s="248">
        <f t="shared" si="613"/>
        <v>1844.6017969440004</v>
      </c>
      <c r="D1571" s="248">
        <f t="shared" si="613"/>
        <v>4151.9935005119996</v>
      </c>
      <c r="E1571" s="248">
        <f t="shared" si="613"/>
        <v>10052.334288</v>
      </c>
      <c r="F1571" s="248">
        <f t="shared" si="613"/>
        <v>13871.263446000001</v>
      </c>
      <c r="G1571" s="248">
        <f t="shared" si="613"/>
        <v>18235.932883200003</v>
      </c>
      <c r="H1571" s="248">
        <f t="shared" si="613"/>
        <v>19836.568288800001</v>
      </c>
      <c r="I1571" s="248">
        <f t="shared" si="613"/>
        <v>21406.983328800001</v>
      </c>
    </row>
    <row r="1572" spans="2:9" x14ac:dyDescent="0.25">
      <c r="B1572" s="256" t="s">
        <v>342</v>
      </c>
      <c r="C1572" s="248">
        <f t="shared" si="613"/>
        <v>17.675914368000004</v>
      </c>
      <c r="D1572" s="248">
        <f t="shared" si="613"/>
        <v>36.379977312000008</v>
      </c>
      <c r="E1572" s="248">
        <f t="shared" si="613"/>
        <v>80.664628800000017</v>
      </c>
      <c r="F1572" s="248">
        <f t="shared" si="613"/>
        <v>102.02094000000002</v>
      </c>
      <c r="G1572" s="248">
        <f t="shared" si="613"/>
        <v>122.94092160000002</v>
      </c>
      <c r="H1572" s="248">
        <f t="shared" si="613"/>
        <v>122.70903120000003</v>
      </c>
      <c r="I1572" s="248">
        <f t="shared" si="613"/>
        <v>121.70128320000003</v>
      </c>
    </row>
    <row r="1573" spans="2:9" x14ac:dyDescent="0.25">
      <c r="B1573" s="256" t="s">
        <v>343</v>
      </c>
      <c r="C1573" s="248">
        <f t="shared" si="613"/>
        <v>9.4605660800000013</v>
      </c>
      <c r="D1573" s="248">
        <f t="shared" si="613"/>
        <v>19.259927680000004</v>
      </c>
      <c r="E1573" s="248">
        <f t="shared" si="613"/>
        <v>42.278208000000006</v>
      </c>
      <c r="F1573" s="248">
        <f t="shared" si="613"/>
        <v>52.933720000000008</v>
      </c>
      <c r="G1573" s="248">
        <f t="shared" si="613"/>
        <v>63.146832000000003</v>
      </c>
      <c r="H1573" s="248">
        <f t="shared" si="613"/>
        <v>62.356224000000012</v>
      </c>
      <c r="I1573" s="248">
        <f t="shared" si="613"/>
        <v>61.194672000000011</v>
      </c>
    </row>
    <row r="1574" spans="2:9" x14ac:dyDescent="0.25">
      <c r="B1574" s="256" t="s">
        <v>345</v>
      </c>
      <c r="C1574" s="248">
        <f t="shared" si="613"/>
        <v>30.090601551999999</v>
      </c>
      <c r="D1574" s="248">
        <f t="shared" si="613"/>
        <v>60.896128480000009</v>
      </c>
      <c r="E1574" s="248">
        <f t="shared" si="613"/>
        <v>133.29794720000001</v>
      </c>
      <c r="F1574" s="248">
        <f t="shared" si="613"/>
        <v>166.76836000000003</v>
      </c>
      <c r="G1574" s="248">
        <f t="shared" si="613"/>
        <v>198.96700559999999</v>
      </c>
      <c r="H1574" s="248">
        <f t="shared" si="613"/>
        <v>196.5207552</v>
      </c>
      <c r="I1574" s="248">
        <f t="shared" si="613"/>
        <v>193.00791840000002</v>
      </c>
    </row>
    <row r="1575" spans="2:9" x14ac:dyDescent="0.25">
      <c r="B1575" s="256" t="s">
        <v>397</v>
      </c>
      <c r="C1575" s="248">
        <f t="shared" si="613"/>
        <v>43.881942880000004</v>
      </c>
      <c r="D1575" s="248">
        <f t="shared" si="613"/>
        <v>92.591098528000018</v>
      </c>
      <c r="E1575" s="248">
        <f t="shared" si="613"/>
        <v>211.90586880000001</v>
      </c>
      <c r="F1575" s="248">
        <f t="shared" si="613"/>
        <v>278.70173</v>
      </c>
      <c r="G1575" s="248">
        <f t="shared" si="613"/>
        <v>351.7854936</v>
      </c>
      <c r="H1575" s="248">
        <f t="shared" si="613"/>
        <v>369.40152479999995</v>
      </c>
      <c r="I1575" s="248">
        <f t="shared" si="613"/>
        <v>385.68333600000005</v>
      </c>
    </row>
    <row r="1576" spans="2:9" x14ac:dyDescent="0.25">
      <c r="B1576" s="256" t="s">
        <v>224</v>
      </c>
      <c r="C1576" s="248">
        <f t="shared" si="613"/>
        <v>49.358563775999997</v>
      </c>
      <c r="D1576" s="248">
        <f t="shared" si="613"/>
        <v>108.81356083200001</v>
      </c>
      <c r="E1576" s="248">
        <f t="shared" si="613"/>
        <v>262.66256640000006</v>
      </c>
      <c r="F1576" s="248">
        <f t="shared" si="613"/>
        <v>363.99801600000001</v>
      </c>
      <c r="G1576" s="248">
        <f t="shared" si="613"/>
        <v>482.17031999999995</v>
      </c>
      <c r="H1576" s="248">
        <f t="shared" si="613"/>
        <v>529.66837439999995</v>
      </c>
      <c r="I1576" s="248">
        <f t="shared" si="613"/>
        <v>578.94661440000004</v>
      </c>
    </row>
    <row r="1577" spans="2:9" x14ac:dyDescent="0.25">
      <c r="B1577" s="256" t="s">
        <v>271</v>
      </c>
      <c r="C1577" s="248">
        <f t="shared" si="613"/>
        <v>21548.948140192002</v>
      </c>
      <c r="D1577" s="248">
        <f t="shared" si="613"/>
        <v>46112.377487744001</v>
      </c>
      <c r="E1577" s="248">
        <f t="shared" si="613"/>
        <v>105824.27064320003</v>
      </c>
      <c r="F1577" s="248">
        <f t="shared" si="613"/>
        <v>138170.83686400001</v>
      </c>
      <c r="G1577" s="248">
        <f t="shared" si="613"/>
        <v>171455.12346720003</v>
      </c>
      <c r="H1577" s="248">
        <f t="shared" si="613"/>
        <v>176201.6050176</v>
      </c>
      <c r="I1577" s="248">
        <f t="shared" si="613"/>
        <v>179889.83541119998</v>
      </c>
    </row>
    <row r="1578" spans="2:9" x14ac:dyDescent="0.25">
      <c r="B1578" s="256" t="s">
        <v>246</v>
      </c>
      <c r="C1578" s="248">
        <f t="shared" si="613"/>
        <v>8453.9432812799987</v>
      </c>
      <c r="D1578" s="248">
        <f t="shared" si="613"/>
        <v>19248.901493247999</v>
      </c>
      <c r="E1578" s="248">
        <f t="shared" si="613"/>
        <v>47309.767187199992</v>
      </c>
      <c r="F1578" s="248">
        <f t="shared" si="613"/>
        <v>66481.231375999996</v>
      </c>
      <c r="G1578" s="248">
        <f t="shared" si="613"/>
        <v>89195.320300799998</v>
      </c>
      <c r="H1578" s="248">
        <f t="shared" si="613"/>
        <v>99072.281347199998</v>
      </c>
      <c r="I1578" s="248">
        <f t="shared" si="613"/>
        <v>109277.65968</v>
      </c>
    </row>
    <row r="1579" spans="2:9" x14ac:dyDescent="0.25">
      <c r="B1579" s="256" t="s">
        <v>444</v>
      </c>
      <c r="C1579" s="248">
        <f t="shared" ref="C1579:I1588" si="614">INDEX(row_high_t,MATCH($B1579,countries_a,0),MATCH(C$1174,years_a,0))</f>
        <v>929.23677424000016</v>
      </c>
      <c r="D1579" s="248">
        <f t="shared" si="614"/>
        <v>1809.1004832960002</v>
      </c>
      <c r="E1579" s="248">
        <f t="shared" si="614"/>
        <v>3815.0006815999996</v>
      </c>
      <c r="F1579" s="248">
        <f t="shared" si="614"/>
        <v>4608.7171020000005</v>
      </c>
      <c r="G1579" s="248">
        <f t="shared" si="614"/>
        <v>5326.8889224000004</v>
      </c>
      <c r="H1579" s="248">
        <f t="shared" si="614"/>
        <v>5119.2986040000005</v>
      </c>
      <c r="I1579" s="248">
        <f t="shared" si="614"/>
        <v>4913.3444880000006</v>
      </c>
    </row>
    <row r="1580" spans="2:9" x14ac:dyDescent="0.25">
      <c r="B1580" s="256" t="s">
        <v>208</v>
      </c>
      <c r="C1580" s="248">
        <f t="shared" si="614"/>
        <v>16.827940800000004</v>
      </c>
      <c r="D1580" s="248">
        <f t="shared" si="614"/>
        <v>34.491973920000007</v>
      </c>
      <c r="E1580" s="248">
        <f t="shared" si="614"/>
        <v>76.288272000000006</v>
      </c>
      <c r="F1580" s="248">
        <f t="shared" si="614"/>
        <v>96.595380000000006</v>
      </c>
      <c r="G1580" s="248">
        <f t="shared" si="614"/>
        <v>116.87644800000001</v>
      </c>
      <c r="H1580" s="248">
        <f t="shared" si="614"/>
        <v>117.16437600000002</v>
      </c>
      <c r="I1580" s="248">
        <f t="shared" si="614"/>
        <v>116.69007600000003</v>
      </c>
    </row>
    <row r="1581" spans="2:9" x14ac:dyDescent="0.25">
      <c r="B1581" s="256" t="s">
        <v>247</v>
      </c>
      <c r="C1581" s="248">
        <f t="shared" si="614"/>
        <v>3058.8227601599997</v>
      </c>
      <c r="D1581" s="248">
        <f t="shared" si="614"/>
        <v>6753.2920954879992</v>
      </c>
      <c r="E1581" s="248">
        <f t="shared" si="614"/>
        <v>16086.277628799999</v>
      </c>
      <c r="F1581" s="248">
        <f t="shared" si="614"/>
        <v>21876.910872</v>
      </c>
      <c r="G1581" s="248">
        <f t="shared" si="614"/>
        <v>28355.74093439999</v>
      </c>
      <c r="H1581" s="248">
        <f t="shared" si="614"/>
        <v>30411.586094400001</v>
      </c>
      <c r="I1581" s="248">
        <f t="shared" si="614"/>
        <v>32372.543399999995</v>
      </c>
    </row>
    <row r="1582" spans="2:9" x14ac:dyDescent="0.25">
      <c r="B1582" s="256" t="s">
        <v>382</v>
      </c>
      <c r="C1582" s="248">
        <f t="shared" si="614"/>
        <v>120.57181660800001</v>
      </c>
      <c r="D1582" s="248">
        <f t="shared" si="614"/>
        <v>271.52680838399999</v>
      </c>
      <c r="E1582" s="248">
        <f t="shared" si="614"/>
        <v>659.86500959999989</v>
      </c>
      <c r="F1582" s="248">
        <f t="shared" si="614"/>
        <v>918.34711200000004</v>
      </c>
      <c r="G1582" s="248">
        <f t="shared" si="614"/>
        <v>1222.2502992</v>
      </c>
      <c r="H1582" s="248">
        <f t="shared" si="614"/>
        <v>1347.7512887999997</v>
      </c>
      <c r="I1582" s="248">
        <f t="shared" si="614"/>
        <v>1477.0369871999997</v>
      </c>
    </row>
    <row r="1583" spans="2:9" x14ac:dyDescent="0.25">
      <c r="B1583" s="256" t="s">
        <v>230</v>
      </c>
      <c r="C1583" s="248">
        <f t="shared" si="614"/>
        <v>32389.187313280006</v>
      </c>
      <c r="D1583" s="248">
        <f t="shared" si="614"/>
        <v>68594.596544767992</v>
      </c>
      <c r="E1583" s="248">
        <f t="shared" si="614"/>
        <v>156606.14009599999</v>
      </c>
      <c r="F1583" s="248">
        <f t="shared" si="614"/>
        <v>204254.72076799997</v>
      </c>
      <c r="G1583" s="248">
        <f t="shared" si="614"/>
        <v>254210.28984960003</v>
      </c>
      <c r="H1583" s="248">
        <f t="shared" si="614"/>
        <v>262203.37503360002</v>
      </c>
      <c r="I1583" s="248">
        <f t="shared" si="614"/>
        <v>268964.58469439996</v>
      </c>
    </row>
    <row r="1584" spans="2:9" x14ac:dyDescent="0.25">
      <c r="B1584" s="256" t="s">
        <v>294</v>
      </c>
      <c r="C1584" s="248">
        <f t="shared" si="614"/>
        <v>2332.5024959999996</v>
      </c>
      <c r="D1584" s="248">
        <f t="shared" si="614"/>
        <v>4744.8346196479997</v>
      </c>
      <c r="E1584" s="248">
        <f t="shared" si="614"/>
        <v>10430.101324799998</v>
      </c>
      <c r="F1584" s="248">
        <f t="shared" si="614"/>
        <v>13122.457887999997</v>
      </c>
      <c r="G1584" s="248">
        <f t="shared" si="614"/>
        <v>15761.107027199996</v>
      </c>
      <c r="H1584" s="248">
        <f t="shared" si="614"/>
        <v>15678.674342399994</v>
      </c>
      <c r="I1584" s="248">
        <f t="shared" si="614"/>
        <v>15496.640025599998</v>
      </c>
    </row>
    <row r="1585" spans="2:9" x14ac:dyDescent="0.25">
      <c r="B1585" s="256" t="s">
        <v>255</v>
      </c>
      <c r="C1585" s="248">
        <f t="shared" si="614"/>
        <v>11376.254349359999</v>
      </c>
      <c r="D1585" s="248">
        <f t="shared" si="614"/>
        <v>25608.532145759997</v>
      </c>
      <c r="E1585" s="248">
        <f t="shared" si="614"/>
        <v>62325.982967999997</v>
      </c>
      <c r="F1585" s="248">
        <f t="shared" si="614"/>
        <v>86676.944099999979</v>
      </c>
      <c r="G1585" s="248">
        <f t="shared" si="614"/>
        <v>114919.416684</v>
      </c>
      <c r="H1585" s="248">
        <f t="shared" si="614"/>
        <v>126069.20938799999</v>
      </c>
      <c r="I1585" s="248">
        <f t="shared" si="614"/>
        <v>137378.25313199998</v>
      </c>
    </row>
    <row r="1586" spans="2:9" x14ac:dyDescent="0.25">
      <c r="B1586" s="256" t="s">
        <v>371</v>
      </c>
      <c r="C1586" s="248">
        <f t="shared" si="614"/>
        <v>253.44466028800002</v>
      </c>
      <c r="D1586" s="248">
        <f t="shared" si="614"/>
        <v>528.10727616000008</v>
      </c>
      <c r="E1586" s="248">
        <f t="shared" si="614"/>
        <v>1187.8982816</v>
      </c>
      <c r="F1586" s="248">
        <f t="shared" si="614"/>
        <v>1526.1812159999999</v>
      </c>
      <c r="G1586" s="248">
        <f t="shared" si="614"/>
        <v>1870.2270816</v>
      </c>
      <c r="H1586" s="248">
        <f t="shared" si="614"/>
        <v>1898.4340752000001</v>
      </c>
      <c r="I1586" s="248">
        <f t="shared" si="614"/>
        <v>1916.6273184000001</v>
      </c>
    </row>
    <row r="1587" spans="2:9" x14ac:dyDescent="0.25">
      <c r="B1587" s="256" t="s">
        <v>456</v>
      </c>
      <c r="C1587" s="248">
        <f t="shared" si="614"/>
        <v>4745.5001417600006</v>
      </c>
      <c r="D1587" s="248">
        <f t="shared" si="614"/>
        <v>9800.5993017599994</v>
      </c>
      <c r="E1587" s="248">
        <f t="shared" si="614"/>
        <v>21897.311775999995</v>
      </c>
      <c r="F1587" s="248">
        <f t="shared" si="614"/>
        <v>27971.123339999998</v>
      </c>
      <c r="G1587" s="248">
        <f t="shared" si="614"/>
        <v>34155.641903999996</v>
      </c>
      <c r="H1587" s="248">
        <f t="shared" si="614"/>
        <v>34663.004783999997</v>
      </c>
      <c r="I1587" s="248">
        <f t="shared" si="614"/>
        <v>35108.152415999997</v>
      </c>
    </row>
    <row r="1588" spans="2:9" x14ac:dyDescent="0.25">
      <c r="B1588" s="256" t="s">
        <v>274</v>
      </c>
      <c r="C1588" s="248">
        <f t="shared" si="614"/>
        <v>10040.336928784</v>
      </c>
      <c r="D1588" s="248">
        <f t="shared" si="614"/>
        <v>26461.867044672003</v>
      </c>
      <c r="E1588" s="248">
        <f t="shared" si="614"/>
        <v>66542.031219199998</v>
      </c>
      <c r="F1588" s="248">
        <f t="shared" si="614"/>
        <v>89111.186564000018</v>
      </c>
      <c r="G1588" s="248">
        <f t="shared" si="614"/>
        <v>112821.5049648</v>
      </c>
      <c r="H1588" s="248">
        <f t="shared" si="614"/>
        <v>118584.32476799999</v>
      </c>
      <c r="I1588" s="248">
        <f t="shared" si="614"/>
        <v>123956.68242</v>
      </c>
    </row>
    <row r="1589" spans="2:9" x14ac:dyDescent="0.25">
      <c r="B1589" s="256" t="s">
        <v>282</v>
      </c>
      <c r="C1589" s="248">
        <f t="shared" ref="C1589:I1598" si="615">INDEX(row_high_t,MATCH($B1589,countries_a,0),MATCH(C$1174,years_a,0))</f>
        <v>2004.1256381760004</v>
      </c>
      <c r="D1589" s="248">
        <f t="shared" si="615"/>
        <v>4439.2326297280015</v>
      </c>
      <c r="E1589" s="248">
        <f t="shared" si="615"/>
        <v>10558.808664000002</v>
      </c>
      <c r="F1589" s="248">
        <f t="shared" si="615"/>
        <v>14437.934850000001</v>
      </c>
      <c r="G1589" s="248">
        <f t="shared" si="615"/>
        <v>18974.391211200003</v>
      </c>
      <c r="H1589" s="248">
        <f t="shared" si="615"/>
        <v>20644.795068000003</v>
      </c>
      <c r="I1589" s="248">
        <f t="shared" si="615"/>
        <v>22211.7803184</v>
      </c>
    </row>
    <row r="1590" spans="2:9" x14ac:dyDescent="0.25">
      <c r="B1590" s="256" t="s">
        <v>316</v>
      </c>
      <c r="C1590" s="248">
        <f t="shared" si="615"/>
        <v>26174.433350176005</v>
      </c>
      <c r="D1590" s="248">
        <f t="shared" si="615"/>
        <v>52745.573737088009</v>
      </c>
      <c r="E1590" s="248">
        <f t="shared" si="615"/>
        <v>114691.37330720002</v>
      </c>
      <c r="F1590" s="248">
        <f t="shared" si="615"/>
        <v>142454.39025600001</v>
      </c>
      <c r="G1590" s="248">
        <f t="shared" si="615"/>
        <v>168766.68625200004</v>
      </c>
      <c r="H1590" s="248">
        <f t="shared" si="615"/>
        <v>165498.81928320002</v>
      </c>
      <c r="I1590" s="248">
        <f t="shared" si="615"/>
        <v>161264.07212640005</v>
      </c>
    </row>
    <row r="1591" spans="2:9" x14ac:dyDescent="0.25">
      <c r="B1591" s="256" t="s">
        <v>317</v>
      </c>
      <c r="C1591" s="248">
        <f t="shared" si="615"/>
        <v>404.16048444799998</v>
      </c>
      <c r="D1591" s="248">
        <f t="shared" si="615"/>
        <v>886.83730979200016</v>
      </c>
      <c r="E1591" s="248">
        <f t="shared" si="615"/>
        <v>2097.9058351999997</v>
      </c>
      <c r="F1591" s="248">
        <f t="shared" si="615"/>
        <v>2825.1328280000002</v>
      </c>
      <c r="G1591" s="248">
        <f t="shared" si="615"/>
        <v>3617.1145751999998</v>
      </c>
      <c r="H1591" s="248">
        <f t="shared" si="615"/>
        <v>3830.6771159999998</v>
      </c>
      <c r="I1591" s="248">
        <f t="shared" si="615"/>
        <v>4036.9785624000006</v>
      </c>
    </row>
    <row r="1592" spans="2:9" x14ac:dyDescent="0.25">
      <c r="B1592" s="256" t="s">
        <v>248</v>
      </c>
      <c r="C1592" s="248">
        <f t="shared" si="615"/>
        <v>2964.3176851679991</v>
      </c>
      <c r="D1592" s="248">
        <f t="shared" si="615"/>
        <v>6665.9965655360002</v>
      </c>
      <c r="E1592" s="248">
        <f t="shared" si="615"/>
        <v>16224.843499199998</v>
      </c>
      <c r="F1592" s="248">
        <f t="shared" si="615"/>
        <v>22590.925237999996</v>
      </c>
      <c r="G1592" s="248">
        <f t="shared" si="615"/>
        <v>30006.425618399997</v>
      </c>
      <c r="H1592" s="248">
        <f t="shared" si="615"/>
        <v>32980.410237599994</v>
      </c>
      <c r="I1592" s="248">
        <f t="shared" si="615"/>
        <v>35998.287275999995</v>
      </c>
    </row>
    <row r="1593" spans="2:9" x14ac:dyDescent="0.25">
      <c r="B1593" s="256" t="s">
        <v>347</v>
      </c>
      <c r="C1593" s="248">
        <f t="shared" si="615"/>
        <v>443.94093705600005</v>
      </c>
      <c r="D1593" s="248">
        <f t="shared" si="615"/>
        <v>896.26018310400013</v>
      </c>
      <c r="E1593" s="248">
        <f t="shared" si="615"/>
        <v>1949.3792096000002</v>
      </c>
      <c r="F1593" s="248">
        <f t="shared" si="615"/>
        <v>2423.7560840000006</v>
      </c>
      <c r="G1593" s="248">
        <f t="shared" si="615"/>
        <v>2879.6537472000005</v>
      </c>
      <c r="H1593" s="248">
        <f t="shared" si="615"/>
        <v>2836.9744032000003</v>
      </c>
      <c r="I1593" s="248">
        <f t="shared" si="615"/>
        <v>2780.0141328000004</v>
      </c>
    </row>
    <row r="1594" spans="2:9" x14ac:dyDescent="0.25">
      <c r="B1594" s="256" t="s">
        <v>256</v>
      </c>
      <c r="C1594" s="248">
        <f t="shared" si="615"/>
        <v>6267.2713019839994</v>
      </c>
      <c r="D1594" s="248">
        <f t="shared" si="615"/>
        <v>13094.664606847999</v>
      </c>
      <c r="E1594" s="248">
        <f t="shared" si="615"/>
        <v>29409.689478399996</v>
      </c>
      <c r="F1594" s="248">
        <f t="shared" si="615"/>
        <v>37690.441513999998</v>
      </c>
      <c r="G1594" s="248">
        <f t="shared" si="615"/>
        <v>46180.637711999996</v>
      </c>
      <c r="H1594" s="248">
        <f t="shared" si="615"/>
        <v>47027.177947199998</v>
      </c>
      <c r="I1594" s="248">
        <f t="shared" si="615"/>
        <v>47714.161439999996</v>
      </c>
    </row>
    <row r="1595" spans="2:9" x14ac:dyDescent="0.25">
      <c r="B1595" s="256" t="s">
        <v>275</v>
      </c>
      <c r="C1595" s="248">
        <f t="shared" si="615"/>
        <v>38951.154703280001</v>
      </c>
      <c r="D1595" s="248">
        <f t="shared" si="615"/>
        <v>80087.87945696</v>
      </c>
      <c r="E1595" s="248">
        <f t="shared" si="615"/>
        <v>179028.83228</v>
      </c>
      <c r="F1595" s="248">
        <f t="shared" si="615"/>
        <v>230579.24993000005</v>
      </c>
      <c r="G1595" s="248">
        <f t="shared" si="615"/>
        <v>283524.33402000007</v>
      </c>
      <c r="H1595" s="248">
        <f t="shared" si="615"/>
        <v>288827.68290000001</v>
      </c>
      <c r="I1595" s="248">
        <f t="shared" si="615"/>
        <v>292584.36978000001</v>
      </c>
    </row>
    <row r="1596" spans="2:9" x14ac:dyDescent="0.25">
      <c r="B1596" s="256" t="s">
        <v>283</v>
      </c>
      <c r="C1596" s="248">
        <f t="shared" si="615"/>
        <v>670.28199843200014</v>
      </c>
      <c r="D1596" s="248">
        <f t="shared" si="615"/>
        <v>1430.896893568</v>
      </c>
      <c r="E1596" s="248">
        <f t="shared" si="615"/>
        <v>3277.2363519999999</v>
      </c>
      <c r="F1596" s="248">
        <f t="shared" si="615"/>
        <v>4287.7996240000002</v>
      </c>
      <c r="G1596" s="248">
        <f t="shared" si="615"/>
        <v>5369.6974704000004</v>
      </c>
      <c r="H1596" s="248">
        <f t="shared" si="615"/>
        <v>5581.7630784000003</v>
      </c>
      <c r="I1596" s="248">
        <f t="shared" si="615"/>
        <v>5761.6352447999998</v>
      </c>
    </row>
    <row r="1597" spans="2:9" x14ac:dyDescent="0.25">
      <c r="B1597" s="256" t="s">
        <v>211</v>
      </c>
      <c r="C1597" s="248">
        <f t="shared" si="615"/>
        <v>12540.352559999999</v>
      </c>
      <c r="D1597" s="248">
        <f t="shared" si="615"/>
        <v>28674.00180288</v>
      </c>
      <c r="E1597" s="248">
        <f t="shared" si="615"/>
        <v>70850.003023999991</v>
      </c>
      <c r="F1597" s="248">
        <f t="shared" si="615"/>
        <v>99664.463979999986</v>
      </c>
      <c r="G1597" s="248">
        <f t="shared" si="615"/>
        <v>133124.84804399995</v>
      </c>
      <c r="H1597" s="248">
        <f t="shared" si="615"/>
        <v>146638.766604</v>
      </c>
      <c r="I1597" s="248">
        <f t="shared" si="615"/>
        <v>159931.05898799998</v>
      </c>
    </row>
    <row r="1598" spans="2:9" x14ac:dyDescent="0.25">
      <c r="B1598" s="256" t="s">
        <v>414</v>
      </c>
      <c r="C1598" s="248">
        <f t="shared" si="615"/>
        <v>9318.4394976479998</v>
      </c>
      <c r="D1598" s="248">
        <f t="shared" si="615"/>
        <v>18042.335670816003</v>
      </c>
      <c r="E1598" s="248">
        <f t="shared" si="615"/>
        <v>37873.393291200002</v>
      </c>
      <c r="F1598" s="248">
        <f t="shared" si="615"/>
        <v>45654.341070000002</v>
      </c>
      <c r="G1598" s="248">
        <f t="shared" si="615"/>
        <v>52808.260104000001</v>
      </c>
      <c r="H1598" s="248">
        <f t="shared" si="615"/>
        <v>50868.229816799998</v>
      </c>
      <c r="I1598" s="248">
        <f t="shared" si="615"/>
        <v>48940.386321600003</v>
      </c>
    </row>
    <row r="1599" spans="2:9" x14ac:dyDescent="0.25">
      <c r="B1599" s="256" t="s">
        <v>276</v>
      </c>
      <c r="C1599" s="248">
        <f t="shared" ref="C1599:I1609" si="616">INDEX(row_high_t,MATCH($B1599,countries_a,0),MATCH(C$1174,years_a,0))</f>
        <v>10565.953881599999</v>
      </c>
      <c r="D1599" s="248">
        <f t="shared" si="616"/>
        <v>22058.037593664001</v>
      </c>
      <c r="E1599" s="248">
        <f t="shared" si="616"/>
        <v>49518.565804800004</v>
      </c>
      <c r="F1599" s="248">
        <f t="shared" si="616"/>
        <v>62109.086982000008</v>
      </c>
      <c r="G1599" s="248">
        <f t="shared" si="616"/>
        <v>74188.93330080001</v>
      </c>
      <c r="H1599" s="248">
        <f t="shared" si="616"/>
        <v>73556.980392000012</v>
      </c>
      <c r="I1599" s="248">
        <f t="shared" si="616"/>
        <v>72635.038684800005</v>
      </c>
    </row>
    <row r="1600" spans="2:9" x14ac:dyDescent="0.25">
      <c r="B1600" s="256" t="s">
        <v>212</v>
      </c>
      <c r="C1600" s="248">
        <f t="shared" si="616"/>
        <v>17827.556401424001</v>
      </c>
      <c r="D1600" s="248">
        <f t="shared" si="616"/>
        <v>41146.523173567999</v>
      </c>
      <c r="E1600" s="248">
        <f t="shared" si="616"/>
        <v>102721.54936479998</v>
      </c>
      <c r="F1600" s="248">
        <f t="shared" si="616"/>
        <v>146654.09346800001</v>
      </c>
      <c r="G1600" s="248">
        <f t="shared" si="616"/>
        <v>199674.4239384</v>
      </c>
      <c r="H1600" s="248">
        <f t="shared" si="616"/>
        <v>224996.09138159998</v>
      </c>
      <c r="I1600" s="248">
        <f t="shared" si="616"/>
        <v>251838.555108</v>
      </c>
    </row>
    <row r="1601" spans="2:9" x14ac:dyDescent="0.25">
      <c r="B1601" s="256" t="s">
        <v>463</v>
      </c>
      <c r="C1601" s="248">
        <f t="shared" si="616"/>
        <v>234360.46616070403</v>
      </c>
      <c r="D1601" s="248">
        <f t="shared" si="616"/>
        <v>482027.62483865611</v>
      </c>
      <c r="E1601" s="248">
        <f t="shared" si="616"/>
        <v>1076337.5510784001</v>
      </c>
      <c r="F1601" s="248">
        <f t="shared" si="616"/>
        <v>1380242.956456</v>
      </c>
      <c r="G1601" s="248">
        <f t="shared" si="616"/>
        <v>1692683.5598400005</v>
      </c>
      <c r="H1601" s="248">
        <f t="shared" si="616"/>
        <v>1723950.2852832004</v>
      </c>
      <c r="I1601" s="248">
        <f t="shared" si="616"/>
        <v>1752005.6223072005</v>
      </c>
    </row>
    <row r="1602" spans="2:9" x14ac:dyDescent="0.25">
      <c r="B1602" s="256" t="s">
        <v>372</v>
      </c>
      <c r="C1602" s="248">
        <f t="shared" si="616"/>
        <v>1178.6216761920002</v>
      </c>
      <c r="D1602" s="248">
        <f t="shared" si="616"/>
        <v>2392.7723937280002</v>
      </c>
      <c r="E1602" s="248">
        <f t="shared" si="616"/>
        <v>5265.683619200001</v>
      </c>
      <c r="F1602" s="248">
        <f t="shared" si="616"/>
        <v>6643.067164</v>
      </c>
      <c r="G1602" s="248">
        <f t="shared" si="616"/>
        <v>8020.2250032000002</v>
      </c>
      <c r="H1602" s="248">
        <f t="shared" si="616"/>
        <v>8046.6657504000013</v>
      </c>
      <c r="I1602" s="248">
        <f t="shared" si="616"/>
        <v>8052.6137568000013</v>
      </c>
    </row>
    <row r="1603" spans="2:9" x14ac:dyDescent="0.25">
      <c r="B1603" s="256" t="s">
        <v>284</v>
      </c>
      <c r="C1603" s="248">
        <f t="shared" si="616"/>
        <v>7045.1325127040009</v>
      </c>
      <c r="D1603" s="248">
        <f t="shared" si="616"/>
        <v>14994.762969472</v>
      </c>
      <c r="E1603" s="248">
        <f t="shared" si="616"/>
        <v>34245.365440000001</v>
      </c>
      <c r="F1603" s="248">
        <f t="shared" si="616"/>
        <v>44689.274343999998</v>
      </c>
      <c r="G1603" s="248">
        <f t="shared" si="616"/>
        <v>55747.185436799999</v>
      </c>
      <c r="H1603" s="248">
        <f t="shared" si="616"/>
        <v>57573.249676799998</v>
      </c>
      <c r="I1603" s="248">
        <f t="shared" si="616"/>
        <v>58951.448899200012</v>
      </c>
    </row>
    <row r="1604" spans="2:9" x14ac:dyDescent="0.25">
      <c r="B1604" s="256" t="s">
        <v>383</v>
      </c>
      <c r="C1604" s="248">
        <f t="shared" si="616"/>
        <v>43.403980799999999</v>
      </c>
      <c r="D1604" s="248">
        <f t="shared" si="616"/>
        <v>97.307443200000009</v>
      </c>
      <c r="E1604" s="248">
        <f t="shared" si="616"/>
        <v>235.54682880000004</v>
      </c>
      <c r="F1604" s="248">
        <f t="shared" si="616"/>
        <v>326.04518400000006</v>
      </c>
      <c r="G1604" s="248">
        <f t="shared" si="616"/>
        <v>430.86735360000011</v>
      </c>
      <c r="H1604" s="248">
        <f t="shared" si="616"/>
        <v>471.6205056</v>
      </c>
      <c r="I1604" s="248">
        <f t="shared" si="616"/>
        <v>513.10080000000005</v>
      </c>
    </row>
    <row r="1605" spans="2:9" x14ac:dyDescent="0.25">
      <c r="B1605" s="256" t="s">
        <v>373</v>
      </c>
      <c r="C1605" s="248">
        <f t="shared" si="616"/>
        <v>16355.899438512</v>
      </c>
      <c r="D1605" s="248">
        <f t="shared" si="616"/>
        <v>36214.807481183998</v>
      </c>
      <c r="E1605" s="248">
        <f t="shared" si="616"/>
        <v>84093.048667200012</v>
      </c>
      <c r="F1605" s="248">
        <f t="shared" si="616"/>
        <v>109048.27491000002</v>
      </c>
      <c r="G1605" s="248">
        <f t="shared" si="616"/>
        <v>134365.4781984</v>
      </c>
      <c r="H1605" s="248">
        <f t="shared" si="616"/>
        <v>136973.87136720002</v>
      </c>
      <c r="I1605" s="248">
        <f t="shared" si="616"/>
        <v>138881.13149520001</v>
      </c>
    </row>
    <row r="1606" spans="2:9" x14ac:dyDescent="0.25">
      <c r="B1606" s="256" t="s">
        <v>318</v>
      </c>
      <c r="C1606" s="248">
        <f t="shared" si="616"/>
        <v>14865.548395760003</v>
      </c>
      <c r="D1606" s="248">
        <f t="shared" si="616"/>
        <v>30882.071071520008</v>
      </c>
      <c r="E1606" s="248">
        <f t="shared" si="616"/>
        <v>69164.579272000003</v>
      </c>
      <c r="F1606" s="248">
        <f t="shared" si="616"/>
        <v>88225.772960000017</v>
      </c>
      <c r="G1606" s="248">
        <f t="shared" si="616"/>
        <v>107363.85486000002</v>
      </c>
      <c r="H1606" s="248">
        <f t="shared" si="616"/>
        <v>108465.43683600002</v>
      </c>
      <c r="I1606" s="248">
        <f t="shared" si="616"/>
        <v>109166.58995999998</v>
      </c>
    </row>
    <row r="1607" spans="2:9" x14ac:dyDescent="0.25">
      <c r="B1607" s="256" t="s">
        <v>277</v>
      </c>
      <c r="C1607" s="248">
        <f t="shared" si="616"/>
        <v>6519.7179970560001</v>
      </c>
      <c r="D1607" s="248">
        <f t="shared" si="616"/>
        <v>14488.408478016001</v>
      </c>
      <c r="E1607" s="248">
        <f t="shared" si="616"/>
        <v>34601.113008</v>
      </c>
      <c r="F1607" s="248">
        <f t="shared" si="616"/>
        <v>47047.980276000009</v>
      </c>
      <c r="G1607" s="248">
        <f t="shared" si="616"/>
        <v>60830.384788800002</v>
      </c>
      <c r="H1607" s="248">
        <f t="shared" si="616"/>
        <v>64897.218143999999</v>
      </c>
      <c r="I1607" s="248">
        <f t="shared" si="616"/>
        <v>68542.865107200007</v>
      </c>
    </row>
    <row r="1608" spans="2:9" x14ac:dyDescent="0.25">
      <c r="B1608" s="256" t="s">
        <v>213</v>
      </c>
      <c r="C1608" s="248">
        <f t="shared" si="616"/>
        <v>4613.9317410559997</v>
      </c>
      <c r="D1608" s="248">
        <f t="shared" si="616"/>
        <v>10639.772639936004</v>
      </c>
      <c r="E1608" s="248">
        <f t="shared" si="616"/>
        <v>26543.987782400003</v>
      </c>
      <c r="F1608" s="248">
        <f t="shared" si="616"/>
        <v>37812.674328000001</v>
      </c>
      <c r="G1608" s="248">
        <f t="shared" si="616"/>
        <v>51294.835521600013</v>
      </c>
      <c r="H1608" s="248">
        <f t="shared" si="616"/>
        <v>57531.958492800004</v>
      </c>
      <c r="I1608" s="248">
        <f t="shared" si="616"/>
        <v>64033.098940800017</v>
      </c>
    </row>
    <row r="1609" spans="2:9" x14ac:dyDescent="0.25">
      <c r="B1609" s="256" t="s">
        <v>214</v>
      </c>
      <c r="C1609" s="248">
        <f t="shared" si="616"/>
        <v>4331.8892517119993</v>
      </c>
      <c r="D1609" s="248">
        <f t="shared" si="616"/>
        <v>9390.9950323199992</v>
      </c>
      <c r="E1609" s="248">
        <f t="shared" si="616"/>
        <v>22298.210035199998</v>
      </c>
      <c r="F1609" s="248">
        <f t="shared" si="616"/>
        <v>30431.956896000003</v>
      </c>
      <c r="G1609" s="248">
        <f t="shared" si="616"/>
        <v>39657.549887999994</v>
      </c>
      <c r="H1609" s="248">
        <f t="shared" si="616"/>
        <v>42700.926470399994</v>
      </c>
      <c r="I1609" s="248">
        <f t="shared" si="616"/>
        <v>45520.208236799997</v>
      </c>
    </row>
    <row r="1610" spans="2:9" x14ac:dyDescent="0.25">
      <c r="B1610" s="259" t="s">
        <v>575</v>
      </c>
      <c r="C1610" s="274">
        <f t="shared" ref="C1610:I1610" si="617">SUM(C1469:C1609)</f>
        <v>1425542.0213735839</v>
      </c>
      <c r="D1610" s="274">
        <f t="shared" si="617"/>
        <v>3027280.50490112</v>
      </c>
      <c r="E1610" s="274">
        <f t="shared" si="617"/>
        <v>6948224.0715920022</v>
      </c>
      <c r="F1610" s="274">
        <f t="shared" si="617"/>
        <v>9126433.9768299945</v>
      </c>
      <c r="G1610" s="274">
        <f t="shared" si="617"/>
        <v>11461501.587146401</v>
      </c>
      <c r="H1610" s="274">
        <f t="shared" si="617"/>
        <v>11950495.086115204</v>
      </c>
      <c r="I1610" s="274">
        <f t="shared" si="617"/>
        <v>12414040.809537603</v>
      </c>
    </row>
    <row r="1614" spans="2:9" x14ac:dyDescent="0.25">
      <c r="C1614" s="309" t="s">
        <v>611</v>
      </c>
      <c r="D1614" s="309"/>
      <c r="E1614" s="309"/>
      <c r="F1614" s="309"/>
      <c r="G1614" s="309"/>
      <c r="H1614" s="309"/>
      <c r="I1614" s="309"/>
    </row>
    <row r="1615" spans="2:9" x14ac:dyDescent="0.25">
      <c r="B1615" s="282"/>
      <c r="C1615" s="282">
        <v>2020</v>
      </c>
      <c r="D1615" s="282">
        <v>2025</v>
      </c>
      <c r="E1615" s="282">
        <v>2030</v>
      </c>
      <c r="F1615" s="282">
        <v>2035</v>
      </c>
      <c r="G1615" s="282">
        <v>2040</v>
      </c>
      <c r="H1615" s="282">
        <v>2045</v>
      </c>
      <c r="I1615" s="282">
        <v>2050</v>
      </c>
    </row>
    <row r="1616" spans="2:9" x14ac:dyDescent="0.25">
      <c r="B1616" s="233" t="s">
        <v>548</v>
      </c>
      <c r="C1616" s="248">
        <f>C1316</f>
        <v>1425542.0213735839</v>
      </c>
      <c r="D1616" s="248">
        <f t="shared" ref="D1616:I1616" si="618">D1316</f>
        <v>2270460.3786758343</v>
      </c>
      <c r="E1616" s="248">
        <f t="shared" si="618"/>
        <v>3196183.0729323206</v>
      </c>
      <c r="F1616" s="248">
        <f t="shared" si="618"/>
        <v>4344182.5729710711</v>
      </c>
      <c r="G1616" s="248">
        <f t="shared" si="618"/>
        <v>5577930.7724112254</v>
      </c>
      <c r="H1616" s="248">
        <f t="shared" si="618"/>
        <v>6891452.1663263924</v>
      </c>
      <c r="I1616" s="248">
        <f t="shared" si="618"/>
        <v>8276027.206358402</v>
      </c>
    </row>
    <row r="1617" spans="1:9" x14ac:dyDescent="0.25">
      <c r="B1617" s="233" t="s">
        <v>549</v>
      </c>
      <c r="C1617" s="248">
        <f t="shared" ref="C1617:I1617" si="619">C1463</f>
        <v>1425542.0213735839</v>
      </c>
      <c r="D1617" s="248">
        <f t="shared" si="619"/>
        <v>3027280.50490112</v>
      </c>
      <c r="E1617" s="248">
        <f t="shared" si="619"/>
        <v>6948224.0715920022</v>
      </c>
      <c r="F1617" s="248">
        <f t="shared" si="619"/>
        <v>8213790.5791470017</v>
      </c>
      <c r="G1617" s="248">
        <f t="shared" si="619"/>
        <v>9551251.3226220012</v>
      </c>
      <c r="H1617" s="248">
        <f t="shared" si="619"/>
        <v>10954620.495605603</v>
      </c>
      <c r="I1617" s="248">
        <f t="shared" si="619"/>
        <v>12414040.809537603</v>
      </c>
    </row>
    <row r="1618" spans="1:9" x14ac:dyDescent="0.25">
      <c r="B1618" s="233" t="s">
        <v>550</v>
      </c>
      <c r="C1618" s="248">
        <f>C1610</f>
        <v>1425542.0213735839</v>
      </c>
      <c r="D1618" s="248">
        <f t="shared" ref="D1618:I1618" si="620">D1610</f>
        <v>3027280.50490112</v>
      </c>
      <c r="E1618" s="248">
        <f t="shared" si="620"/>
        <v>6948224.0715920022</v>
      </c>
      <c r="F1618" s="248">
        <f t="shared" si="620"/>
        <v>9126433.9768299945</v>
      </c>
      <c r="G1618" s="248">
        <f t="shared" si="620"/>
        <v>11461501.587146401</v>
      </c>
      <c r="H1618" s="248">
        <f t="shared" si="620"/>
        <v>11950495.086115204</v>
      </c>
      <c r="I1618" s="248">
        <f t="shared" si="620"/>
        <v>12414040.809537603</v>
      </c>
    </row>
    <row r="1621" spans="1:9" x14ac:dyDescent="0.25">
      <c r="B1621" s="238" t="s">
        <v>612</v>
      </c>
    </row>
    <row r="1623" spans="1:9" s="303" customFormat="1" ht="13.8" x14ac:dyDescent="0.25">
      <c r="A1623" s="304" t="s">
        <v>1044</v>
      </c>
    </row>
  </sheetData>
  <sheetProtection algorithmName="SHA-512" hashValue="Q8W+Y5Xgb/HUkDLArNF5EPsMWSFTi3QTb8iCOsVlK1OKbBHn/65ngD/prbsHcXsWSbXn5xMxrV7FXV1UOGYukQ==" saltValue="OrimfVbZZXJrRJLBRloS/g==" spinCount="100000" sheet="1" objects="1" scenarios="1"/>
  <mergeCells count="10">
    <mergeCell ref="C1320:I1320"/>
    <mergeCell ref="C1467:I1467"/>
    <mergeCell ref="C1614:I1614"/>
    <mergeCell ref="C947:AH947"/>
    <mergeCell ref="C1131:D1131"/>
    <mergeCell ref="C764:AH764"/>
    <mergeCell ref="C580:AH580"/>
    <mergeCell ref="C378:AH378"/>
    <mergeCell ref="C193:AH193"/>
    <mergeCell ref="C1173:I1173"/>
  </mergeCells>
  <conditionalFormatting sqref="J2">
    <cfRule type="expression" dxfId="42" priority="1">
      <formula>(ISERROR(J2))</formula>
    </cfRule>
  </conditionalFormatting>
  <dataValidations disablePrompts="1" count="2">
    <dataValidation type="list" allowBlank="1" showInputMessage="1" showErrorMessage="1" sqref="K2" xr:uid="{41CB338F-520C-49C4-9656-5443F9396886}">
      <formula1>INDEX(Users_a,,1)</formula1>
    </dataValidation>
    <dataValidation type="list" allowBlank="1" showInputMessage="1" showErrorMessage="1" sqref="M2" xr:uid="{FF90F5AC-2FE3-4ADB-AB74-463DAEC46F92}">
      <formula1>INDEX(Status_a,,1)</formula1>
    </dataValidation>
  </dataValidations>
  <hyperlinks>
    <hyperlink ref="A1" location="SheetNameOrigin_n" display="⌂" xr:uid="{7F603D25-25BC-4666-84CF-5CEF3C7734D7}"/>
  </hyperlinks>
  <pageMargins left="0.7" right="0.7" top="0.75" bottom="0.75" header="0.3" footer="0.3"/>
  <pageSetup paperSize="9" orientation="portrait" horizontalDpi="4294967295" verticalDpi="4294967295" r:id="rId2"/>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8CEEF3-D4AF-42B9-B892-513B30CA6034}">
  <sheetPr codeName="Sheet10">
    <tabColor theme="7"/>
  </sheetPr>
  <dimension ref="A1:T669"/>
  <sheetViews>
    <sheetView showGridLines="0" zoomScale="85" zoomScaleNormal="85" workbookViewId="0"/>
  </sheetViews>
  <sheetFormatPr defaultColWidth="9.109375" defaultRowHeight="13.2" x14ac:dyDescent="0.25"/>
  <cols>
    <col min="1" max="1" width="5.6640625" customWidth="1"/>
    <col min="2" max="2" width="32.5546875" bestFit="1" customWidth="1"/>
    <col min="3" max="3" width="30.109375" bestFit="1" customWidth="1"/>
    <col min="4" max="4" width="13.109375" bestFit="1" customWidth="1"/>
    <col min="5" max="5" width="11.33203125" bestFit="1" customWidth="1"/>
    <col min="6" max="6" width="12.88671875" bestFit="1" customWidth="1"/>
    <col min="7" max="34" width="11.33203125" bestFit="1" customWidth="1"/>
  </cols>
  <sheetData>
    <row r="1" spans="1:14" ht="24.6" x14ac:dyDescent="0.4">
      <c r="A1" s="165" t="s">
        <v>111</v>
      </c>
      <c r="B1" s="33" t="s">
        <v>613</v>
      </c>
      <c r="J1" s="55" t="s">
        <v>1</v>
      </c>
      <c r="K1" s="55" t="s">
        <v>2</v>
      </c>
      <c r="L1" s="55" t="s">
        <v>3</v>
      </c>
      <c r="M1" s="54" t="s">
        <v>4</v>
      </c>
      <c r="N1" s="54" t="s">
        <v>5</v>
      </c>
    </row>
    <row r="2" spans="1:14" x14ac:dyDescent="0.25">
      <c r="B2" s="5" t="s">
        <v>614</v>
      </c>
      <c r="J2" s="51" t="str" cm="1">
        <f t="array" ref="J2">IF(COUNT(IF(ISERROR($A$3:$S$669),1))&gt;0,NA(),"OK")</f>
        <v>OK</v>
      </c>
      <c r="K2" s="50" t="s">
        <v>6</v>
      </c>
      <c r="L2" s="49">
        <v>45491</v>
      </c>
      <c r="M2" s="48" t="s">
        <v>7</v>
      </c>
      <c r="N2" s="48"/>
    </row>
    <row r="3" spans="1:14" s="17" customFormat="1" ht="20.399999999999999" x14ac:dyDescent="0.35"/>
    <row r="4" spans="1:14" ht="15.6" x14ac:dyDescent="0.3">
      <c r="B4" s="1" t="s">
        <v>548</v>
      </c>
    </row>
    <row r="6" spans="1:14" x14ac:dyDescent="0.25">
      <c r="D6" s="309" t="s">
        <v>615</v>
      </c>
      <c r="E6" s="309"/>
      <c r="F6" s="309"/>
      <c r="G6" s="309"/>
      <c r="H6" s="309"/>
      <c r="I6" s="309"/>
      <c r="J6" s="309"/>
    </row>
    <row r="7" spans="1:14" x14ac:dyDescent="0.25">
      <c r="B7" s="282" t="s">
        <v>488</v>
      </c>
      <c r="C7" s="282" t="s">
        <v>188</v>
      </c>
      <c r="D7" s="282">
        <v>2020</v>
      </c>
      <c r="E7" s="282">
        <v>2025</v>
      </c>
      <c r="F7" s="282">
        <v>2030</v>
      </c>
      <c r="G7" s="282">
        <v>2035</v>
      </c>
      <c r="H7" s="282">
        <v>2040</v>
      </c>
      <c r="I7" s="282">
        <v>2045</v>
      </c>
      <c r="J7" s="282">
        <v>2050</v>
      </c>
    </row>
    <row r="8" spans="1:14" x14ac:dyDescent="0.25">
      <c r="B8" s="233" t="s">
        <v>438</v>
      </c>
      <c r="C8" s="233" t="s">
        <v>417</v>
      </c>
      <c r="D8" s="248">
        <f>'Calcs01 - EU UCO'!D434</f>
        <v>66166.666666666672</v>
      </c>
      <c r="E8" s="248">
        <f>'Calcs01 - EU UCO'!E434</f>
        <v>69125</v>
      </c>
      <c r="F8" s="248">
        <f>'Calcs01 - EU UCO'!F434</f>
        <v>72083.333333333256</v>
      </c>
      <c r="G8" s="248">
        <f>'Calcs01 - EU UCO'!G434</f>
        <v>75041.666666666511</v>
      </c>
      <c r="H8" s="248">
        <f>'Calcs01 - EU UCO'!H434</f>
        <v>78000</v>
      </c>
      <c r="I8" s="248">
        <f>'Calcs01 - EU UCO'!I434</f>
        <v>78000</v>
      </c>
      <c r="J8" s="248">
        <f>'Calcs01 - EU UCO'!J434</f>
        <v>78000</v>
      </c>
      <c r="K8" s="242"/>
    </row>
    <row r="9" spans="1:14" x14ac:dyDescent="0.25">
      <c r="B9" s="233" t="s">
        <v>451</v>
      </c>
      <c r="C9" s="233" t="s">
        <v>417</v>
      </c>
      <c r="D9" s="248">
        <f>'Calcs01 - EU UCO'!D435</f>
        <v>141209</v>
      </c>
      <c r="E9" s="248">
        <f>'Calcs01 - EU UCO'!E435</f>
        <v>146459</v>
      </c>
      <c r="F9" s="248">
        <f>'Calcs01 - EU UCO'!F435</f>
        <v>151709</v>
      </c>
      <c r="G9" s="248">
        <f>'Calcs01 - EU UCO'!G435</f>
        <v>156959</v>
      </c>
      <c r="H9" s="248">
        <f>'Calcs01 - EU UCO'!H435</f>
        <v>162209</v>
      </c>
      <c r="I9" s="248">
        <f>'Calcs01 - EU UCO'!I435</f>
        <v>162209</v>
      </c>
      <c r="J9" s="248">
        <f>'Calcs01 - EU UCO'!J435</f>
        <v>162209</v>
      </c>
      <c r="K9" s="242"/>
    </row>
    <row r="10" spans="1:14" x14ac:dyDescent="0.25">
      <c r="B10" s="233" t="s">
        <v>450</v>
      </c>
      <c r="C10" s="233" t="s">
        <v>417</v>
      </c>
      <c r="D10" s="248">
        <f>'Calcs01 - EU UCO'!D436</f>
        <v>44166.666666666672</v>
      </c>
      <c r="E10" s="248">
        <f>'Calcs01 - EU UCO'!E436</f>
        <v>46375</v>
      </c>
      <c r="F10" s="248">
        <f>'Calcs01 - EU UCO'!F436</f>
        <v>48583.333333333372</v>
      </c>
      <c r="G10" s="248">
        <f>'Calcs01 - EU UCO'!G436</f>
        <v>50791.666666666744</v>
      </c>
      <c r="H10" s="248">
        <f>'Calcs01 - EU UCO'!H436</f>
        <v>53000</v>
      </c>
      <c r="I10" s="248">
        <f>'Calcs01 - EU UCO'!I436</f>
        <v>53000</v>
      </c>
      <c r="J10" s="248">
        <f>'Calcs01 - EU UCO'!J436</f>
        <v>53000</v>
      </c>
      <c r="K10" s="242"/>
    </row>
    <row r="11" spans="1:14" x14ac:dyDescent="0.25">
      <c r="B11" s="233" t="s">
        <v>446</v>
      </c>
      <c r="C11" s="233" t="s">
        <v>417</v>
      </c>
      <c r="D11" s="248">
        <f>'Calcs01 - EU UCO'!D437</f>
        <v>70000</v>
      </c>
      <c r="E11" s="248">
        <f>'Calcs01 - EU UCO'!E437</f>
        <v>73250</v>
      </c>
      <c r="F11" s="248">
        <f>'Calcs01 - EU UCO'!F437</f>
        <v>76500</v>
      </c>
      <c r="G11" s="248">
        <f>'Calcs01 - EU UCO'!G437</f>
        <v>79750</v>
      </c>
      <c r="H11" s="248">
        <f>'Calcs01 - EU UCO'!H437</f>
        <v>83000</v>
      </c>
      <c r="I11" s="248">
        <f>'Calcs01 - EU UCO'!I437</f>
        <v>83000</v>
      </c>
      <c r="J11" s="248">
        <f>'Calcs01 - EU UCO'!J437</f>
        <v>83000</v>
      </c>
      <c r="K11" s="242"/>
    </row>
    <row r="12" spans="1:14" x14ac:dyDescent="0.25">
      <c r="B12" s="233" t="s">
        <v>411</v>
      </c>
      <c r="C12" s="233" t="s">
        <v>417</v>
      </c>
      <c r="D12" s="248">
        <f>'Calcs01 - EU UCO'!D438</f>
        <v>19285.714285714286</v>
      </c>
      <c r="E12" s="248">
        <f>'Calcs01 - EU UCO'!E438</f>
        <v>21214.285714285797</v>
      </c>
      <c r="F12" s="248">
        <f>'Calcs01 - EU UCO'!F438</f>
        <v>23142.857142857159</v>
      </c>
      <c r="G12" s="248">
        <f>'Calcs01 - EU UCO'!G438</f>
        <v>25071.428571428638</v>
      </c>
      <c r="H12" s="248">
        <f>'Calcs01 - EU UCO'!H438</f>
        <v>27000</v>
      </c>
      <c r="I12" s="248">
        <f>'Calcs01 - EU UCO'!I438</f>
        <v>27000</v>
      </c>
      <c r="J12" s="248">
        <f>'Calcs01 - EU UCO'!J438</f>
        <v>27000</v>
      </c>
      <c r="K12" s="242"/>
    </row>
    <row r="13" spans="1:14" x14ac:dyDescent="0.25">
      <c r="B13" s="233" t="s">
        <v>409</v>
      </c>
      <c r="C13" s="233" t="s">
        <v>417</v>
      </c>
      <c r="D13" s="248">
        <f>'Calcs01 - EU UCO'!D439</f>
        <v>32307.692307692305</v>
      </c>
      <c r="E13" s="248">
        <f>'Calcs01 - EU UCO'!E439</f>
        <v>34730.769230769132</v>
      </c>
      <c r="F13" s="248">
        <f>'Calcs01 - EU UCO'!F439</f>
        <v>37153.846153846127</v>
      </c>
      <c r="G13" s="248">
        <f>'Calcs01 - EU UCO'!G439</f>
        <v>39576.923076923005</v>
      </c>
      <c r="H13" s="248">
        <f>'Calcs01 - EU UCO'!H439</f>
        <v>42000</v>
      </c>
      <c r="I13" s="248">
        <f>'Calcs01 - EU UCO'!I439</f>
        <v>42000</v>
      </c>
      <c r="J13" s="248">
        <f>'Calcs01 - EU UCO'!J439</f>
        <v>42000</v>
      </c>
      <c r="K13" s="242"/>
    </row>
    <row r="14" spans="1:14" x14ac:dyDescent="0.25">
      <c r="B14" s="233" t="s">
        <v>408</v>
      </c>
      <c r="C14" s="233" t="s">
        <v>417</v>
      </c>
      <c r="D14" s="248">
        <f>'Calcs01 - EU UCO'!D440</f>
        <v>4246.1538461538457</v>
      </c>
      <c r="E14" s="248">
        <f>'Calcs01 - EU UCO'!E440</f>
        <v>4534.6153846153757</v>
      </c>
      <c r="F14" s="248">
        <f>'Calcs01 - EU UCO'!F440</f>
        <v>4823.076923076922</v>
      </c>
      <c r="G14" s="248">
        <f>'Calcs01 - EU UCO'!G440</f>
        <v>5111.5384615384537</v>
      </c>
      <c r="H14" s="248">
        <f>'Calcs01 - EU UCO'!H440</f>
        <v>5400</v>
      </c>
      <c r="I14" s="248">
        <f>'Calcs01 - EU UCO'!I440</f>
        <v>5400</v>
      </c>
      <c r="J14" s="248">
        <f>'Calcs01 - EU UCO'!J440</f>
        <v>5400</v>
      </c>
      <c r="K14" s="242"/>
    </row>
    <row r="15" spans="1:14" x14ac:dyDescent="0.25">
      <c r="B15" s="233" t="s">
        <v>406</v>
      </c>
      <c r="C15" s="233" t="s">
        <v>417</v>
      </c>
      <c r="D15" s="248">
        <f>'Calcs01 - EU UCO'!D441</f>
        <v>6153.8461538461534</v>
      </c>
      <c r="E15" s="248">
        <f>'Calcs01 - EU UCO'!E441</f>
        <v>6615.3846153845952</v>
      </c>
      <c r="F15" s="248">
        <f>'Calcs01 - EU UCO'!F441</f>
        <v>7076.9230769230635</v>
      </c>
      <c r="G15" s="248">
        <f>'Calcs01 - EU UCO'!G441</f>
        <v>7538.4615384615317</v>
      </c>
      <c r="H15" s="248">
        <f>'Calcs01 - EU UCO'!H441</f>
        <v>8000</v>
      </c>
      <c r="I15" s="248">
        <f>'Calcs01 - EU UCO'!I441</f>
        <v>8000</v>
      </c>
      <c r="J15" s="248">
        <f>'Calcs01 - EU UCO'!J441</f>
        <v>8000</v>
      </c>
      <c r="K15" s="242"/>
    </row>
    <row r="16" spans="1:14" x14ac:dyDescent="0.25">
      <c r="B16" s="233" t="s">
        <v>442</v>
      </c>
      <c r="C16" s="233" t="s">
        <v>417</v>
      </c>
      <c r="D16" s="248">
        <f>'Calcs01 - EU UCO'!D442</f>
        <v>22666.666666666668</v>
      </c>
      <c r="E16" s="248">
        <f>'Calcs01 - EU UCO'!E442</f>
        <v>23750</v>
      </c>
      <c r="F16" s="248">
        <f>'Calcs01 - EU UCO'!F442</f>
        <v>24833.333333333314</v>
      </c>
      <c r="G16" s="248">
        <f>'Calcs01 - EU UCO'!G442</f>
        <v>25916.666666666628</v>
      </c>
      <c r="H16" s="248">
        <f>'Calcs01 - EU UCO'!H442</f>
        <v>27000</v>
      </c>
      <c r="I16" s="248">
        <f>'Calcs01 - EU UCO'!I442</f>
        <v>27000</v>
      </c>
      <c r="J16" s="248">
        <f>'Calcs01 - EU UCO'!J442</f>
        <v>27000</v>
      </c>
      <c r="K16" s="242"/>
    </row>
    <row r="17" spans="2:11" x14ac:dyDescent="0.25">
      <c r="B17" s="233" t="s">
        <v>407</v>
      </c>
      <c r="C17" s="233" t="s">
        <v>417</v>
      </c>
      <c r="D17" s="248">
        <f>'Calcs01 - EU UCO'!D443</f>
        <v>10500</v>
      </c>
      <c r="E17" s="248">
        <f>'Calcs01 - EU UCO'!E443</f>
        <v>11250</v>
      </c>
      <c r="F17" s="248">
        <f>'Calcs01 - EU UCO'!F443</f>
        <v>12000</v>
      </c>
      <c r="G17" s="248">
        <f>'Calcs01 - EU UCO'!G443</f>
        <v>12750</v>
      </c>
      <c r="H17" s="248">
        <f>'Calcs01 - EU UCO'!H443</f>
        <v>13500</v>
      </c>
      <c r="I17" s="248">
        <f>'Calcs01 - EU UCO'!I443</f>
        <v>13500</v>
      </c>
      <c r="J17" s="248">
        <f>'Calcs01 - EU UCO'!J443</f>
        <v>13500</v>
      </c>
      <c r="K17" s="242"/>
    </row>
    <row r="18" spans="2:11" x14ac:dyDescent="0.25">
      <c r="B18" s="233" t="s">
        <v>434</v>
      </c>
      <c r="C18" s="233" t="s">
        <v>417</v>
      </c>
      <c r="D18" s="248">
        <f>'Calcs01 - EU UCO'!D444</f>
        <v>3076.9230769230767</v>
      </c>
      <c r="E18" s="248">
        <f>'Calcs01 - EU UCO'!E444</f>
        <v>3307.6923076922976</v>
      </c>
      <c r="F18" s="248">
        <f>'Calcs01 - EU UCO'!F444</f>
        <v>3538.4615384615317</v>
      </c>
      <c r="G18" s="248">
        <f>'Calcs01 - EU UCO'!G444</f>
        <v>3769.2307692307659</v>
      </c>
      <c r="H18" s="248">
        <f>'Calcs01 - EU UCO'!H444</f>
        <v>4000</v>
      </c>
      <c r="I18" s="248">
        <f>'Calcs01 - EU UCO'!I444</f>
        <v>4000</v>
      </c>
      <c r="J18" s="248">
        <f>'Calcs01 - EU UCO'!J444</f>
        <v>4000</v>
      </c>
      <c r="K18" s="242"/>
    </row>
    <row r="19" spans="2:11" x14ac:dyDescent="0.25">
      <c r="B19" s="233" t="s">
        <v>449</v>
      </c>
      <c r="C19" s="233" t="s">
        <v>417</v>
      </c>
      <c r="D19" s="248">
        <f>'Calcs01 - EU UCO'!D445</f>
        <v>36995.65217391304</v>
      </c>
      <c r="E19" s="248">
        <f>'Calcs01 - EU UCO'!E445</f>
        <v>38071.739130434813</v>
      </c>
      <c r="F19" s="248">
        <f>'Calcs01 - EU UCO'!F445</f>
        <v>39147.826086956542</v>
      </c>
      <c r="G19" s="248">
        <f>'Calcs01 - EU UCO'!G445</f>
        <v>40223.913043478271</v>
      </c>
      <c r="H19" s="248">
        <f>'Calcs01 - EU UCO'!H445</f>
        <v>41300</v>
      </c>
      <c r="I19" s="248">
        <f>'Calcs01 - EU UCO'!I445</f>
        <v>41300</v>
      </c>
      <c r="J19" s="248">
        <f>'Calcs01 - EU UCO'!J445</f>
        <v>41300</v>
      </c>
      <c r="K19" s="242"/>
    </row>
    <row r="20" spans="2:11" x14ac:dyDescent="0.25">
      <c r="B20" s="233" t="s">
        <v>413</v>
      </c>
      <c r="C20" s="233" t="s">
        <v>417</v>
      </c>
      <c r="D20" s="248">
        <f>'Calcs01 - EU UCO'!D446</f>
        <v>4206.1538461538457</v>
      </c>
      <c r="E20" s="248">
        <f>'Calcs01 - EU UCO'!E446</f>
        <v>4494.6153846153757</v>
      </c>
      <c r="F20" s="248">
        <f>'Calcs01 - EU UCO'!F446</f>
        <v>4783.076923076922</v>
      </c>
      <c r="G20" s="248">
        <f>'Calcs01 - EU UCO'!G446</f>
        <v>5071.5384615384537</v>
      </c>
      <c r="H20" s="248">
        <f>'Calcs01 - EU UCO'!H446</f>
        <v>5360</v>
      </c>
      <c r="I20" s="248">
        <f>'Calcs01 - EU UCO'!I446</f>
        <v>5360</v>
      </c>
      <c r="J20" s="248">
        <f>'Calcs01 - EU UCO'!J446</f>
        <v>5360</v>
      </c>
      <c r="K20" s="242"/>
    </row>
    <row r="21" spans="2:11" x14ac:dyDescent="0.25">
      <c r="B21" s="233" t="s">
        <v>455</v>
      </c>
      <c r="C21" s="233" t="s">
        <v>417</v>
      </c>
      <c r="D21" s="248">
        <f>'Calcs01 - EU UCO'!D447</f>
        <v>63600.000000000007</v>
      </c>
      <c r="E21" s="248">
        <f>'Calcs01 - EU UCO'!E447</f>
        <v>65850</v>
      </c>
      <c r="F21" s="248">
        <f>'Calcs01 - EU UCO'!F447</f>
        <v>68100</v>
      </c>
      <c r="G21" s="248">
        <f>'Calcs01 - EU UCO'!G447</f>
        <v>70350</v>
      </c>
      <c r="H21" s="248">
        <f>'Calcs01 - EU UCO'!H447</f>
        <v>72600</v>
      </c>
      <c r="I21" s="248">
        <f>'Calcs01 - EU UCO'!I447</f>
        <v>72600</v>
      </c>
      <c r="J21" s="248">
        <f>'Calcs01 - EU UCO'!J447</f>
        <v>72600</v>
      </c>
      <c r="K21" s="242"/>
    </row>
    <row r="22" spans="2:11" x14ac:dyDescent="0.25">
      <c r="B22" s="233" t="s">
        <v>448</v>
      </c>
      <c r="C22" s="233" t="s">
        <v>417</v>
      </c>
      <c r="D22" s="248">
        <f>'Calcs01 - EU UCO'!D448</f>
        <v>17352</v>
      </c>
      <c r="E22" s="248">
        <f>'Calcs01 - EU UCO'!E448</f>
        <v>18102</v>
      </c>
      <c r="F22" s="248">
        <f>'Calcs01 - EU UCO'!F448</f>
        <v>18852</v>
      </c>
      <c r="G22" s="248">
        <f>'Calcs01 - EU UCO'!G448</f>
        <v>19602</v>
      </c>
      <c r="H22" s="248">
        <f>'Calcs01 - EU UCO'!H448</f>
        <v>20352</v>
      </c>
      <c r="I22" s="248">
        <f>'Calcs01 - EU UCO'!I448</f>
        <v>20352</v>
      </c>
      <c r="J22" s="248">
        <f>'Calcs01 - EU UCO'!J448</f>
        <v>20352</v>
      </c>
      <c r="K22" s="242"/>
    </row>
    <row r="23" spans="2:11" x14ac:dyDescent="0.25">
      <c r="B23" s="233" t="s">
        <v>436</v>
      </c>
      <c r="C23" s="233" t="s">
        <v>417</v>
      </c>
      <c r="D23" s="248">
        <f>'Calcs01 - EU UCO'!D449</f>
        <v>21680.666666666668</v>
      </c>
      <c r="E23" s="248">
        <f>'Calcs01 - EU UCO'!E449</f>
        <v>22764</v>
      </c>
      <c r="F23" s="248">
        <f>'Calcs01 - EU UCO'!F449</f>
        <v>23847.333333333314</v>
      </c>
      <c r="G23" s="248">
        <f>'Calcs01 - EU UCO'!G449</f>
        <v>24930.666666666628</v>
      </c>
      <c r="H23" s="248">
        <f>'Calcs01 - EU UCO'!H449</f>
        <v>26014</v>
      </c>
      <c r="I23" s="248">
        <f>'Calcs01 - EU UCO'!I449</f>
        <v>26014</v>
      </c>
      <c r="J23" s="248">
        <f>'Calcs01 - EU UCO'!J449</f>
        <v>26014</v>
      </c>
      <c r="K23" s="242"/>
    </row>
    <row r="24" spans="2:11" x14ac:dyDescent="0.25">
      <c r="B24" s="233" t="s">
        <v>426</v>
      </c>
      <c r="C24" s="233" t="s">
        <v>417</v>
      </c>
      <c r="D24" s="248">
        <f>'Calcs01 - EU UCO'!D450</f>
        <v>3333.3333333333335</v>
      </c>
      <c r="E24" s="248">
        <f>'Calcs01 - EU UCO'!E450</f>
        <v>3499.9999999999927</v>
      </c>
      <c r="F24" s="248">
        <f>'Calcs01 - EU UCO'!F450</f>
        <v>3666.6666666666642</v>
      </c>
      <c r="G24" s="248">
        <f>'Calcs01 - EU UCO'!G450</f>
        <v>3833.3333333333358</v>
      </c>
      <c r="H24" s="248">
        <f>'Calcs01 - EU UCO'!H450</f>
        <v>4000</v>
      </c>
      <c r="I24" s="248">
        <f>'Calcs01 - EU UCO'!I450</f>
        <v>4000</v>
      </c>
      <c r="J24" s="248">
        <f>'Calcs01 - EU UCO'!J450</f>
        <v>4000</v>
      </c>
      <c r="K24" s="242"/>
    </row>
    <row r="25" spans="2:11" x14ac:dyDescent="0.25">
      <c r="B25" s="233" t="s">
        <v>425</v>
      </c>
      <c r="C25" s="233" t="s">
        <v>417</v>
      </c>
      <c r="D25" s="248">
        <f>'Calcs01 - EU UCO'!D451</f>
        <v>2307.6923076923076</v>
      </c>
      <c r="E25" s="248">
        <f>'Calcs01 - EU UCO'!E451</f>
        <v>2480.7692307692341</v>
      </c>
      <c r="F25" s="248">
        <f>'Calcs01 - EU UCO'!F451</f>
        <v>2653.8461538461561</v>
      </c>
      <c r="G25" s="248">
        <f>'Calcs01 - EU UCO'!G451</f>
        <v>2826.923076923078</v>
      </c>
      <c r="H25" s="248">
        <f>'Calcs01 - EU UCO'!H451</f>
        <v>3000</v>
      </c>
      <c r="I25" s="248">
        <f>'Calcs01 - EU UCO'!I451</f>
        <v>3000</v>
      </c>
      <c r="J25" s="248">
        <f>'Calcs01 - EU UCO'!J451</f>
        <v>3000</v>
      </c>
      <c r="K25" s="242"/>
    </row>
    <row r="26" spans="2:11" x14ac:dyDescent="0.25">
      <c r="B26" s="233" t="s">
        <v>419</v>
      </c>
      <c r="C26" s="233" t="s">
        <v>417</v>
      </c>
      <c r="D26" s="248">
        <f>'Calcs01 - EU UCO'!D452</f>
        <v>1538.4615384615383</v>
      </c>
      <c r="E26" s="248">
        <f>'Calcs01 - EU UCO'!E452</f>
        <v>1653.8461538461488</v>
      </c>
      <c r="F26" s="248">
        <f>'Calcs01 - EU UCO'!F452</f>
        <v>1769.2307692307659</v>
      </c>
      <c r="G26" s="248">
        <f>'Calcs01 - EU UCO'!G452</f>
        <v>1884.6153846153829</v>
      </c>
      <c r="H26" s="248">
        <f>'Calcs01 - EU UCO'!H452</f>
        <v>2000</v>
      </c>
      <c r="I26" s="248">
        <f>'Calcs01 - EU UCO'!I452</f>
        <v>2000</v>
      </c>
      <c r="J26" s="248">
        <f>'Calcs01 - EU UCO'!J452</f>
        <v>2000</v>
      </c>
      <c r="K26" s="242"/>
    </row>
    <row r="27" spans="2:11" x14ac:dyDescent="0.25">
      <c r="B27" s="233" t="s">
        <v>445</v>
      </c>
      <c r="C27" s="233" t="s">
        <v>417</v>
      </c>
      <c r="D27" s="248">
        <f>'Calcs01 - EU UCO'!D453</f>
        <v>3076.9230769230767</v>
      </c>
      <c r="E27" s="248">
        <f>'Calcs01 - EU UCO'!E453</f>
        <v>3307.6923076922976</v>
      </c>
      <c r="F27" s="248">
        <f>'Calcs01 - EU UCO'!F453</f>
        <v>3538.4615384615317</v>
      </c>
      <c r="G27" s="248">
        <f>'Calcs01 - EU UCO'!G453</f>
        <v>3769.2307692307659</v>
      </c>
      <c r="H27" s="248">
        <f>'Calcs01 - EU UCO'!H453</f>
        <v>4000</v>
      </c>
      <c r="I27" s="248">
        <f>'Calcs01 - EU UCO'!I453</f>
        <v>4000</v>
      </c>
      <c r="J27" s="248">
        <f>'Calcs01 - EU UCO'!J453</f>
        <v>4000</v>
      </c>
      <c r="K27" s="242"/>
    </row>
    <row r="28" spans="2:11" x14ac:dyDescent="0.25">
      <c r="B28" s="233" t="s">
        <v>421</v>
      </c>
      <c r="C28" s="233" t="s">
        <v>417</v>
      </c>
      <c r="D28" s="248">
        <f>'Calcs01 - EU UCO'!D454</f>
        <v>3846.1538461538462</v>
      </c>
      <c r="E28" s="248">
        <f>'Calcs01 - EU UCO'!E454</f>
        <v>4134.6153846153757</v>
      </c>
      <c r="F28" s="248">
        <f>'Calcs01 - EU UCO'!F454</f>
        <v>4423.076923076922</v>
      </c>
      <c r="G28" s="248">
        <f>'Calcs01 - EU UCO'!G454</f>
        <v>4711.5384615384537</v>
      </c>
      <c r="H28" s="248">
        <f>'Calcs01 - EU UCO'!H454</f>
        <v>5000</v>
      </c>
      <c r="I28" s="248">
        <f>'Calcs01 - EU UCO'!I454</f>
        <v>5000</v>
      </c>
      <c r="J28" s="248">
        <f>'Calcs01 - EU UCO'!J454</f>
        <v>5000</v>
      </c>
      <c r="K28" s="242"/>
    </row>
    <row r="29" spans="2:11" x14ac:dyDescent="0.25">
      <c r="B29" s="233" t="s">
        <v>428</v>
      </c>
      <c r="C29" s="233" t="s">
        <v>417</v>
      </c>
      <c r="D29" s="248">
        <f>'Calcs01 - EU UCO'!D455</f>
        <v>9733.3333333333339</v>
      </c>
      <c r="E29" s="248">
        <f>'Calcs01 - EU UCO'!E455</f>
        <v>10150</v>
      </c>
      <c r="F29" s="248">
        <f>'Calcs01 - EU UCO'!F455</f>
        <v>10566.666666666657</v>
      </c>
      <c r="G29" s="248">
        <f>'Calcs01 - EU UCO'!G455</f>
        <v>10983.333333333314</v>
      </c>
      <c r="H29" s="248">
        <f>'Calcs01 - EU UCO'!H455</f>
        <v>11400</v>
      </c>
      <c r="I29" s="248">
        <f>'Calcs01 - EU UCO'!I455</f>
        <v>11400</v>
      </c>
      <c r="J29" s="248">
        <f>'Calcs01 - EU UCO'!J455</f>
        <v>11400</v>
      </c>
      <c r="K29" s="242"/>
    </row>
    <row r="30" spans="2:11" x14ac:dyDescent="0.25">
      <c r="B30" s="233" t="s">
        <v>418</v>
      </c>
      <c r="C30" s="233" t="s">
        <v>417</v>
      </c>
      <c r="D30" s="248">
        <f>'Calcs01 - EU UCO'!D456</f>
        <v>5001</v>
      </c>
      <c r="E30" s="248">
        <f>'Calcs01 - EU UCO'!E456</f>
        <v>5251</v>
      </c>
      <c r="F30" s="248">
        <f>'Calcs01 - EU UCO'!F456</f>
        <v>5501</v>
      </c>
      <c r="G30" s="248">
        <f>'Calcs01 - EU UCO'!G456</f>
        <v>5751</v>
      </c>
      <c r="H30" s="248">
        <f>'Calcs01 - EU UCO'!H456</f>
        <v>6001</v>
      </c>
      <c r="I30" s="248">
        <f>'Calcs01 - EU UCO'!I456</f>
        <v>6001</v>
      </c>
      <c r="J30" s="248">
        <f>'Calcs01 - EU UCO'!J456</f>
        <v>6001</v>
      </c>
      <c r="K30" s="242"/>
    </row>
    <row r="31" spans="2:11" x14ac:dyDescent="0.25">
      <c r="B31" s="233" t="s">
        <v>423</v>
      </c>
      <c r="C31" s="233" t="s">
        <v>417</v>
      </c>
      <c r="D31" s="248">
        <f>'Calcs01 - EU UCO'!D457</f>
        <v>11666.666666666668</v>
      </c>
      <c r="E31" s="248">
        <f>'Calcs01 - EU UCO'!E457</f>
        <v>12250</v>
      </c>
      <c r="F31" s="248">
        <f>'Calcs01 - EU UCO'!F457</f>
        <v>12833.333333333343</v>
      </c>
      <c r="G31" s="248">
        <f>'Calcs01 - EU UCO'!G457</f>
        <v>13416.666666666686</v>
      </c>
      <c r="H31" s="248">
        <f>'Calcs01 - EU UCO'!H457</f>
        <v>14000</v>
      </c>
      <c r="I31" s="248">
        <f>'Calcs01 - EU UCO'!I457</f>
        <v>14000</v>
      </c>
      <c r="J31" s="248">
        <f>'Calcs01 - EU UCO'!J457</f>
        <v>14000</v>
      </c>
      <c r="K31" s="242"/>
    </row>
    <row r="32" spans="2:11" x14ac:dyDescent="0.25">
      <c r="B32" s="233" t="s">
        <v>262</v>
      </c>
      <c r="C32" s="233" t="s">
        <v>417</v>
      </c>
      <c r="D32" s="248">
        <f>'Calcs01 - EU UCO'!D458</f>
        <v>714.28571428571433</v>
      </c>
      <c r="E32" s="248">
        <f>'Calcs01 - EU UCO'!E458</f>
        <v>785.71428571428987</v>
      </c>
      <c r="F32" s="248">
        <f>'Calcs01 - EU UCO'!F458</f>
        <v>857.1428571428587</v>
      </c>
      <c r="G32" s="248">
        <f>'Calcs01 - EU UCO'!G458</f>
        <v>928.57142857143117</v>
      </c>
      <c r="H32" s="248">
        <f>'Calcs01 - EU UCO'!H458</f>
        <v>1000</v>
      </c>
      <c r="I32" s="248">
        <f>'Calcs01 - EU UCO'!I458</f>
        <v>1000</v>
      </c>
      <c r="J32" s="248">
        <f>'Calcs01 - EU UCO'!J458</f>
        <v>1000</v>
      </c>
      <c r="K32" s="242"/>
    </row>
    <row r="33" spans="2:11" x14ac:dyDescent="0.25">
      <c r="B33" s="233" t="s">
        <v>439</v>
      </c>
      <c r="C33" s="233" t="s">
        <v>417</v>
      </c>
      <c r="D33" s="248">
        <f>'Calcs01 - EU UCO'!D459</f>
        <v>714.28571428571433</v>
      </c>
      <c r="E33" s="248">
        <f>'Calcs01 - EU UCO'!E459</f>
        <v>785.71428571428987</v>
      </c>
      <c r="F33" s="248">
        <f>'Calcs01 - EU UCO'!F459</f>
        <v>857.1428571428587</v>
      </c>
      <c r="G33" s="248">
        <f>'Calcs01 - EU UCO'!G459</f>
        <v>928.57142857143117</v>
      </c>
      <c r="H33" s="248">
        <f>'Calcs01 - EU UCO'!H459</f>
        <v>1000</v>
      </c>
      <c r="I33" s="248">
        <f>'Calcs01 - EU UCO'!I459</f>
        <v>1000</v>
      </c>
      <c r="J33" s="248">
        <f>'Calcs01 - EU UCO'!J459</f>
        <v>1000</v>
      </c>
      <c r="K33" s="242"/>
    </row>
    <row r="34" spans="2:11" x14ac:dyDescent="0.25">
      <c r="B34" s="233" t="s">
        <v>453</v>
      </c>
      <c r="C34" s="233" t="s">
        <v>417</v>
      </c>
      <c r="D34" s="248">
        <f>'Calcs01 - EU UCO'!D460</f>
        <v>1666.6666666666667</v>
      </c>
      <c r="E34" s="248">
        <f>'Calcs01 - EU UCO'!E460</f>
        <v>1749.9999999999964</v>
      </c>
      <c r="F34" s="248">
        <f>'Calcs01 - EU UCO'!F460</f>
        <v>1833.3333333333321</v>
      </c>
      <c r="G34" s="248">
        <f>'Calcs01 - EU UCO'!G460</f>
        <v>1916.6666666666679</v>
      </c>
      <c r="H34" s="248">
        <f>'Calcs01 - EU UCO'!H460</f>
        <v>2000</v>
      </c>
      <c r="I34" s="248">
        <f>'Calcs01 - EU UCO'!I460</f>
        <v>2000</v>
      </c>
      <c r="J34" s="248">
        <f>'Calcs01 - EU UCO'!J460</f>
        <v>2000</v>
      </c>
      <c r="K34" s="242"/>
    </row>
    <row r="35" spans="2:11" x14ac:dyDescent="0.25">
      <c r="B35" s="233" t="s">
        <v>297</v>
      </c>
      <c r="C35" s="233" t="s">
        <v>297</v>
      </c>
      <c r="D35" s="248">
        <f>'Calcs02 - Asia UCO'!C43</f>
        <v>3086000</v>
      </c>
      <c r="E35" s="248">
        <f>'Calcs02 - Asia UCO'!D43</f>
        <v>3125927.6000367301</v>
      </c>
      <c r="F35" s="248">
        <f>'Calcs02 - Asia UCO'!E43</f>
        <v>3140146.7009901884</v>
      </c>
      <c r="G35" s="248">
        <f>'Calcs02 - Asia UCO'!F43</f>
        <v>3133375.4662172864</v>
      </c>
      <c r="H35" s="248">
        <f>'Calcs02 - Asia UCO'!G43</f>
        <v>3107538.680846212</v>
      </c>
      <c r="I35" s="248">
        <f>'Calcs02 - Asia UCO'!H43</f>
        <v>3065057.9189797835</v>
      </c>
      <c r="J35" s="248">
        <f>'Calcs02 - Asia UCO'!I43</f>
        <v>3007157.032894331</v>
      </c>
      <c r="K35" s="242"/>
    </row>
    <row r="36" spans="2:11" x14ac:dyDescent="0.25">
      <c r="B36" s="233" t="s">
        <v>289</v>
      </c>
      <c r="C36" s="233" t="s">
        <v>289</v>
      </c>
      <c r="D36" s="248">
        <f>'Calcs02 - Asia UCO'!C44</f>
        <v>226227.28728650979</v>
      </c>
      <c r="E36" s="248">
        <f>'Calcs02 - Asia UCO'!D44</f>
        <v>236884.07257494685</v>
      </c>
      <c r="F36" s="248">
        <f>'Calcs02 - Asia UCO'!E44</f>
        <v>246495.53898800479</v>
      </c>
      <c r="G36" s="248">
        <f>'Calcs02 - Asia UCO'!F44</f>
        <v>254705.51148195122</v>
      </c>
      <c r="H36" s="248">
        <f>'Calcs02 - Asia UCO'!G44</f>
        <v>261093.57765107966</v>
      </c>
      <c r="I36" s="248">
        <f>'Calcs02 - Asia UCO'!H44</f>
        <v>265671.82684648898</v>
      </c>
      <c r="J36" s="248">
        <f>'Calcs02 - Asia UCO'!I44</f>
        <v>268713.89108617528</v>
      </c>
      <c r="K36" s="242"/>
    </row>
    <row r="37" spans="2:11" x14ac:dyDescent="0.25">
      <c r="B37" s="233" t="s">
        <v>310</v>
      </c>
      <c r="C37" s="233" t="s">
        <v>470</v>
      </c>
      <c r="D37" s="248">
        <f>'Calcs02 - Asia UCO'!C45</f>
        <v>183948.98742881895</v>
      </c>
      <c r="E37" s="248">
        <f>'Calcs02 - Asia UCO'!D45</f>
        <v>193072.35174125287</v>
      </c>
      <c r="F37" s="248">
        <f>'Calcs02 - Asia UCO'!E45</f>
        <v>201215.70501873535</v>
      </c>
      <c r="G37" s="248">
        <f>'Calcs02 - Asia UCO'!F45</f>
        <v>208321.8544905626</v>
      </c>
      <c r="H37" s="248">
        <f>'Calcs02 - Asia UCO'!G45</f>
        <v>214289.03101383615</v>
      </c>
      <c r="I37" s="248">
        <f>'Calcs02 - Asia UCO'!H45</f>
        <v>219042.02713411773</v>
      </c>
      <c r="J37" s="248">
        <f>'Calcs02 - Asia UCO'!I45</f>
        <v>222538.65727327971</v>
      </c>
      <c r="K37" s="242"/>
    </row>
    <row r="38" spans="2:11" x14ac:dyDescent="0.25">
      <c r="B38" s="233" t="s">
        <v>304</v>
      </c>
      <c r="C38" s="233" t="s">
        <v>304</v>
      </c>
      <c r="D38" s="248">
        <f>'Calcs02 - Asia UCO'!C46</f>
        <v>69788.201114045936</v>
      </c>
      <c r="E38" s="248">
        <f>'Calcs02 - Asia UCO'!D46</f>
        <v>68408.467727164985</v>
      </c>
      <c r="F38" s="248">
        <f>'Calcs02 - Asia UCO'!E46</f>
        <v>66632.855090464509</v>
      </c>
      <c r="G38" s="248">
        <f>'Calcs02 - Asia UCO'!F46</f>
        <v>64650.87757675867</v>
      </c>
      <c r="H38" s="248">
        <f>'Calcs02 - Asia UCO'!G46</f>
        <v>62548.75427969786</v>
      </c>
      <c r="I38" s="248">
        <f>'Calcs02 - Asia UCO'!H46</f>
        <v>60436.990141415321</v>
      </c>
      <c r="J38" s="248">
        <f>'Calcs02 - Asia UCO'!I46</f>
        <v>58381.398029024036</v>
      </c>
      <c r="K38" s="242"/>
    </row>
    <row r="39" spans="2:11" x14ac:dyDescent="0.25">
      <c r="B39" s="233" t="s">
        <v>312</v>
      </c>
      <c r="C39" s="233" t="s">
        <v>470</v>
      </c>
      <c r="D39" s="248">
        <f>'Calcs02 - Asia UCO'!C47</f>
        <v>48625.294645920818</v>
      </c>
      <c r="E39" s="248">
        <f>'Calcs02 - Asia UCO'!D47</f>
        <v>51605.873954284951</v>
      </c>
      <c r="F39" s="248">
        <f>'Calcs02 - Asia UCO'!E47</f>
        <v>54227.666292256261</v>
      </c>
      <c r="G39" s="248">
        <f>'Calcs02 - Asia UCO'!F47</f>
        <v>56437.782672054578</v>
      </c>
      <c r="H39" s="248">
        <f>'Calcs02 - Asia UCO'!G47</f>
        <v>58223.22169326376</v>
      </c>
      <c r="I39" s="248">
        <f>'Calcs02 - Asia UCO'!H47</f>
        <v>59688.197377453725</v>
      </c>
      <c r="J39" s="248">
        <f>'Calcs02 - Asia UCO'!I47</f>
        <v>60921.147491772164</v>
      </c>
      <c r="K39" s="242"/>
    </row>
    <row r="40" spans="2:11" x14ac:dyDescent="0.25">
      <c r="B40" s="233" t="s">
        <v>306</v>
      </c>
      <c r="C40" s="233" t="s">
        <v>303</v>
      </c>
      <c r="D40" s="248">
        <f>'Calcs02 - Asia UCO'!C48</f>
        <v>88075.350547827707</v>
      </c>
      <c r="E40" s="248">
        <f>'Calcs02 - Asia UCO'!D48</f>
        <v>88195.938567178528</v>
      </c>
      <c r="F40" s="248">
        <f>'Calcs02 - Asia UCO'!E48</f>
        <v>87874.127718984921</v>
      </c>
      <c r="G40" s="248">
        <f>'Calcs02 - Asia UCO'!F48</f>
        <v>87071.790921524924</v>
      </c>
      <c r="H40" s="248">
        <f>'Calcs02 - Asia UCO'!G48</f>
        <v>85523.509125496741</v>
      </c>
      <c r="I40" s="248">
        <f>'Calcs02 - Asia UCO'!H48</f>
        <v>83283.344656834844</v>
      </c>
      <c r="J40" s="248">
        <f>'Calcs02 - Asia UCO'!I48</f>
        <v>80449.145687149532</v>
      </c>
      <c r="K40" s="242"/>
    </row>
    <row r="41" spans="2:11" x14ac:dyDescent="0.25">
      <c r="B41" s="233" t="s">
        <v>286</v>
      </c>
      <c r="C41" s="233" t="s">
        <v>303</v>
      </c>
      <c r="D41" s="248">
        <f>'Calcs03 - RoW UCO'!C1175</f>
        <v>9182.7285018080001</v>
      </c>
      <c r="E41" s="248">
        <f>'Calcs03 - RoW UCO'!D1175</f>
        <v>15402.84584613595</v>
      </c>
      <c r="F41" s="248">
        <f>'Calcs03 - RoW UCO'!E1175</f>
        <v>22689.394910976</v>
      </c>
      <c r="G41" s="248">
        <f>'Calcs03 - RoW UCO'!F1175</f>
        <v>32090.523430279936</v>
      </c>
      <c r="H41" s="248">
        <f>'Calcs03 - RoW UCO'!G1175</f>
        <v>42609.337445503814</v>
      </c>
      <c r="I41" s="248">
        <f>'Calcs03 - RoW UCO'!H1175</f>
        <v>54092.81406755167</v>
      </c>
      <c r="J41" s="248">
        <f>'Calcs03 - RoW UCO'!I1175</f>
        <v>66338.860185600002</v>
      </c>
      <c r="K41" s="242"/>
    </row>
    <row r="42" spans="2:11" x14ac:dyDescent="0.25">
      <c r="B42" s="233" t="s">
        <v>431</v>
      </c>
      <c r="C42" s="233" t="s">
        <v>417</v>
      </c>
      <c r="D42" s="248">
        <f>'Calcs03 - RoW UCO'!C1176</f>
        <v>998.66566720000014</v>
      </c>
      <c r="E42" s="248">
        <f>'Calcs03 - RoW UCO'!D1176</f>
        <v>1478.5658508479951</v>
      </c>
      <c r="F42" s="248">
        <f>'Calcs03 - RoW UCO'!E1176</f>
        <v>1934.2923426560003</v>
      </c>
      <c r="G42" s="248">
        <f>'Calcs03 - RoW UCO'!F1176</f>
        <v>2442.8168612959948</v>
      </c>
      <c r="H42" s="248">
        <f>'Calcs03 - RoW UCO'!G1176</f>
        <v>2901.5748642399876</v>
      </c>
      <c r="I42" s="248">
        <f>'Calcs03 - RoW UCO'!H1176</f>
        <v>3306.6826625679801</v>
      </c>
      <c r="J42" s="248">
        <f>'Calcs03 - RoW UCO'!I1176</f>
        <v>3657.4096576000002</v>
      </c>
      <c r="K42" s="242"/>
    </row>
    <row r="43" spans="2:11" x14ac:dyDescent="0.25">
      <c r="B43" s="233" t="s">
        <v>251</v>
      </c>
      <c r="C43" s="233" t="s">
        <v>204</v>
      </c>
      <c r="D43" s="248">
        <f>'Calcs03 - RoW UCO'!C1177</f>
        <v>34953.140162784002</v>
      </c>
      <c r="E43" s="248">
        <f>'Calcs03 - RoW UCO'!D1177</f>
        <v>56658.156071471822</v>
      </c>
      <c r="F43" s="248">
        <f>'Calcs03 - RoW UCO'!E1177</f>
        <v>80283.884644416015</v>
      </c>
      <c r="G43" s="248">
        <f>'Calcs03 - RoW UCO'!F1177</f>
        <v>109319.80390027183</v>
      </c>
      <c r="H43" s="248">
        <f>'Calcs03 - RoW UCO'!G1177</f>
        <v>140762.36873654343</v>
      </c>
      <c r="I43" s="248">
        <f>'Calcs03 - RoW UCO'!H1177</f>
        <v>174845.09453889501</v>
      </c>
      <c r="J43" s="248">
        <f>'Calcs03 - RoW UCO'!I1177</f>
        <v>211136.10038400002</v>
      </c>
      <c r="K43" s="242"/>
    </row>
    <row r="44" spans="2:11" x14ac:dyDescent="0.25">
      <c r="B44" s="233" t="s">
        <v>216</v>
      </c>
      <c r="C44" s="233" t="s">
        <v>204</v>
      </c>
      <c r="D44" s="248">
        <f>'Calcs03 - RoW UCO'!C1178</f>
        <v>13775.961964736</v>
      </c>
      <c r="E44" s="248">
        <f>'Calcs03 - RoW UCO'!D1178</f>
        <v>24192.335561615921</v>
      </c>
      <c r="F44" s="248">
        <f>'Calcs03 - RoW UCO'!E1178</f>
        <v>37585.114216928006</v>
      </c>
      <c r="G44" s="248">
        <f>'Calcs03 - RoW UCO'!F1178</f>
        <v>56333.600299087899</v>
      </c>
      <c r="H44" s="248">
        <f>'Calcs03 - RoW UCO'!G1178</f>
        <v>79531.324102431667</v>
      </c>
      <c r="I44" s="248">
        <f>'Calcs03 - RoW UCO'!H1178</f>
        <v>107663.03011293538</v>
      </c>
      <c r="J44" s="248">
        <f>'Calcs03 - RoW UCO'!I1178</f>
        <v>141090.85495200002</v>
      </c>
      <c r="K44" s="242"/>
    </row>
    <row r="45" spans="2:11" x14ac:dyDescent="0.25">
      <c r="B45" s="233" t="s">
        <v>323</v>
      </c>
      <c r="C45" s="233" t="s">
        <v>322</v>
      </c>
      <c r="D45" s="248">
        <f>'Calcs03 - RoW UCO'!C1179</f>
        <v>18.991764608</v>
      </c>
      <c r="E45" s="248">
        <f>'Calcs03 - RoW UCO'!D1179</f>
        <v>29.590463975999903</v>
      </c>
      <c r="F45" s="248">
        <f>'Calcs03 - RoW UCO'!E1179</f>
        <v>40.671870048000002</v>
      </c>
      <c r="G45" s="248">
        <f>'Calcs03 - RoW UCO'!F1179</f>
        <v>53.831835791999893</v>
      </c>
      <c r="H45" s="248">
        <f>'Calcs03 - RoW UCO'!G1179</f>
        <v>67.144513487999717</v>
      </c>
      <c r="I45" s="248">
        <f>'Calcs03 - RoW UCO'!H1179</f>
        <v>80.431785567999526</v>
      </c>
      <c r="J45" s="248">
        <f>'Calcs03 - RoW UCO'!I1179</f>
        <v>93.511723199999992</v>
      </c>
      <c r="K45" s="242"/>
    </row>
    <row r="46" spans="2:11" x14ac:dyDescent="0.25">
      <c r="B46" s="233" t="s">
        <v>360</v>
      </c>
      <c r="C46" s="233" t="s">
        <v>322</v>
      </c>
      <c r="D46" s="248">
        <f>'Calcs03 - RoW UCO'!C1180</f>
        <v>24499.003663728003</v>
      </c>
      <c r="E46" s="248">
        <f>'Calcs03 - RoW UCO'!D1180</f>
        <v>38371.703676119876</v>
      </c>
      <c r="F46" s="248">
        <f>'Calcs03 - RoW UCO'!E1180</f>
        <v>53183.158796735996</v>
      </c>
      <c r="G46" s="248">
        <f>'Calcs03 - RoW UCO'!F1180</f>
        <v>71178.02783867986</v>
      </c>
      <c r="H46" s="248">
        <f>'Calcs03 - RoW UCO'!G1180</f>
        <v>89974.751392415623</v>
      </c>
      <c r="I46" s="248">
        <f>'Calcs03 - RoW UCO'!H1180</f>
        <v>109403.60623819137</v>
      </c>
      <c r="J46" s="248">
        <f>'Calcs03 - RoW UCO'!I1180</f>
        <v>129311.13008640001</v>
      </c>
      <c r="K46" s="242"/>
    </row>
    <row r="47" spans="2:11" x14ac:dyDescent="0.25">
      <c r="B47" s="233" t="s">
        <v>259</v>
      </c>
      <c r="C47" s="233" t="s">
        <v>469</v>
      </c>
      <c r="D47" s="248">
        <f>'Calcs03 - RoW UCO'!C1181</f>
        <v>872.3760896</v>
      </c>
      <c r="E47" s="248">
        <f>'Calcs03 - RoW UCO'!D1181</f>
        <v>1314.7650815999955</v>
      </c>
      <c r="F47" s="248">
        <f>'Calcs03 - RoW UCO'!E1181</f>
        <v>1746.9754880000003</v>
      </c>
      <c r="G47" s="248">
        <f>'Calcs03 - RoW UCO'!F1181</f>
        <v>2239.4185407999958</v>
      </c>
      <c r="H47" s="248">
        <f>'Calcs03 - RoW UCO'!G1181</f>
        <v>2714.5693567999883</v>
      </c>
      <c r="I47" s="248">
        <f>'Calcs03 - RoW UCO'!H1181</f>
        <v>3171.6275455999812</v>
      </c>
      <c r="J47" s="248">
        <f>'Calcs03 - RoW UCO'!I1181</f>
        <v>3604.62592</v>
      </c>
      <c r="K47" s="242"/>
    </row>
    <row r="48" spans="2:11" x14ac:dyDescent="0.25">
      <c r="B48" s="233" t="s">
        <v>375</v>
      </c>
      <c r="C48" s="233" t="s">
        <v>303</v>
      </c>
      <c r="D48" s="248">
        <f>'Calcs03 - RoW UCO'!C1182</f>
        <v>14047.782443376003</v>
      </c>
      <c r="E48" s="248">
        <f>'Calcs03 - RoW UCO'!D1182</f>
        <v>22211.922613031929</v>
      </c>
      <c r="F48" s="248">
        <f>'Calcs03 - RoW UCO'!E1182</f>
        <v>31045.72204416</v>
      </c>
      <c r="G48" s="248">
        <f>'Calcs03 - RoW UCO'!F1182</f>
        <v>41913.83705056792</v>
      </c>
      <c r="H48" s="248">
        <f>'Calcs03 - RoW UCO'!G1182</f>
        <v>53455.876475039775</v>
      </c>
      <c r="I48" s="248">
        <f>'Calcs03 - RoW UCO'!H1182</f>
        <v>65682.023642111613</v>
      </c>
      <c r="J48" s="248">
        <f>'Calcs03 - RoW UCO'!I1182</f>
        <v>78596.346691200015</v>
      </c>
      <c r="K48" s="242"/>
    </row>
    <row r="49" spans="2:11" x14ac:dyDescent="0.25">
      <c r="B49" s="233" t="s">
        <v>260</v>
      </c>
      <c r="C49" s="233" t="s">
        <v>469</v>
      </c>
      <c r="D49" s="248">
        <f>'Calcs03 - RoW UCO'!C1183</f>
        <v>578.33854199999996</v>
      </c>
      <c r="E49" s="248">
        <f>'Calcs03 - RoW UCO'!D1183</f>
        <v>898.01115083999719</v>
      </c>
      <c r="F49" s="248">
        <f>'Calcs03 - RoW UCO'!E1183</f>
        <v>1225.1890828800001</v>
      </c>
      <c r="G49" s="248">
        <f>'Calcs03 - RoW UCO'!F1183</f>
        <v>1612.2374612399969</v>
      </c>
      <c r="H49" s="248">
        <f>'Calcs03 - RoW UCO'!G1183</f>
        <v>2001.4086055199914</v>
      </c>
      <c r="I49" s="248">
        <f>'Calcs03 - RoW UCO'!H1183</f>
        <v>2381.4555954399862</v>
      </c>
      <c r="J49" s="248">
        <f>'Calcs03 - RoW UCO'!I1183</f>
        <v>2744.1187600000007</v>
      </c>
      <c r="K49" s="242"/>
    </row>
    <row r="50" spans="2:11" x14ac:dyDescent="0.25">
      <c r="B50" s="233" t="s">
        <v>325</v>
      </c>
      <c r="C50" s="233" t="s">
        <v>322</v>
      </c>
      <c r="D50" s="248">
        <f>'Calcs03 - RoW UCO'!C1184</f>
        <v>54.847085056000004</v>
      </c>
      <c r="E50" s="248">
        <f>'Calcs03 - RoW UCO'!D1184</f>
        <v>85.97047106399971</v>
      </c>
      <c r="F50" s="248">
        <f>'Calcs03 - RoW UCO'!E1184</f>
        <v>119.05608864000001</v>
      </c>
      <c r="G50" s="248">
        <f>'Calcs03 - RoW UCO'!F1184</f>
        <v>158.79087918399969</v>
      </c>
      <c r="H50" s="248">
        <f>'Calcs03 - RoW UCO'!G1184</f>
        <v>199.40602911999912</v>
      </c>
      <c r="I50" s="248">
        <f>'Calcs03 - RoW UCO'!H1184</f>
        <v>240.30777582399858</v>
      </c>
      <c r="J50" s="248">
        <f>'Calcs03 - RoW UCO'!I1184</f>
        <v>280.96270559999999</v>
      </c>
      <c r="K50" s="242"/>
    </row>
    <row r="51" spans="2:11" x14ac:dyDescent="0.25">
      <c r="B51" s="233" t="s">
        <v>287</v>
      </c>
      <c r="C51" s="233" t="s">
        <v>303</v>
      </c>
      <c r="D51" s="248">
        <f>'Calcs03 - RoW UCO'!C1185</f>
        <v>43272.464762016003</v>
      </c>
      <c r="E51" s="248">
        <f>'Calcs03 - RoW UCO'!D1185</f>
        <v>67947.302237471769</v>
      </c>
      <c r="F51" s="248">
        <f>'Calcs03 - RoW UCO'!E1185</f>
        <v>94061.994660480006</v>
      </c>
      <c r="G51" s="248">
        <f>'Calcs03 - RoW UCO'!F1185</f>
        <v>125324.25999609577</v>
      </c>
      <c r="H51" s="248">
        <f>'Calcs03 - RoW UCO'!G1185</f>
        <v>157130.50714905534</v>
      </c>
      <c r="I51" s="248">
        <f>'Calcs03 - RoW UCO'!H1185</f>
        <v>188882.21071675088</v>
      </c>
      <c r="J51" s="248">
        <f>'Calcs03 - RoW UCO'!I1185</f>
        <v>219989.43072960002</v>
      </c>
      <c r="K51" s="242"/>
    </row>
    <row r="52" spans="2:11" x14ac:dyDescent="0.25">
      <c r="B52" s="233" t="s">
        <v>326</v>
      </c>
      <c r="C52" s="233" t="s">
        <v>322</v>
      </c>
      <c r="D52" s="248">
        <f>'Calcs03 - RoW UCO'!C1186</f>
        <v>81.112188975999985</v>
      </c>
      <c r="E52" s="248">
        <f>'Calcs03 - RoW UCO'!D1186</f>
        <v>122.27372258399957</v>
      </c>
      <c r="F52" s="248">
        <f>'Calcs03 - RoW UCO'!E1186</f>
        <v>163.396304864</v>
      </c>
      <c r="G52" s="248">
        <f>'Calcs03 - RoW UCO'!F1186</f>
        <v>210.96476127999961</v>
      </c>
      <c r="H52" s="248">
        <f>'Calcs03 - RoW UCO'!G1186</f>
        <v>256.78816383999884</v>
      </c>
      <c r="I52" s="248">
        <f>'Calcs03 - RoW UCO'!H1186</f>
        <v>299.9050136159982</v>
      </c>
      <c r="J52" s="248">
        <f>'Calcs03 - RoW UCO'!I1186</f>
        <v>339.95771680000001</v>
      </c>
      <c r="K52" s="242"/>
    </row>
    <row r="53" spans="2:11" x14ac:dyDescent="0.25">
      <c r="B53" s="233" t="s">
        <v>405</v>
      </c>
      <c r="C53" s="233" t="s">
        <v>417</v>
      </c>
      <c r="D53" s="248">
        <f>'Calcs03 - RoW UCO'!C1187</f>
        <v>5275.1401441759999</v>
      </c>
      <c r="E53" s="248">
        <f>'Calcs03 - RoW UCO'!D1187</f>
        <v>7859.2181263439761</v>
      </c>
      <c r="F53" s="248">
        <f>'Calcs03 - RoW UCO'!E1187</f>
        <v>10344.234697824</v>
      </c>
      <c r="G53" s="248">
        <f>'Calcs03 - RoW UCO'!F1187</f>
        <v>13150.160386215974</v>
      </c>
      <c r="H53" s="248">
        <f>'Calcs03 - RoW UCO'!G1187</f>
        <v>15836.52999391993</v>
      </c>
      <c r="I53" s="248">
        <f>'Calcs03 - RoW UCO'!H1187</f>
        <v>18436.026751951893</v>
      </c>
      <c r="J53" s="248">
        <f>'Calcs03 - RoW UCO'!I1187</f>
        <v>20956.969075200002</v>
      </c>
      <c r="K53" s="242"/>
    </row>
    <row r="54" spans="2:11" x14ac:dyDescent="0.25">
      <c r="B54" s="233" t="s">
        <v>351</v>
      </c>
      <c r="C54" s="233" t="s">
        <v>322</v>
      </c>
      <c r="D54" s="248">
        <f>'Calcs03 - RoW UCO'!C1188</f>
        <v>97.891109232000005</v>
      </c>
      <c r="E54" s="248">
        <f>'Calcs03 - RoW UCO'!D1188</f>
        <v>160.16943779999946</v>
      </c>
      <c r="F54" s="248">
        <f>'Calcs03 - RoW UCO'!E1188</f>
        <v>230.25845376000001</v>
      </c>
      <c r="G54" s="248">
        <f>'Calcs03 - RoW UCO'!F1188</f>
        <v>317.52560750399937</v>
      </c>
      <c r="H54" s="248">
        <f>'Calcs03 - RoW UCO'!G1188</f>
        <v>411.13408915199818</v>
      </c>
      <c r="I54" s="248">
        <f>'Calcs03 - RoW UCO'!H1188</f>
        <v>509.56501180799688</v>
      </c>
      <c r="J54" s="248">
        <f>'Calcs03 - RoW UCO'!I1188</f>
        <v>611.24977920000003</v>
      </c>
      <c r="K54" s="242"/>
    </row>
    <row r="55" spans="2:11" x14ac:dyDescent="0.25">
      <c r="B55" s="233" t="s">
        <v>232</v>
      </c>
      <c r="C55" s="233" t="s">
        <v>204</v>
      </c>
      <c r="D55" s="248">
        <f>'Calcs03 - RoW UCO'!C1189</f>
        <v>3841.2110399040007</v>
      </c>
      <c r="E55" s="248">
        <f>'Calcs03 - RoW UCO'!D1189</f>
        <v>6569.2404766799782</v>
      </c>
      <c r="F55" s="248">
        <f>'Calcs03 - RoW UCO'!E1189</f>
        <v>9931.4801577599992</v>
      </c>
      <c r="G55" s="248">
        <f>'Calcs03 - RoW UCO'!F1189</f>
        <v>14477.624732759974</v>
      </c>
      <c r="H55" s="248">
        <f>'Calcs03 - RoW UCO'!G1189</f>
        <v>19886.698250831912</v>
      </c>
      <c r="I55" s="248">
        <f>'Calcs03 - RoW UCO'!H1189</f>
        <v>26199.300271535842</v>
      </c>
      <c r="J55" s="248">
        <f>'Calcs03 - RoW UCO'!I1189</f>
        <v>33448.794758399999</v>
      </c>
      <c r="K55" s="242"/>
    </row>
    <row r="56" spans="2:11" x14ac:dyDescent="0.25">
      <c r="B56" s="233" t="s">
        <v>361</v>
      </c>
      <c r="C56" s="233" t="s">
        <v>322</v>
      </c>
      <c r="D56" s="248">
        <f>'Calcs03 - RoW UCO'!C1190</f>
        <v>1078.2143426719999</v>
      </c>
      <c r="E56" s="248">
        <f>'Calcs03 - RoW UCO'!D1190</f>
        <v>1727.5329795119944</v>
      </c>
      <c r="F56" s="248">
        <f>'Calcs03 - RoW UCO'!E1190</f>
        <v>2445.9752091519999</v>
      </c>
      <c r="G56" s="248">
        <f>'Calcs03 - RoW UCO'!F1190</f>
        <v>3338.2808276159935</v>
      </c>
      <c r="H56" s="248">
        <f>'Calcs03 - RoW UCO'!G1190</f>
        <v>4295.8211934719811</v>
      </c>
      <c r="I56" s="248">
        <f>'Calcs03 - RoW UCO'!H1190</f>
        <v>5307.0517183439679</v>
      </c>
      <c r="J56" s="248">
        <f>'Calcs03 - RoW UCO'!I1190</f>
        <v>6361.1676975999999</v>
      </c>
      <c r="K56" s="242"/>
    </row>
    <row r="57" spans="2:11" x14ac:dyDescent="0.25">
      <c r="B57" s="233" t="s">
        <v>433</v>
      </c>
      <c r="C57" s="233" t="s">
        <v>417</v>
      </c>
      <c r="D57" s="248">
        <f>'Calcs03 - RoW UCO'!C1191</f>
        <v>857.21134319999999</v>
      </c>
      <c r="E57" s="248">
        <f>'Calcs03 - RoW UCO'!D1191</f>
        <v>1258.8325389599961</v>
      </c>
      <c r="F57" s="248">
        <f>'Calcs03 - RoW UCO'!E1191</f>
        <v>1633.8580435200001</v>
      </c>
      <c r="G57" s="248">
        <f>'Calcs03 - RoW UCO'!F1191</f>
        <v>2047.9193139999957</v>
      </c>
      <c r="H57" s="248">
        <f>'Calcs03 - RoW UCO'!G1191</f>
        <v>2424.0501238399893</v>
      </c>
      <c r="I57" s="248">
        <f>'Calcs03 - RoW UCO'!H1191</f>
        <v>2758.8924911199833</v>
      </c>
      <c r="J57" s="248">
        <f>'Calcs03 - RoW UCO'!I1191</f>
        <v>3050.2020320000001</v>
      </c>
      <c r="K57" s="242"/>
    </row>
    <row r="58" spans="2:11" x14ac:dyDescent="0.25">
      <c r="B58" s="233" t="s">
        <v>226</v>
      </c>
      <c r="C58" s="233" t="s">
        <v>204</v>
      </c>
      <c r="D58" s="248">
        <f>'Calcs03 - RoW UCO'!C1192</f>
        <v>906.07170600000018</v>
      </c>
      <c r="E58" s="248">
        <f>'Calcs03 - RoW UCO'!D1192</f>
        <v>1484.0330443199955</v>
      </c>
      <c r="F58" s="248">
        <f>'Calcs03 - RoW UCO'!E1192</f>
        <v>2137.887291648</v>
      </c>
      <c r="G58" s="248">
        <f>'Calcs03 - RoW UCO'!F1192</f>
        <v>2965.0343116799945</v>
      </c>
      <c r="H58" s="248">
        <f>'Calcs03 - RoW UCO'!G1192</f>
        <v>3873.876496943984</v>
      </c>
      <c r="I58" s="248">
        <f>'Calcs03 - RoW UCO'!H1192</f>
        <v>4851.2996782559712</v>
      </c>
      <c r="J58" s="248">
        <f>'Calcs03 - RoW UCO'!I1192</f>
        <v>5879.6387376000011</v>
      </c>
      <c r="K58" s="242"/>
    </row>
    <row r="59" spans="2:11" x14ac:dyDescent="0.25">
      <c r="B59" s="233" t="s">
        <v>362</v>
      </c>
      <c r="C59" s="233" t="s">
        <v>362</v>
      </c>
      <c r="D59" s="248">
        <f>'Calcs03 - RoW UCO'!C1193</f>
        <v>135871.37518334403</v>
      </c>
      <c r="E59" s="248">
        <f>'Calcs03 - RoW UCO'!D1193</f>
        <v>210002.5030921913</v>
      </c>
      <c r="F59" s="248">
        <f>'Calcs03 - RoW UCO'!E1193</f>
        <v>286179.70836211205</v>
      </c>
      <c r="G59" s="248">
        <f>'Calcs03 - RoW UCO'!F1193</f>
        <v>375676.23186928732</v>
      </c>
      <c r="H59" s="248">
        <f>'Calcs03 - RoW UCO'!G1193</f>
        <v>464718.332858974</v>
      </c>
      <c r="I59" s="248">
        <f>'Calcs03 - RoW UCO'!H1193</f>
        <v>551971.12455222884</v>
      </c>
      <c r="J59" s="248">
        <f>'Calcs03 - RoW UCO'!I1193</f>
        <v>636382.32767999999</v>
      </c>
      <c r="K59" s="242"/>
    </row>
    <row r="60" spans="2:11" x14ac:dyDescent="0.25">
      <c r="B60" s="233" t="s">
        <v>233</v>
      </c>
      <c r="C60" s="233" t="s">
        <v>204</v>
      </c>
      <c r="D60" s="248">
        <f>'Calcs03 - RoW UCO'!C1194</f>
        <v>3046.1928963839996</v>
      </c>
      <c r="E60" s="248">
        <f>'Calcs03 - RoW UCO'!D1194</f>
        <v>5245.1476102079823</v>
      </c>
      <c r="F60" s="248">
        <f>'Calcs03 - RoW UCO'!E1194</f>
        <v>7987.0707164160003</v>
      </c>
      <c r="G60" s="248">
        <f>'Calcs03 - RoW UCO'!F1194</f>
        <v>11726.768946815975</v>
      </c>
      <c r="H60" s="248">
        <f>'Calcs03 - RoW UCO'!G1194</f>
        <v>16212.070315583927</v>
      </c>
      <c r="I60" s="248">
        <f>'Calcs03 - RoW UCO'!H1194</f>
        <v>21470.746451615869</v>
      </c>
      <c r="J60" s="248">
        <f>'Calcs03 - RoW UCO'!I1194</f>
        <v>27518.625446399994</v>
      </c>
      <c r="K60" s="242"/>
    </row>
    <row r="61" spans="2:11" x14ac:dyDescent="0.25">
      <c r="B61" s="233" t="s">
        <v>194</v>
      </c>
      <c r="C61" s="233" t="s">
        <v>204</v>
      </c>
      <c r="D61" s="248">
        <f>'Calcs03 - RoW UCO'!C1195</f>
        <v>743.88725936000003</v>
      </c>
      <c r="E61" s="248">
        <f>'Calcs03 - RoW UCO'!D1195</f>
        <v>1291.6067219999957</v>
      </c>
      <c r="F61" s="248">
        <f>'Calcs03 - RoW UCO'!E1195</f>
        <v>1973.49611424</v>
      </c>
      <c r="G61" s="248">
        <f>'Calcs03 - RoW UCO'!F1195</f>
        <v>2902.1263706399941</v>
      </c>
      <c r="H61" s="248">
        <f>'Calcs03 - RoW UCO'!G1195</f>
        <v>4021.4247591999824</v>
      </c>
      <c r="I61" s="248">
        <f>'Calcs03 - RoW UCO'!H1195</f>
        <v>5347.3709031999679</v>
      </c>
      <c r="J61" s="248">
        <f>'Calcs03 - RoW UCO'!I1195</f>
        <v>6888.3374399999993</v>
      </c>
      <c r="K61" s="242"/>
    </row>
    <row r="62" spans="2:11" x14ac:dyDescent="0.25">
      <c r="B62" s="233" t="s">
        <v>234</v>
      </c>
      <c r="C62" s="233" t="s">
        <v>204</v>
      </c>
      <c r="D62" s="248">
        <f>'Calcs03 - RoW UCO'!C1196</f>
        <v>101.89258483200003</v>
      </c>
      <c r="E62" s="248">
        <f>'Calcs03 - RoW UCO'!D1196</f>
        <v>160.62585623999951</v>
      </c>
      <c r="F62" s="248">
        <f>'Calcs03 - RoW UCO'!E1196</f>
        <v>223.60480473600003</v>
      </c>
      <c r="G62" s="248">
        <f>'Calcs03 - RoW UCO'!F1196</f>
        <v>300.05014334399948</v>
      </c>
      <c r="H62" s="248">
        <f>'Calcs03 - RoW UCO'!G1196</f>
        <v>379.46770531199849</v>
      </c>
      <c r="I62" s="248">
        <f>'Calcs03 - RoW UCO'!H1196</f>
        <v>460.4180037119973</v>
      </c>
      <c r="J62" s="248">
        <f>'Calcs03 - RoW UCO'!I1196</f>
        <v>541.34512319999999</v>
      </c>
      <c r="K62" s="242"/>
    </row>
    <row r="63" spans="2:11" x14ac:dyDescent="0.25">
      <c r="B63" s="233" t="s">
        <v>309</v>
      </c>
      <c r="C63" s="233" t="s">
        <v>470</v>
      </c>
      <c r="D63" s="248">
        <f>'Calcs03 - RoW UCO'!C1197</f>
        <v>2590.2367390880004</v>
      </c>
      <c r="E63" s="248">
        <f>'Calcs03 - RoW UCO'!D1197</f>
        <v>4137.8701643039876</v>
      </c>
      <c r="F63" s="248">
        <f>'Calcs03 - RoW UCO'!E1197</f>
        <v>5819.4179302400016</v>
      </c>
      <c r="G63" s="248">
        <f>'Calcs03 - RoW UCO'!F1197</f>
        <v>7889.8033405519864</v>
      </c>
      <c r="H63" s="248">
        <f>'Calcs03 - RoW UCO'!G1197</f>
        <v>10093.47396939196</v>
      </c>
      <c r="I63" s="248">
        <f>'Calcs03 - RoW UCO'!H1197</f>
        <v>12388.03328793593</v>
      </c>
      <c r="J63" s="248">
        <f>'Calcs03 - RoW UCO'!I1197</f>
        <v>14725.513691200003</v>
      </c>
      <c r="K63" s="242"/>
    </row>
    <row r="64" spans="2:11" x14ac:dyDescent="0.25">
      <c r="B64" s="233" t="s">
        <v>217</v>
      </c>
      <c r="C64" s="233" t="s">
        <v>204</v>
      </c>
      <c r="D64" s="248">
        <f>'Calcs03 - RoW UCO'!C1198</f>
        <v>7463.4227553279998</v>
      </c>
      <c r="E64" s="248">
        <f>'Calcs03 - RoW UCO'!D1198</f>
        <v>12665.199077855959</v>
      </c>
      <c r="F64" s="248">
        <f>'Calcs03 - RoW UCO'!E1198</f>
        <v>18986.820404351998</v>
      </c>
      <c r="G64" s="248">
        <f>'Calcs03 - RoW UCO'!F1198</f>
        <v>27436.627570687946</v>
      </c>
      <c r="H64" s="248">
        <f>'Calcs03 - RoW UCO'!G1198</f>
        <v>37365.877378495839</v>
      </c>
      <c r="I64" s="248">
        <f>'Calcs03 - RoW UCO'!H1198</f>
        <v>48821.303188255712</v>
      </c>
      <c r="J64" s="248">
        <f>'Calcs03 - RoW UCO'!I1198</f>
        <v>61820.479206399999</v>
      </c>
      <c r="K64" s="242"/>
    </row>
    <row r="65" spans="2:11" x14ac:dyDescent="0.25">
      <c r="B65" s="233" t="s">
        <v>460</v>
      </c>
      <c r="C65" s="233" t="s">
        <v>459</v>
      </c>
      <c r="D65" s="248">
        <f>'Calcs03 - RoW UCO'!C1199</f>
        <v>22597.588113551999</v>
      </c>
      <c r="E65" s="248">
        <f>'Calcs03 - RoW UCO'!D1199</f>
        <v>35319.703676255886</v>
      </c>
      <c r="F65" s="248">
        <f>'Calcs03 - RoW UCO'!E1199</f>
        <v>48897.251922976007</v>
      </c>
      <c r="G65" s="248">
        <f>'Calcs03 - RoW UCO'!F1199</f>
        <v>65423.703776031871</v>
      </c>
      <c r="H65" s="248">
        <f>'Calcs03 - RoW UCO'!G1199</f>
        <v>82638.530087727646</v>
      </c>
      <c r="I65" s="248">
        <f>'Calcs03 - RoW UCO'!H1199</f>
        <v>100454.4373880154</v>
      </c>
      <c r="J65" s="248">
        <f>'Calcs03 - RoW UCO'!I1199</f>
        <v>118886.7200496</v>
      </c>
      <c r="K65" s="242"/>
    </row>
    <row r="66" spans="2:11" x14ac:dyDescent="0.25">
      <c r="B66" s="233" t="s">
        <v>218</v>
      </c>
      <c r="C66" s="233" t="s">
        <v>204</v>
      </c>
      <c r="D66" s="248">
        <f>'Calcs03 - RoW UCO'!C1200</f>
        <v>1343.6789829120003</v>
      </c>
      <c r="E66" s="248">
        <f>'Calcs03 - RoW UCO'!D1200</f>
        <v>2227.7220436799926</v>
      </c>
      <c r="F66" s="248">
        <f>'Calcs03 - RoW UCO'!E1200</f>
        <v>3306.3390501120002</v>
      </c>
      <c r="G66" s="248">
        <f>'Calcs03 - RoW UCO'!F1200</f>
        <v>4733.8459439039907</v>
      </c>
      <c r="H66" s="248">
        <f>'Calcs03 - RoW UCO'!G1200</f>
        <v>6362.2192193279734</v>
      </c>
      <c r="I66" s="248">
        <f>'Calcs03 - RoW UCO'!H1200</f>
        <v>8175.09332102395</v>
      </c>
      <c r="J66" s="248">
        <f>'Calcs03 - RoW UCO'!I1200</f>
        <v>10161.7939584</v>
      </c>
      <c r="K66" s="242"/>
    </row>
    <row r="67" spans="2:11" x14ac:dyDescent="0.25">
      <c r="B67" s="233" t="s">
        <v>219</v>
      </c>
      <c r="C67" s="233" t="s">
        <v>204</v>
      </c>
      <c r="D67" s="248">
        <f>'Calcs03 - RoW UCO'!C1201</f>
        <v>2877.2848693120004</v>
      </c>
      <c r="E67" s="248">
        <f>'Calcs03 - RoW UCO'!D1201</f>
        <v>4981.9163903039844</v>
      </c>
      <c r="F67" s="248">
        <f>'Calcs03 - RoW UCO'!E1201</f>
        <v>7598.9195663360015</v>
      </c>
      <c r="G67" s="248">
        <f>'Calcs03 - RoW UCO'!F1201</f>
        <v>11146.143944991982</v>
      </c>
      <c r="H67" s="248">
        <f>'Calcs03 - RoW UCO'!G1201</f>
        <v>15368.548924287939</v>
      </c>
      <c r="I67" s="248">
        <f>'Calcs03 - RoW UCO'!H1201</f>
        <v>20292.189548511884</v>
      </c>
      <c r="J67" s="248">
        <f>'Calcs03 - RoW UCO'!I1201</f>
        <v>25918.245696000002</v>
      </c>
      <c r="K67" s="242"/>
    </row>
    <row r="68" spans="2:11" x14ac:dyDescent="0.25">
      <c r="B68" s="233" t="s">
        <v>363</v>
      </c>
      <c r="C68" s="233" t="s">
        <v>322</v>
      </c>
      <c r="D68" s="248">
        <f>'Calcs03 - RoW UCO'!C1202</f>
        <v>3735.4601682720008</v>
      </c>
      <c r="E68" s="248">
        <f>'Calcs03 - RoW UCO'!D1202</f>
        <v>5639.766526439982</v>
      </c>
      <c r="F68" s="248">
        <f>'Calcs03 - RoW UCO'!E1202</f>
        <v>7604.5360279680017</v>
      </c>
      <c r="G68" s="248">
        <f>'Calcs03 - RoW UCO'!F1202</f>
        <v>10049.288396111981</v>
      </c>
      <c r="H68" s="248">
        <f>'Calcs03 - RoW UCO'!G1202</f>
        <v>12501.310001327949</v>
      </c>
      <c r="I68" s="248">
        <f>'Calcs03 - RoW UCO'!H1202</f>
        <v>14916.114258335914</v>
      </c>
      <c r="J68" s="248">
        <f>'Calcs03 - RoW UCO'!I1202</f>
        <v>17263.279828800001</v>
      </c>
      <c r="K68" s="242"/>
    </row>
    <row r="69" spans="2:11" x14ac:dyDescent="0.25">
      <c r="B69" s="233" t="s">
        <v>364</v>
      </c>
      <c r="C69" s="233" t="s">
        <v>322</v>
      </c>
      <c r="D69" s="248">
        <f>'Calcs03 - RoW UCO'!C1203</f>
        <v>23949.148778048006</v>
      </c>
      <c r="E69" s="248">
        <f>'Calcs03 - RoW UCO'!D1203</f>
        <v>36717.39335639988</v>
      </c>
      <c r="F69" s="248">
        <f>'Calcs03 - RoW UCO'!E1203</f>
        <v>50283.553114848</v>
      </c>
      <c r="G69" s="248">
        <f>'Calcs03 - RoW UCO'!F1203</f>
        <v>66419.48508602388</v>
      </c>
      <c r="H69" s="248">
        <f>'Calcs03 - RoW UCO'!G1203</f>
        <v>82664.936844927652</v>
      </c>
      <c r="I69" s="248">
        <f>'Calcs03 - RoW UCO'!H1203</f>
        <v>98768.664281647434</v>
      </c>
      <c r="J69" s="248">
        <f>'Calcs03 - RoW UCO'!I1203</f>
        <v>114512.0889872</v>
      </c>
      <c r="K69" s="242"/>
    </row>
    <row r="70" spans="2:11" x14ac:dyDescent="0.25">
      <c r="B70" s="233" t="s">
        <v>195</v>
      </c>
      <c r="C70" s="233" t="s">
        <v>204</v>
      </c>
      <c r="D70" s="248">
        <f>'Calcs03 - RoW UCO'!C1204</f>
        <v>376.65289991999998</v>
      </c>
      <c r="E70" s="248">
        <f>'Calcs03 - RoW UCO'!D1204</f>
        <v>626.9656594079978</v>
      </c>
      <c r="F70" s="248">
        <f>'Calcs03 - RoW UCO'!E1204</f>
        <v>920.94329219200006</v>
      </c>
      <c r="G70" s="248">
        <f>'Calcs03 - RoW UCO'!F1204</f>
        <v>1304.0481577199976</v>
      </c>
      <c r="H70" s="248">
        <f>'Calcs03 - RoW UCO'!G1204</f>
        <v>1740.8735630879924</v>
      </c>
      <c r="I70" s="248">
        <f>'Calcs03 - RoW UCO'!H1204</f>
        <v>2231.0182831199863</v>
      </c>
      <c r="J70" s="248">
        <f>'Calcs03 - RoW UCO'!I1204</f>
        <v>2771.5770015999997</v>
      </c>
      <c r="K70" s="242"/>
    </row>
    <row r="71" spans="2:11" x14ac:dyDescent="0.25">
      <c r="B71" s="233" t="s">
        <v>220</v>
      </c>
      <c r="C71" s="233" t="s">
        <v>204</v>
      </c>
      <c r="D71" s="248">
        <f>'Calcs03 - RoW UCO'!C1205</f>
        <v>1638.740889792</v>
      </c>
      <c r="E71" s="248">
        <f>'Calcs03 - RoW UCO'!D1205</f>
        <v>2777.3437555439905</v>
      </c>
      <c r="F71" s="248">
        <f>'Calcs03 - RoW UCO'!E1205</f>
        <v>4169.4450379200007</v>
      </c>
      <c r="G71" s="248">
        <f>'Calcs03 - RoW UCO'!F1205</f>
        <v>6047.1665111759885</v>
      </c>
      <c r="H71" s="248">
        <f>'Calcs03 - RoW UCO'!G1205</f>
        <v>8272.666248431964</v>
      </c>
      <c r="I71" s="248">
        <f>'Calcs03 - RoW UCO'!H1205</f>
        <v>10860.714964367937</v>
      </c>
      <c r="J71" s="248">
        <f>'Calcs03 - RoW UCO'!I1205</f>
        <v>13818.410779200001</v>
      </c>
      <c r="K71" s="242"/>
    </row>
    <row r="72" spans="2:11" x14ac:dyDescent="0.25">
      <c r="B72" s="233" t="s">
        <v>352</v>
      </c>
      <c r="C72" s="233" t="s">
        <v>322</v>
      </c>
      <c r="D72" s="248">
        <f>'Calcs03 - RoW UCO'!C1206</f>
        <v>3181.2538165440001</v>
      </c>
      <c r="E72" s="248">
        <f>'Calcs03 - RoW UCO'!D1206</f>
        <v>4966.720666583984</v>
      </c>
      <c r="F72" s="248">
        <f>'Calcs03 - RoW UCO'!E1206</f>
        <v>6829.5407136640006</v>
      </c>
      <c r="G72" s="248">
        <f>'Calcs03 - RoW UCO'!F1206</f>
        <v>9043.8702404959804</v>
      </c>
      <c r="H72" s="248">
        <f>'Calcs03 - RoW UCO'!G1206</f>
        <v>11282.062682655951</v>
      </c>
      <c r="I72" s="248">
        <f>'Calcs03 - RoW UCO'!H1206</f>
        <v>13503.478867911919</v>
      </c>
      <c r="J72" s="248">
        <f>'Calcs03 - RoW UCO'!I1206</f>
        <v>15673.997027199997</v>
      </c>
      <c r="K72" s="242"/>
    </row>
    <row r="73" spans="2:11" x14ac:dyDescent="0.25">
      <c r="B73" s="233" t="s">
        <v>235</v>
      </c>
      <c r="C73" s="233" t="s">
        <v>204</v>
      </c>
      <c r="D73" s="248">
        <f>'Calcs03 - RoW UCO'!C1207</f>
        <v>8513.2189604000032</v>
      </c>
      <c r="E73" s="248">
        <f>'Calcs03 - RoW UCO'!D1207</f>
        <v>14468.982649679952</v>
      </c>
      <c r="F73" s="248">
        <f>'Calcs03 - RoW UCO'!E1207</f>
        <v>21760.541929088005</v>
      </c>
      <c r="G73" s="248">
        <f>'Calcs03 - RoW UCO'!F1207</f>
        <v>31545.018365335945</v>
      </c>
      <c r="H73" s="248">
        <f>'Calcs03 - RoW UCO'!G1207</f>
        <v>43107.132912335823</v>
      </c>
      <c r="I73" s="248">
        <f>'Calcs03 - RoW UCO'!H1207</f>
        <v>56547.676591183677</v>
      </c>
      <c r="J73" s="248">
        <f>'Calcs03 - RoW UCO'!I1207</f>
        <v>71933.181744000016</v>
      </c>
      <c r="K73" s="242"/>
    </row>
    <row r="74" spans="2:11" x14ac:dyDescent="0.25">
      <c r="B74" s="233" t="s">
        <v>330</v>
      </c>
      <c r="C74" s="233" t="s">
        <v>322</v>
      </c>
      <c r="D74" s="248">
        <f>'Calcs03 - RoW UCO'!C1208</f>
        <v>3705.5250776320004</v>
      </c>
      <c r="E74" s="248">
        <f>'Calcs03 - RoW UCO'!D1208</f>
        <v>5524.1437436639826</v>
      </c>
      <c r="F74" s="248">
        <f>'Calcs03 - RoW UCO'!E1208</f>
        <v>7290.4697797120007</v>
      </c>
      <c r="G74" s="248">
        <f>'Calcs03 - RoW UCO'!F1208</f>
        <v>9293.5235363599822</v>
      </c>
      <c r="H74" s="248">
        <f>'Calcs03 - RoW UCO'!G1208</f>
        <v>11177.599691999952</v>
      </c>
      <c r="I74" s="248">
        <f>'Calcs03 - RoW UCO'!H1208</f>
        <v>12908.919205223927</v>
      </c>
      <c r="J74" s="248">
        <f>'Calcs03 - RoW UCO'!I1208</f>
        <v>14454.990648000001</v>
      </c>
      <c r="K74" s="242"/>
    </row>
    <row r="75" spans="2:11" x14ac:dyDescent="0.25">
      <c r="B75" s="233" t="s">
        <v>302</v>
      </c>
      <c r="C75" s="233" t="s">
        <v>303</v>
      </c>
      <c r="D75" s="248">
        <f>'Calcs03 - RoW UCO'!C1209</f>
        <v>9828.1216611199998</v>
      </c>
      <c r="E75" s="248">
        <f>'Calcs03 - RoW UCO'!D1209</f>
        <v>15026.214729791953</v>
      </c>
      <c r="F75" s="248">
        <f>'Calcs03 - RoW UCO'!E1209</f>
        <v>20321.531757184002</v>
      </c>
      <c r="G75" s="248">
        <f>'Calcs03 - RoW UCO'!F1209</f>
        <v>26474.922406687951</v>
      </c>
      <c r="H75" s="248">
        <f>'Calcs03 - RoW UCO'!G1209</f>
        <v>32499.50669548786</v>
      </c>
      <c r="I75" s="248">
        <f>'Calcs03 - RoW UCO'!H1209</f>
        <v>38350.368652959776</v>
      </c>
      <c r="J75" s="248">
        <f>'Calcs03 - RoW UCO'!I1209</f>
        <v>44028.531366400006</v>
      </c>
      <c r="K75" s="242"/>
    </row>
    <row r="76" spans="2:11" x14ac:dyDescent="0.25">
      <c r="B76" s="233" t="s">
        <v>196</v>
      </c>
      <c r="C76" s="233" t="s">
        <v>204</v>
      </c>
      <c r="D76" s="248">
        <f>'Calcs03 - RoW UCO'!C1210</f>
        <v>412.305090624</v>
      </c>
      <c r="E76" s="248">
        <f>'Calcs03 - RoW UCO'!D1210</f>
        <v>661.05851414399785</v>
      </c>
      <c r="F76" s="248">
        <f>'Calcs03 - RoW UCO'!E1210</f>
        <v>932.03547091200005</v>
      </c>
      <c r="G76" s="248">
        <f>'Calcs03 - RoW UCO'!F1210</f>
        <v>1263.0762073439976</v>
      </c>
      <c r="H76" s="248">
        <f>'Calcs03 - RoW UCO'!G1210</f>
        <v>1611.8423616959933</v>
      </c>
      <c r="I76" s="248">
        <f>'Calcs03 - RoW UCO'!H1210</f>
        <v>1975.4491559039884</v>
      </c>
      <c r="J76" s="248">
        <f>'Calcs03 - RoW UCO'!I1210</f>
        <v>2350.3156991999999</v>
      </c>
      <c r="K76" s="242"/>
    </row>
    <row r="77" spans="2:11" x14ac:dyDescent="0.25">
      <c r="B77" s="233" t="s">
        <v>332</v>
      </c>
      <c r="C77" s="233" t="s">
        <v>322</v>
      </c>
      <c r="D77" s="248">
        <f>'Calcs03 - RoW UCO'!C1211</f>
        <v>14.888890655999997</v>
      </c>
      <c r="E77" s="248">
        <f>'Calcs03 - RoW UCO'!D1211</f>
        <v>22.590201455999928</v>
      </c>
      <c r="F77" s="248">
        <f>'Calcs03 - RoW UCO'!E1211</f>
        <v>30.296062207999995</v>
      </c>
      <c r="G77" s="248">
        <f>'Calcs03 - RoW UCO'!F1211</f>
        <v>39.113464543999918</v>
      </c>
      <c r="H77" s="248">
        <f>'Calcs03 - RoW UCO'!G1211</f>
        <v>47.621667967999791</v>
      </c>
      <c r="I77" s="248">
        <f>'Calcs03 - RoW UCO'!H1211</f>
        <v>55.824057967999664</v>
      </c>
      <c r="J77" s="248">
        <f>'Calcs03 - RoW UCO'!I1211</f>
        <v>63.72810239999999</v>
      </c>
      <c r="K77" s="242"/>
    </row>
    <row r="78" spans="2:11" x14ac:dyDescent="0.25">
      <c r="B78" s="233" t="s">
        <v>333</v>
      </c>
      <c r="C78" s="233" t="s">
        <v>322</v>
      </c>
      <c r="D78" s="248">
        <f>'Calcs03 - RoW UCO'!C1212</f>
        <v>7069.8827781119999</v>
      </c>
      <c r="E78" s="248">
        <f>'Calcs03 - RoW UCO'!D1212</f>
        <v>11091.912313943962</v>
      </c>
      <c r="F78" s="248">
        <f>'Calcs03 - RoW UCO'!E1212</f>
        <v>15342.089012095999</v>
      </c>
      <c r="G78" s="248">
        <f>'Calcs03 - RoW UCO'!F1212</f>
        <v>20444.44520949596</v>
      </c>
      <c r="H78" s="248">
        <f>'Calcs03 - RoW UCO'!G1212</f>
        <v>25683.851021135884</v>
      </c>
      <c r="I78" s="248">
        <f>'Calcs03 - RoW UCO'!H1212</f>
        <v>30985.711360295816</v>
      </c>
      <c r="J78" s="248">
        <f>'Calcs03 - RoW UCO'!I1212</f>
        <v>36258.204382399992</v>
      </c>
      <c r="K78" s="242"/>
    </row>
    <row r="79" spans="2:11" x14ac:dyDescent="0.25">
      <c r="B79" s="233" t="s">
        <v>365</v>
      </c>
      <c r="C79" s="233" t="s">
        <v>322</v>
      </c>
      <c r="D79" s="248">
        <f>'Calcs03 - RoW UCO'!C1213</f>
        <v>10076.586716160002</v>
      </c>
      <c r="E79" s="248">
        <f>'Calcs03 - RoW UCO'!D1213</f>
        <v>16055.093866751948</v>
      </c>
      <c r="F79" s="248">
        <f>'Calcs03 - RoW UCO'!E1213</f>
        <v>22638.459171328002</v>
      </c>
      <c r="G79" s="248">
        <f>'Calcs03 - RoW UCO'!F1213</f>
        <v>30779.208190079939</v>
      </c>
      <c r="H79" s="248">
        <f>'Calcs03 - RoW UCO'!G1213</f>
        <v>39449.418855167831</v>
      </c>
      <c r="I79" s="248">
        <f>'Calcs03 - RoW UCO'!H1213</f>
        <v>48530.733622783715</v>
      </c>
      <c r="J79" s="248">
        <f>'Calcs03 - RoW UCO'!I1213</f>
        <v>57899.421056000007</v>
      </c>
      <c r="K79" s="242"/>
    </row>
    <row r="80" spans="2:11" x14ac:dyDescent="0.25">
      <c r="B80" s="233" t="s">
        <v>252</v>
      </c>
      <c r="C80" s="233" t="s">
        <v>204</v>
      </c>
      <c r="D80" s="248">
        <f>'Calcs03 - RoW UCO'!C1214</f>
        <v>22294.163699968001</v>
      </c>
      <c r="E80" s="248">
        <f>'Calcs03 - RoW UCO'!D1214</f>
        <v>36510.864584447881</v>
      </c>
      <c r="F80" s="248">
        <f>'Calcs03 - RoW UCO'!E1214</f>
        <v>52647.758927871997</v>
      </c>
      <c r="G80" s="248">
        <f>'Calcs03 - RoW UCO'!F1214</f>
        <v>73457.751031167849</v>
      </c>
      <c r="H80" s="248">
        <f>'Calcs03 - RoW UCO'!G1214</f>
        <v>97046.114427647597</v>
      </c>
      <c r="I80" s="248">
        <f>'Calcs03 - RoW UCO'!H1214</f>
        <v>123190.10568371127</v>
      </c>
      <c r="J80" s="248">
        <f>'Calcs03 - RoW UCO'!I1214</f>
        <v>151511.0894848</v>
      </c>
      <c r="K80" s="242"/>
    </row>
    <row r="81" spans="2:11" x14ac:dyDescent="0.25">
      <c r="B81" s="233" t="s">
        <v>353</v>
      </c>
      <c r="C81" s="233" t="s">
        <v>322</v>
      </c>
      <c r="D81" s="248">
        <f>'Calcs03 - RoW UCO'!C1215</f>
        <v>594.343570032</v>
      </c>
      <c r="E81" s="248">
        <f>'Calcs03 - RoW UCO'!D1215</f>
        <v>913.05799243199704</v>
      </c>
      <c r="F81" s="248">
        <f>'Calcs03 - RoW UCO'!E1215</f>
        <v>1242.2718842880001</v>
      </c>
      <c r="G81" s="248">
        <f>'Calcs03 - RoW UCO'!F1215</f>
        <v>1628.2362505919971</v>
      </c>
      <c r="H81" s="248">
        <f>'Calcs03 - RoW UCO'!G1215</f>
        <v>2015.9008446719915</v>
      </c>
      <c r="I81" s="248">
        <f>'Calcs03 - RoW UCO'!H1215</f>
        <v>2396.2677128879864</v>
      </c>
      <c r="J81" s="248">
        <f>'Calcs03 - RoW UCO'!I1215</f>
        <v>2763.6179328000003</v>
      </c>
      <c r="K81" s="242"/>
    </row>
    <row r="82" spans="2:11" x14ac:dyDescent="0.25">
      <c r="B82" s="233" t="s">
        <v>227</v>
      </c>
      <c r="C82" s="233" t="s">
        <v>204</v>
      </c>
      <c r="D82" s="248">
        <f>'Calcs03 - RoW UCO'!C1216</f>
        <v>237.37883571199995</v>
      </c>
      <c r="E82" s="248">
        <f>'Calcs03 - RoW UCO'!D1216</f>
        <v>375.56514527999877</v>
      </c>
      <c r="F82" s="248">
        <f>'Calcs03 - RoW UCO'!E1216</f>
        <v>531.09566579199998</v>
      </c>
      <c r="G82" s="248">
        <f>'Calcs03 - RoW UCO'!F1216</f>
        <v>741.78683510399844</v>
      </c>
      <c r="H82" s="248">
        <f>'Calcs03 - RoW UCO'!G1216</f>
        <v>978.90073459199573</v>
      </c>
      <c r="I82" s="248">
        <f>'Calcs03 - RoW UCO'!H1216</f>
        <v>1238.9199080959925</v>
      </c>
      <c r="J82" s="248">
        <f>'Calcs03 - RoW UCO'!I1216</f>
        <v>1516.2591488</v>
      </c>
      <c r="K82" s="242"/>
    </row>
    <row r="83" spans="2:11" x14ac:dyDescent="0.25">
      <c r="B83" s="233" t="s">
        <v>198</v>
      </c>
      <c r="C83" s="233" t="s">
        <v>204</v>
      </c>
      <c r="D83" s="248">
        <f>'Calcs03 - RoW UCO'!C1217</f>
        <v>9730.5176651199999</v>
      </c>
      <c r="E83" s="248">
        <f>'Calcs03 - RoW UCO'!D1217</f>
        <v>16472.989791119944</v>
      </c>
      <c r="F83" s="248">
        <f>'Calcs03 - RoW UCO'!E1217</f>
        <v>24536.171442559997</v>
      </c>
      <c r="G83" s="248">
        <f>'Calcs03 - RoW UCO'!F1217</f>
        <v>35084.163775919937</v>
      </c>
      <c r="H83" s="248">
        <f>'Calcs03 - RoW UCO'!G1217</f>
        <v>47137.180867199801</v>
      </c>
      <c r="I83" s="248">
        <f>'Calcs03 - RoW UCO'!H1217</f>
        <v>60675.143272959627</v>
      </c>
      <c r="J83" s="248">
        <f>'Calcs03 - RoW UCO'!I1217</f>
        <v>75591.126927999998</v>
      </c>
      <c r="K83" s="242"/>
    </row>
    <row r="84" spans="2:11" x14ac:dyDescent="0.25">
      <c r="B84" s="233" t="s">
        <v>379</v>
      </c>
      <c r="C84" s="233" t="s">
        <v>303</v>
      </c>
      <c r="D84" s="248">
        <f>'Calcs03 - RoW UCO'!C1218</f>
        <v>296.24247001600003</v>
      </c>
      <c r="E84" s="248">
        <f>'Calcs03 - RoW UCO'!D1218</f>
        <v>460.9858789919985</v>
      </c>
      <c r="F84" s="248">
        <f>'Calcs03 - RoW UCO'!E1218</f>
        <v>638.46900563200006</v>
      </c>
      <c r="G84" s="248">
        <f>'Calcs03 - RoW UCO'!F1218</f>
        <v>853.51705275199845</v>
      </c>
      <c r="H84" s="248">
        <f>'Calcs03 - RoW UCO'!G1218</f>
        <v>1077.0648063679955</v>
      </c>
      <c r="I84" s="248">
        <f>'Calcs03 - RoW UCO'!H1218</f>
        <v>1306.3767573279922</v>
      </c>
      <c r="J84" s="248">
        <f>'Calcs03 - RoW UCO'!I1218</f>
        <v>1539.1748736</v>
      </c>
      <c r="K84" s="242"/>
    </row>
    <row r="85" spans="2:11" x14ac:dyDescent="0.25">
      <c r="B85" s="233" t="s">
        <v>395</v>
      </c>
      <c r="C85" s="233" t="s">
        <v>303</v>
      </c>
      <c r="D85" s="248">
        <f>'Calcs03 - RoW UCO'!C1219</f>
        <v>118.67182745600002</v>
      </c>
      <c r="E85" s="248">
        <f>'Calcs03 - RoW UCO'!D1219</f>
        <v>183.15968966399942</v>
      </c>
      <c r="F85" s="248">
        <f>'Calcs03 - RoW UCO'!E1219</f>
        <v>250.68591296000002</v>
      </c>
      <c r="G85" s="248">
        <f>'Calcs03 - RoW UCO'!F1219</f>
        <v>331.1682530239994</v>
      </c>
      <c r="H85" s="248">
        <f>'Calcs03 - RoW UCO'!G1219</f>
        <v>412.34383814399825</v>
      </c>
      <c r="I85" s="248">
        <f>'Calcs03 - RoW UCO'!H1219</f>
        <v>492.59352911999713</v>
      </c>
      <c r="J85" s="248">
        <f>'Calcs03 - RoW UCO'!I1219</f>
        <v>570.60375680000004</v>
      </c>
      <c r="K85" s="242"/>
    </row>
    <row r="86" spans="2:11" x14ac:dyDescent="0.25">
      <c r="B86" s="233" t="s">
        <v>223</v>
      </c>
      <c r="C86" s="233" t="s">
        <v>204</v>
      </c>
      <c r="D86" s="248">
        <f>'Calcs03 - RoW UCO'!C1220</f>
        <v>253.91105024000001</v>
      </c>
      <c r="E86" s="248">
        <f>'Calcs03 - RoW UCO'!D1220</f>
        <v>425.69043263999862</v>
      </c>
      <c r="F86" s="248">
        <f>'Calcs03 - RoW UCO'!E1220</f>
        <v>626.17508096000017</v>
      </c>
      <c r="G86" s="248">
        <f>'Calcs03 - RoW UCO'!F1220</f>
        <v>885.88885503999836</v>
      </c>
      <c r="H86" s="248">
        <f>'Calcs03 - RoW UCO'!G1220</f>
        <v>1182.3436356799948</v>
      </c>
      <c r="I86" s="248">
        <f>'Calcs03 - RoW UCO'!H1220</f>
        <v>1517.3188377599911</v>
      </c>
      <c r="J86" s="248">
        <f>'Calcs03 - RoW UCO'!I1220</f>
        <v>1889.2883040000002</v>
      </c>
      <c r="K86" s="242"/>
    </row>
    <row r="87" spans="2:11" x14ac:dyDescent="0.25">
      <c r="B87" s="233" t="s">
        <v>236</v>
      </c>
      <c r="C87" s="233" t="s">
        <v>204</v>
      </c>
      <c r="D87" s="248">
        <f>'Calcs03 - RoW UCO'!C1221</f>
        <v>751.48583744000007</v>
      </c>
      <c r="E87" s="248">
        <f>'Calcs03 - RoW UCO'!D1221</f>
        <v>1296.8221421999956</v>
      </c>
      <c r="F87" s="248">
        <f>'Calcs03 - RoW UCO'!E1221</f>
        <v>1971.9136590400001</v>
      </c>
      <c r="G87" s="248">
        <f>'Calcs03 - RoW UCO'!F1221</f>
        <v>2881.1549530399943</v>
      </c>
      <c r="H87" s="248">
        <f>'Calcs03 - RoW UCO'!G1221</f>
        <v>3955.8324020799832</v>
      </c>
      <c r="I87" s="248">
        <f>'Calcs03 - RoW UCO'!H1221</f>
        <v>5196.8556993599686</v>
      </c>
      <c r="J87" s="248">
        <f>'Calcs03 - RoW UCO'!I1221</f>
        <v>6600.5978480000003</v>
      </c>
      <c r="K87" s="242"/>
    </row>
    <row r="88" spans="2:11" x14ac:dyDescent="0.25">
      <c r="B88" s="233" t="s">
        <v>263</v>
      </c>
      <c r="C88" s="233" t="s">
        <v>469</v>
      </c>
      <c r="D88" s="248">
        <f>'Calcs03 - RoW UCO'!C1222</f>
        <v>864.66165960000023</v>
      </c>
      <c r="E88" s="248">
        <f>'Calcs03 - RoW UCO'!D1222</f>
        <v>1277.521548863996</v>
      </c>
      <c r="F88" s="248">
        <f>'Calcs03 - RoW UCO'!E1222</f>
        <v>1670.4213967040002</v>
      </c>
      <c r="G88" s="248">
        <f>'Calcs03 - RoW UCO'!F1222</f>
        <v>2114.9398521999965</v>
      </c>
      <c r="H88" s="248">
        <f>'Calcs03 - RoW UCO'!G1222</f>
        <v>2538.0688810719898</v>
      </c>
      <c r="I88" s="248">
        <f>'Calcs03 - RoW UCO'!H1222</f>
        <v>2939.0551146239832</v>
      </c>
      <c r="J88" s="248">
        <f>'Calcs03 - RoW UCO'!I1222</f>
        <v>3314.2982880000004</v>
      </c>
      <c r="K88" s="242"/>
    </row>
    <row r="89" spans="2:11" x14ac:dyDescent="0.25">
      <c r="B89" s="233" t="s">
        <v>237</v>
      </c>
      <c r="C89" s="233" t="s">
        <v>204</v>
      </c>
      <c r="D89" s="248">
        <f>'Calcs03 - RoW UCO'!C1223</f>
        <v>5580.2037548799999</v>
      </c>
      <c r="E89" s="248">
        <f>'Calcs03 - RoW UCO'!D1223</f>
        <v>9268.8946725119713</v>
      </c>
      <c r="F89" s="248">
        <f>'Calcs03 - RoW UCO'!E1223</f>
        <v>13588.553435392001</v>
      </c>
      <c r="G89" s="248">
        <f>'Calcs03 - RoW UCO'!F1223</f>
        <v>19201.645243647967</v>
      </c>
      <c r="H89" s="248">
        <f>'Calcs03 - RoW UCO'!G1223</f>
        <v>25582.42828659189</v>
      </c>
      <c r="I89" s="248">
        <f>'Calcs03 - RoW UCO'!H1223</f>
        <v>32729.870487167802</v>
      </c>
      <c r="J89" s="248">
        <f>'Calcs03 - RoW UCO'!I1223</f>
        <v>40614.188838399998</v>
      </c>
      <c r="K89" s="242"/>
    </row>
    <row r="90" spans="2:11" x14ac:dyDescent="0.25">
      <c r="B90" s="233" t="s">
        <v>334</v>
      </c>
      <c r="C90" s="233" t="s">
        <v>322</v>
      </c>
      <c r="D90" s="248">
        <f>'Calcs03 - RoW UCO'!C1224</f>
        <v>33.995140431999999</v>
      </c>
      <c r="E90" s="248">
        <f>'Calcs03 - RoW UCO'!D1224</f>
        <v>51.946679807999821</v>
      </c>
      <c r="F90" s="248">
        <f>'Calcs03 - RoW UCO'!E1224</f>
        <v>69.961363935999998</v>
      </c>
      <c r="G90" s="248">
        <f>'Calcs03 - RoW UCO'!F1224</f>
        <v>90.931976463999817</v>
      </c>
      <c r="H90" s="248">
        <f>'Calcs03 - RoW UCO'!G1224</f>
        <v>111.69017987199953</v>
      </c>
      <c r="I90" s="248">
        <f>'Calcs03 - RoW UCO'!H1224</f>
        <v>132.1065976959992</v>
      </c>
      <c r="J90" s="248">
        <f>'Calcs03 - RoW UCO'!I1224</f>
        <v>151.80092959999999</v>
      </c>
      <c r="K90" s="242"/>
    </row>
    <row r="91" spans="2:11" x14ac:dyDescent="0.25">
      <c r="B91" s="233" t="s">
        <v>354</v>
      </c>
      <c r="C91" s="233" t="s">
        <v>322</v>
      </c>
      <c r="D91" s="248">
        <f>'Calcs03 - RoW UCO'!C1225</f>
        <v>5274.3429248000002</v>
      </c>
      <c r="E91" s="248">
        <f>'Calcs03 - RoW UCO'!D1225</f>
        <v>8647.4107583999703</v>
      </c>
      <c r="F91" s="248">
        <f>'Calcs03 - RoW UCO'!E1225</f>
        <v>12489.955328000002</v>
      </c>
      <c r="G91" s="248">
        <f>'Calcs03 - RoW UCO'!F1225</f>
        <v>17350.766630399969</v>
      </c>
      <c r="H91" s="248">
        <f>'Calcs03 - RoW UCO'!G1225</f>
        <v>22669.888601599901</v>
      </c>
      <c r="I91" s="248">
        <f>'Calcs03 - RoW UCO'!H1225</f>
        <v>28394.655526399831</v>
      </c>
      <c r="J91" s="248">
        <f>'Calcs03 - RoW UCO'!I1225</f>
        <v>34458.513919999998</v>
      </c>
      <c r="K91" s="242"/>
    </row>
    <row r="92" spans="2:11" x14ac:dyDescent="0.25">
      <c r="B92" s="233" t="s">
        <v>238</v>
      </c>
      <c r="C92" s="233" t="s">
        <v>204</v>
      </c>
      <c r="D92" s="248">
        <f>'Calcs03 - RoW UCO'!C1226</f>
        <v>8041.8914467839995</v>
      </c>
      <c r="E92" s="248">
        <f>'Calcs03 - RoW UCO'!D1226</f>
        <v>13781.454495743956</v>
      </c>
      <c r="F92" s="248">
        <f>'Calcs03 - RoW UCO'!E1226</f>
        <v>20845.579010048004</v>
      </c>
      <c r="G92" s="248">
        <f>'Calcs03 - RoW UCO'!F1226</f>
        <v>30335.827837951947</v>
      </c>
      <c r="H92" s="248">
        <f>'Calcs03 - RoW UCO'!G1226</f>
        <v>41523.084728319816</v>
      </c>
      <c r="I92" s="248">
        <f>'Calcs03 - RoW UCO'!H1226</f>
        <v>54451.914596351678</v>
      </c>
      <c r="J92" s="248">
        <f>'Calcs03 - RoW UCO'!I1226</f>
        <v>69147.338956799998</v>
      </c>
      <c r="K92" s="242"/>
    </row>
    <row r="93" spans="2:11" x14ac:dyDescent="0.25">
      <c r="B93" s="233" t="s">
        <v>239</v>
      </c>
      <c r="C93" s="233" t="s">
        <v>204</v>
      </c>
      <c r="D93" s="248">
        <f>'Calcs03 - RoW UCO'!C1227</f>
        <v>766.22821331199998</v>
      </c>
      <c r="E93" s="248">
        <f>'Calcs03 - RoW UCO'!D1227</f>
        <v>1290.3121020479957</v>
      </c>
      <c r="F93" s="248">
        <f>'Calcs03 - RoW UCO'!E1227</f>
        <v>1916.513135104</v>
      </c>
      <c r="G93" s="248">
        <f>'Calcs03 - RoW UCO'!F1227</f>
        <v>2743.6563839999944</v>
      </c>
      <c r="H93" s="248">
        <f>'Calcs03 - RoW UCO'!G1227</f>
        <v>3702.3594614079834</v>
      </c>
      <c r="I93" s="248">
        <f>'Calcs03 - RoW UCO'!H1227</f>
        <v>4796.9638576319703</v>
      </c>
      <c r="J93" s="248">
        <f>'Calcs03 - RoW UCO'!I1227</f>
        <v>6021.6315455999993</v>
      </c>
      <c r="K93" s="242"/>
    </row>
    <row r="94" spans="2:11" x14ac:dyDescent="0.25">
      <c r="B94" s="233" t="s">
        <v>368</v>
      </c>
      <c r="C94" s="233" t="s">
        <v>322</v>
      </c>
      <c r="D94" s="248">
        <f>'Calcs03 - RoW UCO'!C1228</f>
        <v>54.127844144000008</v>
      </c>
      <c r="E94" s="248">
        <f>'Calcs03 - RoW UCO'!D1228</f>
        <v>83.090158799999728</v>
      </c>
      <c r="F94" s="248">
        <f>'Calcs03 - RoW UCO'!E1228</f>
        <v>113.07638672000002</v>
      </c>
      <c r="G94" s="248">
        <f>'Calcs03 - RoW UCO'!F1228</f>
        <v>148.09371499999972</v>
      </c>
      <c r="H94" s="248">
        <f>'Calcs03 - RoW UCO'!G1228</f>
        <v>182.45031094399923</v>
      </c>
      <c r="I94" s="248">
        <f>'Calcs03 - RoW UCO'!H1228</f>
        <v>215.53866690399875</v>
      </c>
      <c r="J94" s="248">
        <f>'Calcs03 - RoW UCO'!I1228</f>
        <v>246.82743360000001</v>
      </c>
      <c r="K94" s="242"/>
    </row>
    <row r="95" spans="2:11" x14ac:dyDescent="0.25">
      <c r="B95" s="233" t="s">
        <v>336</v>
      </c>
      <c r="C95" s="233" t="s">
        <v>322</v>
      </c>
      <c r="D95" s="248">
        <f>'Calcs03 - RoW UCO'!C1229</f>
        <v>2740.0742900319997</v>
      </c>
      <c r="E95" s="248">
        <f>'Calcs03 - RoW UCO'!D1229</f>
        <v>4357.3921810799848</v>
      </c>
      <c r="F95" s="248">
        <f>'Calcs03 - RoW UCO'!E1229</f>
        <v>6119.690762016</v>
      </c>
      <c r="G95" s="248">
        <f>'Calcs03 - RoW UCO'!F1229</f>
        <v>8293.3199826399832</v>
      </c>
      <c r="H95" s="248">
        <f>'Calcs03 - RoW UCO'!G1229</f>
        <v>10613.727084975955</v>
      </c>
      <c r="I95" s="248">
        <f>'Calcs03 - RoW UCO'!H1229</f>
        <v>13042.507833023921</v>
      </c>
      <c r="J95" s="248">
        <f>'Calcs03 - RoW UCO'!I1229</f>
        <v>15544.309767999999</v>
      </c>
      <c r="K95" s="242"/>
    </row>
    <row r="96" spans="2:11" x14ac:dyDescent="0.25">
      <c r="B96" s="233" t="s">
        <v>355</v>
      </c>
      <c r="C96" s="233" t="s">
        <v>322</v>
      </c>
      <c r="D96" s="248">
        <f>'Calcs03 - RoW UCO'!C1230</f>
        <v>5726.131213824</v>
      </c>
      <c r="E96" s="248">
        <f>'Calcs03 - RoW UCO'!D1230</f>
        <v>9272.1946383599698</v>
      </c>
      <c r="F96" s="248">
        <f>'Calcs03 - RoW UCO'!E1230</f>
        <v>13238.259382976001</v>
      </c>
      <c r="G96" s="248">
        <f>'Calcs03 - RoW UCO'!F1230</f>
        <v>18169.179969303965</v>
      </c>
      <c r="H96" s="248">
        <f>'Calcs03 - RoW UCO'!G1230</f>
        <v>23451.0459188639</v>
      </c>
      <c r="I96" s="248">
        <f>'Calcs03 - RoW UCO'!H1230</f>
        <v>29006.160259519827</v>
      </c>
      <c r="J96" s="248">
        <f>'Calcs03 - RoW UCO'!I1230</f>
        <v>34765.103907199999</v>
      </c>
      <c r="K96" s="242"/>
    </row>
    <row r="97" spans="2:11" x14ac:dyDescent="0.25">
      <c r="B97" s="233" t="s">
        <v>422</v>
      </c>
      <c r="C97" s="233" t="s">
        <v>417</v>
      </c>
      <c r="D97" s="248">
        <f>'Calcs03 - RoW UCO'!C1231</f>
        <v>101.59422000000001</v>
      </c>
      <c r="E97" s="248">
        <f>'Calcs03 - RoW UCO'!D1231</f>
        <v>156.82575023999951</v>
      </c>
      <c r="F97" s="248">
        <f>'Calcs03 - RoW UCO'!E1231</f>
        <v>214.17937161600003</v>
      </c>
      <c r="G97" s="248">
        <f>'Calcs03 - RoW UCO'!F1231</f>
        <v>282.33973795999952</v>
      </c>
      <c r="H97" s="248">
        <f>'Calcs03 - RoW UCO'!G1231</f>
        <v>351.27292582399849</v>
      </c>
      <c r="I97" s="248">
        <f>'Calcs03 - RoW UCO'!H1231</f>
        <v>419.96057247999755</v>
      </c>
      <c r="J97" s="248">
        <f>'Calcs03 - RoW UCO'!I1231</f>
        <v>487.57847519999996</v>
      </c>
      <c r="K97" s="242"/>
    </row>
    <row r="98" spans="2:11" x14ac:dyDescent="0.25">
      <c r="B98" s="233" t="s">
        <v>290</v>
      </c>
      <c r="C98" s="233" t="s">
        <v>273</v>
      </c>
      <c r="D98" s="248">
        <f>'Calcs03 - RoW UCO'!C1232</f>
        <v>39100.399480559994</v>
      </c>
      <c r="E98" s="248">
        <f>'Calcs03 - RoW UCO'!D1232</f>
        <v>61989.651283559797</v>
      </c>
      <c r="F98" s="248">
        <f>'Calcs03 - RoW UCO'!E1232</f>
        <v>86273.60938591999</v>
      </c>
      <c r="G98" s="248">
        <f>'Calcs03 - RoW UCO'!F1232</f>
        <v>115422.97619159977</v>
      </c>
      <c r="H98" s="248">
        <f>'Calcs03 - RoW UCO'!G1232</f>
        <v>145674.03064719937</v>
      </c>
      <c r="I98" s="248">
        <f>'Calcs03 - RoW UCO'!H1232</f>
        <v>176883.11871515895</v>
      </c>
      <c r="J98" s="248">
        <f>'Calcs03 - RoW UCO'!I1232</f>
        <v>208670.51999199999</v>
      </c>
      <c r="K98" s="242"/>
    </row>
    <row r="99" spans="2:11" x14ac:dyDescent="0.25">
      <c r="B99" s="233" t="s">
        <v>264</v>
      </c>
      <c r="C99" s="233" t="s">
        <v>273</v>
      </c>
      <c r="D99" s="248">
        <f>'Calcs03 - RoW UCO'!C1233</f>
        <v>19153.634148575999</v>
      </c>
      <c r="E99" s="248">
        <f>'Calcs03 - RoW UCO'!D1233</f>
        <v>32276.712570863892</v>
      </c>
      <c r="F99" s="248">
        <f>'Calcs03 - RoW UCO'!E1233</f>
        <v>47803.735828608013</v>
      </c>
      <c r="G99" s="248">
        <f>'Calcs03 - RoW UCO'!F1233</f>
        <v>68175.878669359867</v>
      </c>
      <c r="H99" s="248">
        <f>'Calcs03 - RoW UCO'!G1233</f>
        <v>91565.745204063598</v>
      </c>
      <c r="I99" s="248">
        <f>'Calcs03 - RoW UCO'!H1233</f>
        <v>117857.14112715129</v>
      </c>
      <c r="J99" s="248">
        <f>'Calcs03 - RoW UCO'!I1233</f>
        <v>146874.44722239999</v>
      </c>
      <c r="K99" s="242"/>
    </row>
    <row r="100" spans="2:11" x14ac:dyDescent="0.25">
      <c r="B100" s="233" t="s">
        <v>265</v>
      </c>
      <c r="C100" s="233" t="s">
        <v>273</v>
      </c>
      <c r="D100" s="248">
        <f>'Calcs03 - RoW UCO'!C1234</f>
        <v>6730.4101929440003</v>
      </c>
      <c r="E100" s="248">
        <f>'Calcs03 - RoW UCO'!D1234</f>
        <v>10869.410122583966</v>
      </c>
      <c r="F100" s="248">
        <f>'Calcs03 - RoW UCO'!E1234</f>
        <v>15520.102313760002</v>
      </c>
      <c r="G100" s="248">
        <f>'Calcs03 - RoW UCO'!F1234</f>
        <v>21422.876050071962</v>
      </c>
      <c r="H100" s="248">
        <f>'Calcs03 - RoW UCO'!G1234</f>
        <v>27969.43808545588</v>
      </c>
      <c r="I100" s="248">
        <f>'Calcs03 - RoW UCO'!H1234</f>
        <v>35174.423210047797</v>
      </c>
      <c r="J100" s="248">
        <f>'Calcs03 - RoW UCO'!I1234</f>
        <v>43005.179032000007</v>
      </c>
      <c r="K100" s="242"/>
    </row>
    <row r="101" spans="2:11" x14ac:dyDescent="0.25">
      <c r="B101" s="233" t="s">
        <v>337</v>
      </c>
      <c r="C101" s="233" t="s">
        <v>322</v>
      </c>
      <c r="D101" s="248">
        <f>'Calcs03 - RoW UCO'!C1235</f>
        <v>815.10102150400007</v>
      </c>
      <c r="E101" s="248">
        <f>'Calcs03 - RoW UCO'!D1235</f>
        <v>1245.0148054079959</v>
      </c>
      <c r="F101" s="248">
        <f>'Calcs03 - RoW UCO'!E1235</f>
        <v>1677.9922776320002</v>
      </c>
      <c r="G101" s="248">
        <f>'Calcs03 - RoW UCO'!F1235</f>
        <v>2177.5126616319958</v>
      </c>
      <c r="H101" s="248">
        <f>'Calcs03 - RoW UCO'!G1235</f>
        <v>2660.4484135679886</v>
      </c>
      <c r="I101" s="248">
        <f>'Calcs03 - RoW UCO'!H1235</f>
        <v>3117.9251956159819</v>
      </c>
      <c r="J101" s="248">
        <f>'Calcs03 - RoW UCO'!I1235</f>
        <v>3542.9121728</v>
      </c>
      <c r="K101" s="242"/>
    </row>
    <row r="102" spans="2:11" x14ac:dyDescent="0.25">
      <c r="B102" s="233" t="s">
        <v>266</v>
      </c>
      <c r="C102" s="233" t="s">
        <v>273</v>
      </c>
      <c r="D102" s="248">
        <f>'Calcs03 - RoW UCO'!C1236</f>
        <v>7070.2046441600005</v>
      </c>
      <c r="E102" s="248">
        <f>'Calcs03 - RoW UCO'!D1236</f>
        <v>10747.401369935966</v>
      </c>
      <c r="F102" s="248">
        <f>'Calcs03 - RoW UCO'!E1236</f>
        <v>14766.893029280001</v>
      </c>
      <c r="G102" s="248">
        <f>'Calcs03 - RoW UCO'!F1236</f>
        <v>20119.701738863965</v>
      </c>
      <c r="H102" s="248">
        <f>'Calcs03 - RoW UCO'!G1236</f>
        <v>26143.003906431888</v>
      </c>
      <c r="I102" s="248">
        <f>'Calcs03 - RoW UCO'!H1236</f>
        <v>32476.18386706381</v>
      </c>
      <c r="J102" s="248">
        <f>'Calcs03 - RoW UCO'!I1236</f>
        <v>38962.746771200007</v>
      </c>
      <c r="K102" s="242"/>
    </row>
    <row r="103" spans="2:11" x14ac:dyDescent="0.25">
      <c r="B103" s="233" t="s">
        <v>280</v>
      </c>
      <c r="C103" s="233" t="s">
        <v>469</v>
      </c>
      <c r="D103" s="248">
        <f>'Calcs03 - RoW UCO'!C1237</f>
        <v>11276.839583232</v>
      </c>
      <c r="E103" s="248">
        <f>'Calcs03 - RoW UCO'!D1237</f>
        <v>17826.067111679939</v>
      </c>
      <c r="F103" s="248">
        <f>'Calcs03 - RoW UCO'!E1237</f>
        <v>24790.598949888001</v>
      </c>
      <c r="G103" s="248">
        <f>'Calcs03 - RoW UCO'!F1237</f>
        <v>33378.070629119939</v>
      </c>
      <c r="H103" s="248">
        <f>'Calcs03 - RoW UCO'!G1237</f>
        <v>42641.925308927814</v>
      </c>
      <c r="I103" s="248">
        <f>'Calcs03 - RoW UCO'!H1237</f>
        <v>52498.572249599689</v>
      </c>
      <c r="J103" s="248">
        <f>'Calcs03 - RoW UCO'!I1237</f>
        <v>62731.562803200002</v>
      </c>
      <c r="K103" s="242"/>
    </row>
    <row r="104" spans="2:11" x14ac:dyDescent="0.25">
      <c r="B104" s="233" t="s">
        <v>199</v>
      </c>
      <c r="C104" s="233" t="s">
        <v>204</v>
      </c>
      <c r="D104" s="248">
        <f>'Calcs03 - RoW UCO'!C1238</f>
        <v>4531.4149936000003</v>
      </c>
      <c r="E104" s="248">
        <f>'Calcs03 - RoW UCO'!D1238</f>
        <v>7582.1180665199736</v>
      </c>
      <c r="F104" s="248">
        <f>'Calcs03 - RoW UCO'!E1238</f>
        <v>11199.690652319998</v>
      </c>
      <c r="G104" s="248">
        <f>'Calcs03 - RoW UCO'!F1238</f>
        <v>15920.314558287966</v>
      </c>
      <c r="H104" s="248">
        <f>'Calcs03 - RoW UCO'!G1238</f>
        <v>21255.912109183908</v>
      </c>
      <c r="I104" s="248">
        <f>'Calcs03 - RoW UCO'!H1238</f>
        <v>27151.673221231838</v>
      </c>
      <c r="J104" s="248">
        <f>'Calcs03 - RoW UCO'!I1238</f>
        <v>33553.113708799996</v>
      </c>
      <c r="K104" s="242"/>
    </row>
    <row r="105" spans="2:11" x14ac:dyDescent="0.25">
      <c r="B105" s="233" t="s">
        <v>386</v>
      </c>
      <c r="C105" s="233" t="s">
        <v>303</v>
      </c>
      <c r="D105" s="248">
        <f>'Calcs03 - RoW UCO'!C1239</f>
        <v>48.088004032000001</v>
      </c>
      <c r="E105" s="248">
        <f>'Calcs03 - RoW UCO'!D1239</f>
        <v>78.275358671999726</v>
      </c>
      <c r="F105" s="248">
        <f>'Calcs03 - RoW UCO'!E1239</f>
        <v>112.06389875199999</v>
      </c>
      <c r="G105" s="248">
        <f>'Calcs03 - RoW UCO'!F1239</f>
        <v>154.42871617599968</v>
      </c>
      <c r="H105" s="248">
        <f>'Calcs03 - RoW UCO'!G1239</f>
        <v>201.24329545599912</v>
      </c>
      <c r="I105" s="248">
        <f>'Calcs03 - RoW UCO'!H1239</f>
        <v>253.01149798399854</v>
      </c>
      <c r="J105" s="248">
        <f>'Calcs03 - RoW UCO'!I1239</f>
        <v>309.32718719999997</v>
      </c>
      <c r="K105" s="242"/>
    </row>
    <row r="106" spans="2:11" x14ac:dyDescent="0.25">
      <c r="B106" s="233" t="s">
        <v>267</v>
      </c>
      <c r="C106" s="233" t="s">
        <v>273</v>
      </c>
      <c r="D106" s="248">
        <f>'Calcs03 - RoW UCO'!C1240</f>
        <v>2549.0819724480002</v>
      </c>
      <c r="E106" s="248">
        <f>'Calcs03 - RoW UCO'!D1240</f>
        <v>4045.0415298719868</v>
      </c>
      <c r="F106" s="248">
        <f>'Calcs03 - RoW UCO'!E1240</f>
        <v>5667.0297087359995</v>
      </c>
      <c r="G106" s="248">
        <f>'Calcs03 - RoW UCO'!F1240</f>
        <v>7657.2649464639853</v>
      </c>
      <c r="H106" s="248">
        <f>'Calcs03 - RoW UCO'!G1240</f>
        <v>9761.4398968959558</v>
      </c>
      <c r="I106" s="248">
        <f>'Calcs03 - RoW UCO'!H1240</f>
        <v>11905.701772815928</v>
      </c>
      <c r="J106" s="248">
        <f>'Calcs03 - RoW UCO'!I1240</f>
        <v>13997.135939199999</v>
      </c>
      <c r="K106" s="242"/>
    </row>
    <row r="107" spans="2:11" x14ac:dyDescent="0.25">
      <c r="B107" s="233" t="s">
        <v>281</v>
      </c>
      <c r="C107" s="233" t="s">
        <v>469</v>
      </c>
      <c r="D107" s="248">
        <f>'Calcs03 - RoW UCO'!C1241</f>
        <v>847.51850766400003</v>
      </c>
      <c r="E107" s="248">
        <f>'Calcs03 - RoW UCO'!D1241</f>
        <v>1365.9072396239956</v>
      </c>
      <c r="F107" s="248">
        <f>'Calcs03 - RoW UCO'!E1241</f>
        <v>1934.5579076480001</v>
      </c>
      <c r="G107" s="248">
        <f>'Calcs03 - RoW UCO'!F1241</f>
        <v>2645.7194877679949</v>
      </c>
      <c r="H107" s="248">
        <f>'Calcs03 - RoW UCO'!G1241</f>
        <v>3425.0662259519854</v>
      </c>
      <c r="I107" s="248">
        <f>'Calcs03 - RoW UCO'!H1241</f>
        <v>4266.401500895975</v>
      </c>
      <c r="J107" s="248">
        <f>'Calcs03 - RoW UCO'!I1241</f>
        <v>5154.4201504000002</v>
      </c>
      <c r="K107" s="242"/>
    </row>
    <row r="108" spans="2:11" x14ac:dyDescent="0.25">
      <c r="B108" s="233" t="s">
        <v>311</v>
      </c>
      <c r="C108" s="233" t="s">
        <v>470</v>
      </c>
      <c r="D108" s="248">
        <f>'Calcs03 - RoW UCO'!C1242</f>
        <v>594.38382297600015</v>
      </c>
      <c r="E108" s="248">
        <f>'Calcs03 - RoW UCO'!D1242</f>
        <v>952.72163668799692</v>
      </c>
      <c r="F108" s="248">
        <f>'Calcs03 - RoW UCO'!E1242</f>
        <v>1344.1078515840002</v>
      </c>
      <c r="G108" s="248">
        <f>'Calcs03 - RoW UCO'!F1242</f>
        <v>1822.9926882719967</v>
      </c>
      <c r="H108" s="248">
        <f>'Calcs03 - RoW UCO'!G1242</f>
        <v>2326.3884135359904</v>
      </c>
      <c r="I108" s="248">
        <f>'Calcs03 - RoW UCO'!H1242</f>
        <v>2844.8580844319831</v>
      </c>
      <c r="J108" s="248">
        <f>'Calcs03 - RoW UCO'!I1242</f>
        <v>3367.2082656000007</v>
      </c>
      <c r="K108" s="242"/>
    </row>
    <row r="109" spans="2:11" x14ac:dyDescent="0.25">
      <c r="B109" s="233" t="s">
        <v>268</v>
      </c>
      <c r="C109" s="233" t="s">
        <v>273</v>
      </c>
      <c r="D109" s="248">
        <f>'Calcs03 - RoW UCO'!C1243</f>
        <v>4006.26143632</v>
      </c>
      <c r="E109" s="248">
        <f>'Calcs03 - RoW UCO'!D1243</f>
        <v>5632.390387799981</v>
      </c>
      <c r="F109" s="248">
        <f>'Calcs03 - RoW UCO'!E1243</f>
        <v>7272.2489206399996</v>
      </c>
      <c r="G109" s="248">
        <f>'Calcs03 - RoW UCO'!F1243</f>
        <v>9477.3569259599826</v>
      </c>
      <c r="H109" s="248">
        <f>'Calcs03 - RoW UCO'!G1243</f>
        <v>11878.97255511995</v>
      </c>
      <c r="I109" s="248">
        <f>'Calcs03 - RoW UCO'!H1243</f>
        <v>14277.693667599915</v>
      </c>
      <c r="J109" s="248">
        <f>'Calcs03 - RoW UCO'!I1243</f>
        <v>16659.869424</v>
      </c>
      <c r="K109" s="242"/>
    </row>
    <row r="110" spans="2:11" x14ac:dyDescent="0.25">
      <c r="B110" s="233" t="s">
        <v>228</v>
      </c>
      <c r="C110" s="233" t="s">
        <v>204</v>
      </c>
      <c r="D110" s="248">
        <f>'Calcs03 - RoW UCO'!C1244</f>
        <v>409.15299398399998</v>
      </c>
      <c r="E110" s="248">
        <f>'Calcs03 - RoW UCO'!D1244</f>
        <v>638.17150118399786</v>
      </c>
      <c r="F110" s="248">
        <f>'Calcs03 - RoW UCO'!E1244</f>
        <v>888.17811926399986</v>
      </c>
      <c r="G110" s="248">
        <f>'Calcs03 - RoW UCO'!F1244</f>
        <v>1194.7937198399975</v>
      </c>
      <c r="H110" s="248">
        <f>'Calcs03 - RoW UCO'!G1244</f>
        <v>1520.0003737439934</v>
      </c>
      <c r="I110" s="248">
        <f>'Calcs03 - RoW UCO'!H1244</f>
        <v>1861.1609630879886</v>
      </c>
      <c r="J110" s="248">
        <f>'Calcs03 - RoW UCO'!I1244</f>
        <v>2213.2360559999997</v>
      </c>
      <c r="K110" s="242"/>
    </row>
    <row r="111" spans="2:11" x14ac:dyDescent="0.25">
      <c r="B111" s="233" t="s">
        <v>240</v>
      </c>
      <c r="C111" s="233" t="s">
        <v>204</v>
      </c>
      <c r="D111" s="248">
        <f>'Calcs03 - RoW UCO'!C1245</f>
        <v>1764.4414289280003</v>
      </c>
      <c r="E111" s="248">
        <f>'Calcs03 - RoW UCO'!D1245</f>
        <v>2978.7023514239904</v>
      </c>
      <c r="F111" s="248">
        <f>'Calcs03 - RoW UCO'!E1245</f>
        <v>4445.6144202240002</v>
      </c>
      <c r="G111" s="248">
        <f>'Calcs03 - RoW UCO'!F1245</f>
        <v>6395.0830460159887</v>
      </c>
      <c r="H111" s="248">
        <f>'Calcs03 - RoW UCO'!G1245</f>
        <v>8664.4747789439643</v>
      </c>
      <c r="I111" s="248">
        <f>'Calcs03 - RoW UCO'!H1245</f>
        <v>11257.109916959935</v>
      </c>
      <c r="J111" s="248">
        <f>'Calcs03 - RoW UCO'!I1245</f>
        <v>14166.540384</v>
      </c>
      <c r="K111" s="242"/>
    </row>
    <row r="112" spans="2:11" x14ac:dyDescent="0.25">
      <c r="B112" s="233" t="s">
        <v>253</v>
      </c>
      <c r="C112" s="233" t="s">
        <v>204</v>
      </c>
      <c r="D112" s="248">
        <f>'Calcs03 - RoW UCO'!C1246</f>
        <v>4280.9767118880009</v>
      </c>
      <c r="E112" s="248">
        <f>'Calcs03 - RoW UCO'!D1246</f>
        <v>6791.9413052399786</v>
      </c>
      <c r="F112" s="248">
        <f>'Calcs03 - RoW UCO'!E1246</f>
        <v>9477.956951872</v>
      </c>
      <c r="G112" s="248">
        <f>'Calcs03 - RoW UCO'!F1246</f>
        <v>12727.223215447975</v>
      </c>
      <c r="H112" s="248">
        <f>'Calcs03 - RoW UCO'!G1246</f>
        <v>16117.957317487933</v>
      </c>
      <c r="I112" s="248">
        <f>'Calcs03 - RoW UCO'!H1246</f>
        <v>19602.142270095886</v>
      </c>
      <c r="J112" s="248">
        <f>'Calcs03 - RoW UCO'!I1246</f>
        <v>23093.636025600001</v>
      </c>
      <c r="K112" s="242"/>
    </row>
    <row r="113" spans="2:11" x14ac:dyDescent="0.25">
      <c r="B113" s="233" t="s">
        <v>200</v>
      </c>
      <c r="C113" s="233" t="s">
        <v>204</v>
      </c>
      <c r="D113" s="248">
        <f>'Calcs03 - RoW UCO'!C1247</f>
        <v>2985.7564326560005</v>
      </c>
      <c r="E113" s="248">
        <f>'Calcs03 - RoW UCO'!D1247</f>
        <v>5096.2749970319837</v>
      </c>
      <c r="F113" s="248">
        <f>'Calcs03 - RoW UCO'!E1247</f>
        <v>7681.8803381760008</v>
      </c>
      <c r="G113" s="248">
        <f>'Calcs03 - RoW UCO'!F1247</f>
        <v>11143.098505559979</v>
      </c>
      <c r="H113" s="248">
        <f>'Calcs03 - RoW UCO'!G1247</f>
        <v>15219.169784655936</v>
      </c>
      <c r="I113" s="248">
        <f>'Calcs03 - RoW UCO'!H1247</f>
        <v>19941.038001567882</v>
      </c>
      <c r="J113" s="248">
        <f>'Calcs03 - RoW UCO'!I1247</f>
        <v>25337.763812800004</v>
      </c>
      <c r="K113" s="242"/>
    </row>
    <row r="114" spans="2:11" x14ac:dyDescent="0.25">
      <c r="B114" s="233" t="s">
        <v>201</v>
      </c>
      <c r="C114" s="233" t="s">
        <v>204</v>
      </c>
      <c r="D114" s="248">
        <f>'Calcs03 - RoW UCO'!C1248</f>
        <v>2780.7302588000002</v>
      </c>
      <c r="E114" s="248">
        <f>'Calcs03 - RoW UCO'!D1248</f>
        <v>4765.8031948799844</v>
      </c>
      <c r="F114" s="248">
        <f>'Calcs03 - RoW UCO'!E1248</f>
        <v>7224.2300689599997</v>
      </c>
      <c r="G114" s="248">
        <f>'Calcs03 - RoW UCO'!F1248</f>
        <v>10537.49441079998</v>
      </c>
      <c r="H114" s="248">
        <f>'Calcs03 - RoW UCO'!G1248</f>
        <v>14448.556909759936</v>
      </c>
      <c r="I114" s="248">
        <f>'Calcs03 - RoW UCO'!H1248</f>
        <v>18971.870103919886</v>
      </c>
      <c r="J114" s="248">
        <f>'Calcs03 - RoW UCO'!I1248</f>
        <v>24106.357671999998</v>
      </c>
      <c r="K114" s="242"/>
    </row>
    <row r="115" spans="2:11" x14ac:dyDescent="0.25">
      <c r="B115" s="233" t="s">
        <v>291</v>
      </c>
      <c r="C115" s="233" t="s">
        <v>303</v>
      </c>
      <c r="D115" s="248">
        <f>'Calcs03 - RoW UCO'!C1249</f>
        <v>34.81090480000001</v>
      </c>
      <c r="E115" s="248">
        <f>'Calcs03 - RoW UCO'!D1249</f>
        <v>50.437081799999845</v>
      </c>
      <c r="F115" s="248">
        <f>'Calcs03 - RoW UCO'!E1249</f>
        <v>66.892022400000002</v>
      </c>
      <c r="G115" s="248">
        <f>'Calcs03 - RoW UCO'!F1249</f>
        <v>89.657622599999826</v>
      </c>
      <c r="H115" s="248">
        <f>'Calcs03 - RoW UCO'!G1249</f>
        <v>113.70404079999953</v>
      </c>
      <c r="I115" s="248">
        <f>'Calcs03 - RoW UCO'!H1249</f>
        <v>138.8120859999992</v>
      </c>
      <c r="J115" s="248">
        <f>'Calcs03 - RoW UCO'!I1249</f>
        <v>164.10856000000001</v>
      </c>
      <c r="K115" s="242"/>
    </row>
    <row r="116" spans="2:11" x14ac:dyDescent="0.25">
      <c r="B116" s="233" t="s">
        <v>241</v>
      </c>
      <c r="C116" s="233" t="s">
        <v>204</v>
      </c>
      <c r="D116" s="248">
        <f>'Calcs03 - RoW UCO'!C1250</f>
        <v>1639.5075206399997</v>
      </c>
      <c r="E116" s="248">
        <f>'Calcs03 - RoW UCO'!D1250</f>
        <v>2843.6259244799908</v>
      </c>
      <c r="F116" s="248">
        <f>'Calcs03 - RoW UCO'!E1250</f>
        <v>4364.9405887999992</v>
      </c>
      <c r="G116" s="248">
        <f>'Calcs03 - RoW UCO'!F1250</f>
        <v>6454.7778556799867</v>
      </c>
      <c r="H116" s="248">
        <f>'Calcs03 - RoW UCO'!G1250</f>
        <v>8977.8136623999617</v>
      </c>
      <c r="I116" s="248">
        <f>'Calcs03 - RoW UCO'!H1250</f>
        <v>11939.466149599928</v>
      </c>
      <c r="J116" s="248">
        <f>'Calcs03 - RoW UCO'!I1250</f>
        <v>15342.107615999999</v>
      </c>
      <c r="K116" s="242"/>
    </row>
    <row r="117" spans="2:11" x14ac:dyDescent="0.25">
      <c r="B117" s="233" t="s">
        <v>242</v>
      </c>
      <c r="C117" s="233" t="s">
        <v>204</v>
      </c>
      <c r="D117" s="248">
        <f>'Calcs03 - RoW UCO'!C1251</f>
        <v>2183.3315468800001</v>
      </c>
      <c r="E117" s="248">
        <f>'Calcs03 - RoW UCO'!D1251</f>
        <v>3726.6954405119877</v>
      </c>
      <c r="F117" s="248">
        <f>'Calcs03 - RoW UCO'!E1251</f>
        <v>5603.9897999360001</v>
      </c>
      <c r="G117" s="248">
        <f>'Calcs03 - RoW UCO'!F1251</f>
        <v>8115.5345976319841</v>
      </c>
      <c r="H117" s="248">
        <f>'Calcs03 - RoW UCO'!G1251</f>
        <v>11076.541657279951</v>
      </c>
      <c r="I117" s="248">
        <f>'Calcs03 - RoW UCO'!H1251</f>
        <v>14508.393870431915</v>
      </c>
      <c r="J117" s="248">
        <f>'Calcs03 - RoW UCO'!I1251</f>
        <v>18425.217465599999</v>
      </c>
      <c r="K117" s="242"/>
    </row>
    <row r="118" spans="2:11" x14ac:dyDescent="0.25">
      <c r="B118" s="233" t="s">
        <v>202</v>
      </c>
      <c r="C118" s="233" t="s">
        <v>204</v>
      </c>
      <c r="D118" s="248">
        <f>'Calcs03 - RoW UCO'!C1252</f>
        <v>815.74187620800001</v>
      </c>
      <c r="E118" s="248">
        <f>'Calcs03 - RoW UCO'!D1252</f>
        <v>1228.3003409039959</v>
      </c>
      <c r="F118" s="248">
        <f>'Calcs03 - RoW UCO'!E1252</f>
        <v>1634.3945345280001</v>
      </c>
      <c r="G118" s="248">
        <f>'Calcs03 - RoW UCO'!F1252</f>
        <v>2097.0920675039961</v>
      </c>
      <c r="H118" s="248">
        <f>'Calcs03 - RoW UCO'!G1252</f>
        <v>2534.3443661759889</v>
      </c>
      <c r="I118" s="248">
        <f>'Calcs03 - RoW UCO'!H1252</f>
        <v>2937.8414061359827</v>
      </c>
      <c r="J118" s="248">
        <f>'Calcs03 - RoW UCO'!I1252</f>
        <v>3306.1921200000002</v>
      </c>
      <c r="K118" s="242"/>
    </row>
    <row r="119" spans="2:11" x14ac:dyDescent="0.25">
      <c r="B119" s="233" t="s">
        <v>356</v>
      </c>
      <c r="C119" s="233" t="s">
        <v>459</v>
      </c>
      <c r="D119" s="248">
        <f>'Calcs03 - RoW UCO'!C1253</f>
        <v>47447.253104000003</v>
      </c>
      <c r="E119" s="248">
        <f>'Calcs03 - RoW UCO'!D1253</f>
        <v>74676.803327999762</v>
      </c>
      <c r="F119" s="248">
        <f>'Calcs03 - RoW UCO'!E1253</f>
        <v>103684.561568</v>
      </c>
      <c r="G119" s="248">
        <f>'Calcs03 - RoW UCO'!F1253</f>
        <v>138758.84377599973</v>
      </c>
      <c r="H119" s="248">
        <f>'Calcs03 - RoW UCO'!G1253</f>
        <v>174918.54703999925</v>
      </c>
      <c r="I119" s="248">
        <f>'Calcs03 - RoW UCO'!H1253</f>
        <v>211595.65367199876</v>
      </c>
      <c r="J119" s="248">
        <f>'Calcs03 - RoW UCO'!I1253</f>
        <v>248241.30240000002</v>
      </c>
      <c r="K119" s="242"/>
    </row>
    <row r="120" spans="2:11" x14ac:dyDescent="0.25">
      <c r="B120" s="233" t="s">
        <v>305</v>
      </c>
      <c r="C120" s="233" t="s">
        <v>303</v>
      </c>
      <c r="D120" s="248">
        <f>'Calcs03 - RoW UCO'!C1254</f>
        <v>608.03137382399996</v>
      </c>
      <c r="E120" s="248">
        <f>'Calcs03 - RoW UCO'!D1254</f>
        <v>977.59703865599658</v>
      </c>
      <c r="F120" s="248">
        <f>'Calcs03 - RoW UCO'!E1254</f>
        <v>1378.5035765759999</v>
      </c>
      <c r="G120" s="248">
        <f>'Calcs03 - RoW UCO'!F1254</f>
        <v>1873.2337666559961</v>
      </c>
      <c r="H120" s="248">
        <f>'Calcs03 - RoW UCO'!G1254</f>
        <v>2407.1969537279892</v>
      </c>
      <c r="I120" s="248">
        <f>'Calcs03 - RoW UCO'!H1254</f>
        <v>2980.3195175039818</v>
      </c>
      <c r="J120" s="248">
        <f>'Calcs03 - RoW UCO'!I1254</f>
        <v>3587.6179583999992</v>
      </c>
      <c r="K120" s="242"/>
    </row>
    <row r="121" spans="2:11" x14ac:dyDescent="0.25">
      <c r="B121" s="233" t="s">
        <v>440</v>
      </c>
      <c r="C121" s="233" t="s">
        <v>417</v>
      </c>
      <c r="D121" s="248">
        <f>'Calcs03 - RoW UCO'!C1255</f>
        <v>159.70862985599999</v>
      </c>
      <c r="E121" s="248">
        <f>'Calcs03 - RoW UCO'!D1255</f>
        <v>239.21431593599928</v>
      </c>
      <c r="F121" s="248">
        <f>'Calcs03 - RoW UCO'!E1255</f>
        <v>317.38092140800006</v>
      </c>
      <c r="G121" s="248">
        <f>'Calcs03 - RoW UCO'!F1255</f>
        <v>406.81843893599921</v>
      </c>
      <c r="H121" s="248">
        <f>'Calcs03 - RoW UCO'!G1255</f>
        <v>492.52464491199794</v>
      </c>
      <c r="I121" s="248">
        <f>'Calcs03 - RoW UCO'!H1255</f>
        <v>574.02253374399663</v>
      </c>
      <c r="J121" s="248">
        <f>'Calcs03 - RoW UCO'!I1255</f>
        <v>651.56988160000003</v>
      </c>
      <c r="K121" s="242"/>
    </row>
    <row r="122" spans="2:11" x14ac:dyDescent="0.25">
      <c r="B122" s="233" t="s">
        <v>254</v>
      </c>
      <c r="C122" s="233" t="s">
        <v>204</v>
      </c>
      <c r="D122" s="248">
        <f>'Calcs03 - RoW UCO'!C1256</f>
        <v>16394.784010208001</v>
      </c>
      <c r="E122" s="248">
        <f>'Calcs03 - RoW UCO'!D1256</f>
        <v>25990.819390823915</v>
      </c>
      <c r="F122" s="248">
        <f>'Calcs03 - RoW UCO'!E1256</f>
        <v>36322.306734432001</v>
      </c>
      <c r="G122" s="248">
        <f>'Calcs03 - RoW UCO'!F1256</f>
        <v>48882.563734927899</v>
      </c>
      <c r="H122" s="248">
        <f>'Calcs03 - RoW UCO'!G1256</f>
        <v>61992.326758799732</v>
      </c>
      <c r="I122" s="248">
        <f>'Calcs03 - RoW UCO'!H1256</f>
        <v>75475.213709567557</v>
      </c>
      <c r="J122" s="248">
        <f>'Calcs03 - RoW UCO'!I1256</f>
        <v>89154.8078064</v>
      </c>
      <c r="K122" s="242"/>
    </row>
    <row r="123" spans="2:11" x14ac:dyDescent="0.25">
      <c r="B123" s="233" t="s">
        <v>205</v>
      </c>
      <c r="C123" s="233" t="s">
        <v>204</v>
      </c>
      <c r="D123" s="248">
        <f>'Calcs03 - RoW UCO'!C1257</f>
        <v>10087.254070160003</v>
      </c>
      <c r="E123" s="248">
        <f>'Calcs03 - RoW UCO'!D1257</f>
        <v>17420.296544063945</v>
      </c>
      <c r="F123" s="248">
        <f>'Calcs03 - RoW UCO'!E1257</f>
        <v>26583.657171648007</v>
      </c>
      <c r="G123" s="248">
        <f>'Calcs03 - RoW UCO'!F1257</f>
        <v>39062.06066615993</v>
      </c>
      <c r="H123" s="248">
        <f>'Calcs03 - RoW UCO'!G1257</f>
        <v>54012.416786863774</v>
      </c>
      <c r="I123" s="248">
        <f>'Calcs03 - RoW UCO'!H1257</f>
        <v>71525.287261935591</v>
      </c>
      <c r="J123" s="248">
        <f>'Calcs03 - RoW UCO'!I1257</f>
        <v>91647.104779200017</v>
      </c>
      <c r="K123" s="242"/>
    </row>
    <row r="124" spans="2:11" x14ac:dyDescent="0.25">
      <c r="B124" s="233" t="s">
        <v>313</v>
      </c>
      <c r="C124" s="233" t="s">
        <v>470</v>
      </c>
      <c r="D124" s="248">
        <f>'Calcs03 - RoW UCO'!C1258</f>
        <v>11533.135214591999</v>
      </c>
      <c r="E124" s="248">
        <f>'Calcs03 - RoW UCO'!D1258</f>
        <v>17973.341047295937</v>
      </c>
      <c r="F124" s="248">
        <f>'Calcs03 - RoW UCO'!E1258</f>
        <v>24791.137136639998</v>
      </c>
      <c r="G124" s="248">
        <f>'Calcs03 - RoW UCO'!F1258</f>
        <v>32936.709141503932</v>
      </c>
      <c r="H124" s="248">
        <f>'Calcs03 - RoW UCO'!G1258</f>
        <v>41174.484756479818</v>
      </c>
      <c r="I124" s="248">
        <f>'Calcs03 - RoW UCO'!H1258</f>
        <v>49353.466129919696</v>
      </c>
      <c r="J124" s="248">
        <f>'Calcs03 - RoW UCO'!I1258</f>
        <v>57372.754636799989</v>
      </c>
      <c r="K124" s="242"/>
    </row>
    <row r="125" spans="2:11" x14ac:dyDescent="0.25">
      <c r="B125" s="233" t="s">
        <v>229</v>
      </c>
      <c r="C125" s="233" t="s">
        <v>204</v>
      </c>
      <c r="D125" s="248">
        <f>'Calcs03 - RoW UCO'!C1259</f>
        <v>646.12444780800013</v>
      </c>
      <c r="E125" s="248">
        <f>'Calcs03 - RoW UCO'!D1259</f>
        <v>1058.1686543999965</v>
      </c>
      <c r="F125" s="248">
        <f>'Calcs03 - RoW UCO'!E1259</f>
        <v>1531.2577468480004</v>
      </c>
      <c r="G125" s="248">
        <f>'Calcs03 - RoW UCO'!F1259</f>
        <v>2139.4216231919963</v>
      </c>
      <c r="H125" s="248">
        <f>'Calcs03 - RoW UCO'!G1259</f>
        <v>2822.3617162719884</v>
      </c>
      <c r="I125" s="248">
        <f>'Calcs03 - RoW UCO'!H1259</f>
        <v>3578.4804948959791</v>
      </c>
      <c r="J125" s="248">
        <f>'Calcs03 - RoW UCO'!I1259</f>
        <v>4401.5317999999997</v>
      </c>
      <c r="K125" s="242"/>
    </row>
    <row r="126" spans="2:11" x14ac:dyDescent="0.25">
      <c r="B126" s="233" t="s">
        <v>292</v>
      </c>
      <c r="C126" s="233" t="s">
        <v>303</v>
      </c>
      <c r="D126" s="248">
        <f>'Calcs03 - RoW UCO'!C1260</f>
        <v>10282.729184896001</v>
      </c>
      <c r="E126" s="248">
        <f>'Calcs03 - RoW UCO'!D1260</f>
        <v>16811.375144759946</v>
      </c>
      <c r="F126" s="248">
        <f>'Calcs03 - RoW UCO'!E1260</f>
        <v>23567.139386783998</v>
      </c>
      <c r="G126" s="248">
        <f>'Calcs03 - RoW UCO'!F1260</f>
        <v>31314.44908138394</v>
      </c>
      <c r="H126" s="248">
        <f>'Calcs03 - RoW UCO'!G1260</f>
        <v>39079.921361375833</v>
      </c>
      <c r="I126" s="248">
        <f>'Calcs03 - RoW UCO'!H1260</f>
        <v>46746.816381887729</v>
      </c>
      <c r="J126" s="248">
        <f>'Calcs03 - RoW UCO'!I1260</f>
        <v>54201.03052</v>
      </c>
      <c r="K126" s="242"/>
    </row>
    <row r="127" spans="2:11" x14ac:dyDescent="0.25">
      <c r="B127" s="233" t="s">
        <v>380</v>
      </c>
      <c r="C127" s="233" t="s">
        <v>303</v>
      </c>
      <c r="D127" s="248">
        <f>'Calcs03 - RoW UCO'!C1261</f>
        <v>98.336803967999984</v>
      </c>
      <c r="E127" s="248">
        <f>'Calcs03 - RoW UCO'!D1261</f>
        <v>154.3743601919995</v>
      </c>
      <c r="F127" s="248">
        <f>'Calcs03 - RoW UCO'!E1261</f>
        <v>214.26525619199998</v>
      </c>
      <c r="G127" s="248">
        <f>'Calcs03 - RoW UCO'!F1261</f>
        <v>287.11943769599947</v>
      </c>
      <c r="H127" s="248">
        <f>'Calcs03 - RoW UCO'!G1261</f>
        <v>362.9976929279984</v>
      </c>
      <c r="I127" s="248">
        <f>'Calcs03 - RoW UCO'!H1261</f>
        <v>440.69029055999738</v>
      </c>
      <c r="J127" s="248">
        <f>'Calcs03 - RoW UCO'!I1261</f>
        <v>518.91091199999994</v>
      </c>
      <c r="K127" s="242"/>
    </row>
    <row r="128" spans="2:11" x14ac:dyDescent="0.25">
      <c r="B128" s="233" t="s">
        <v>376</v>
      </c>
      <c r="C128" s="233" t="s">
        <v>303</v>
      </c>
      <c r="D128" s="248">
        <f>'Calcs03 - RoW UCO'!C1262</f>
        <v>1219.1376581280001</v>
      </c>
      <c r="E128" s="248">
        <f>'Calcs03 - RoW UCO'!D1262</f>
        <v>1898.5656155759937</v>
      </c>
      <c r="F128" s="248">
        <f>'Calcs03 - RoW UCO'!E1262</f>
        <v>2615.6146163520002</v>
      </c>
      <c r="G128" s="248">
        <f>'Calcs03 - RoW UCO'!F1262</f>
        <v>3476.411596055993</v>
      </c>
      <c r="H128" s="248">
        <f>'Calcs03 - RoW UCO'!G1262</f>
        <v>4359.5261279999813</v>
      </c>
      <c r="I128" s="248">
        <f>'Calcs03 - RoW UCO'!H1262</f>
        <v>5257.5584417519703</v>
      </c>
      <c r="J128" s="248">
        <f>'Calcs03 - RoW UCO'!I1262</f>
        <v>6164.0860656000004</v>
      </c>
      <c r="K128" s="242"/>
    </row>
    <row r="129" spans="2:11" x14ac:dyDescent="0.25">
      <c r="B129" s="233" t="s">
        <v>357</v>
      </c>
      <c r="C129" s="233" t="s">
        <v>322</v>
      </c>
      <c r="D129" s="248">
        <f>'Calcs03 - RoW UCO'!C1263</f>
        <v>1565.090629824</v>
      </c>
      <c r="E129" s="248">
        <f>'Calcs03 - RoW UCO'!D1263</f>
        <v>2483.5251983039916</v>
      </c>
      <c r="F129" s="248">
        <f>'Calcs03 - RoW UCO'!E1263</f>
        <v>3492.7524750719999</v>
      </c>
      <c r="G129" s="248">
        <f>'Calcs03 - RoW UCO'!F1263</f>
        <v>4730.39975150399</v>
      </c>
      <c r="H129" s="248">
        <f>'Calcs03 - RoW UCO'!G1263</f>
        <v>6035.4019802879729</v>
      </c>
      <c r="I129" s="248">
        <f>'Calcs03 - RoW UCO'!H1263</f>
        <v>7387.6207410719562</v>
      </c>
      <c r="J129" s="248">
        <f>'Calcs03 - RoW UCO'!I1263</f>
        <v>8763.089423999998</v>
      </c>
      <c r="K129" s="242"/>
    </row>
    <row r="130" spans="2:11" x14ac:dyDescent="0.25">
      <c r="B130" s="233" t="s">
        <v>243</v>
      </c>
      <c r="C130" s="233" t="s">
        <v>204</v>
      </c>
      <c r="D130" s="248">
        <f>'Calcs03 - RoW UCO'!C1264</f>
        <v>4471.8371080959996</v>
      </c>
      <c r="E130" s="248">
        <f>'Calcs03 - RoW UCO'!D1264</f>
        <v>8070.7956001439734</v>
      </c>
      <c r="F130" s="248">
        <f>'Calcs03 - RoW UCO'!E1264</f>
        <v>12874.628331968001</v>
      </c>
      <c r="G130" s="248">
        <f>'Calcs03 - RoW UCO'!F1264</f>
        <v>19783.492242191958</v>
      </c>
      <c r="H130" s="248">
        <f>'Calcs03 - RoW UCO'!G1264</f>
        <v>28581.453741631878</v>
      </c>
      <c r="I130" s="248">
        <f>'Calcs03 - RoW UCO'!H1264</f>
        <v>39488.611493391763</v>
      </c>
      <c r="J130" s="248">
        <f>'Calcs03 - RoW UCO'!I1264</f>
        <v>52684.332137599995</v>
      </c>
      <c r="K130" s="242"/>
    </row>
    <row r="131" spans="2:11" x14ac:dyDescent="0.25">
      <c r="B131" s="233" t="s">
        <v>244</v>
      </c>
      <c r="C131" s="233" t="s">
        <v>204</v>
      </c>
      <c r="D131" s="248">
        <f>'Calcs03 - RoW UCO'!C1265</f>
        <v>75100.774335840004</v>
      </c>
      <c r="E131" s="248">
        <f>'Calcs03 - RoW UCO'!D1265</f>
        <v>127517.34657815959</v>
      </c>
      <c r="F131" s="248">
        <f>'Calcs03 - RoW UCO'!E1265</f>
        <v>191615.81193216002</v>
      </c>
      <c r="G131" s="248">
        <f>'Calcs03 - RoW UCO'!F1265</f>
        <v>278018.4542889595</v>
      </c>
      <c r="H131" s="248">
        <f>'Calcs03 - RoW UCO'!G1265</f>
        <v>380506.30478783842</v>
      </c>
      <c r="I131" s="248">
        <f>'Calcs03 - RoW UCO'!H1265</f>
        <v>499713.52947911702</v>
      </c>
      <c r="J131" s="248">
        <f>'Calcs03 - RoW UCO'!I1265</f>
        <v>635682.95524799998</v>
      </c>
      <c r="K131" s="242"/>
    </row>
    <row r="132" spans="2:11" x14ac:dyDescent="0.25">
      <c r="B132" s="233" t="s">
        <v>441</v>
      </c>
      <c r="C132" s="233" t="s">
        <v>417</v>
      </c>
      <c r="D132" s="248">
        <f>'Calcs03 - RoW UCO'!C1266</f>
        <v>1189.1266358400001</v>
      </c>
      <c r="E132" s="248">
        <f>'Calcs03 - RoW UCO'!D1266</f>
        <v>1775.4948668159943</v>
      </c>
      <c r="F132" s="248">
        <f>'Calcs03 - RoW UCO'!E1266</f>
        <v>2340.9958197120004</v>
      </c>
      <c r="G132" s="248">
        <f>'Calcs03 - RoW UCO'!F1266</f>
        <v>2974.2039280799945</v>
      </c>
      <c r="H132" s="248">
        <f>'Calcs03 - RoW UCO'!G1266</f>
        <v>3563.2926626879853</v>
      </c>
      <c r="I132" s="248">
        <f>'Calcs03 - RoW UCO'!H1266</f>
        <v>4107.2180144159765</v>
      </c>
      <c r="J132" s="248">
        <f>'Calcs03 - RoW UCO'!I1266</f>
        <v>4607.7728400000005</v>
      </c>
      <c r="K132" s="242"/>
    </row>
    <row r="133" spans="2:11" x14ac:dyDescent="0.25">
      <c r="B133" s="233" t="s">
        <v>427</v>
      </c>
      <c r="C133" s="233" t="s">
        <v>417</v>
      </c>
      <c r="D133" s="248">
        <f>'Calcs03 - RoW UCO'!C1267</f>
        <v>811.97194179200017</v>
      </c>
      <c r="E133" s="248">
        <f>'Calcs03 - RoW UCO'!D1267</f>
        <v>1269.598505735996</v>
      </c>
      <c r="F133" s="248">
        <f>'Calcs03 - RoW UCO'!E1267</f>
        <v>1760.144186944</v>
      </c>
      <c r="G133" s="248">
        <f>'Calcs03 - RoW UCO'!F1267</f>
        <v>2357.2449589919956</v>
      </c>
      <c r="H133" s="248">
        <f>'Calcs03 - RoW UCO'!G1267</f>
        <v>2981.3163056159874</v>
      </c>
      <c r="I133" s="248">
        <f>'Calcs03 - RoW UCO'!H1267</f>
        <v>3628.7317135519788</v>
      </c>
      <c r="J133" s="248">
        <f>'Calcs03 - RoW UCO'!I1267</f>
        <v>4298.1401056000004</v>
      </c>
      <c r="K133" s="242"/>
    </row>
    <row r="134" spans="2:11" x14ac:dyDescent="0.25">
      <c r="B134" s="233" t="s">
        <v>269</v>
      </c>
      <c r="C134" s="233" t="s">
        <v>273</v>
      </c>
      <c r="D134" s="248">
        <f>'Calcs03 - RoW UCO'!C1268</f>
        <v>1867.9614746239999</v>
      </c>
      <c r="E134" s="248">
        <f>'Calcs03 - RoW UCO'!D1268</f>
        <v>3057.84041875199</v>
      </c>
      <c r="F134" s="248">
        <f>'Calcs03 - RoW UCO'!E1268</f>
        <v>4342.7433454719994</v>
      </c>
      <c r="G134" s="248">
        <f>'Calcs03 - RoW UCO'!F1268</f>
        <v>5863.8477089919888</v>
      </c>
      <c r="H134" s="248">
        <f>'Calcs03 - RoW UCO'!G1268</f>
        <v>7473.7849936959665</v>
      </c>
      <c r="I134" s="248">
        <f>'Calcs03 - RoW UCO'!H1268</f>
        <v>9178.5116451839458</v>
      </c>
      <c r="J134" s="248">
        <f>'Calcs03 - RoW UCO'!I1268</f>
        <v>10998.333270399999</v>
      </c>
      <c r="K134" s="242"/>
    </row>
    <row r="135" spans="2:11" x14ac:dyDescent="0.25">
      <c r="B135" s="233" t="s">
        <v>293</v>
      </c>
      <c r="C135" s="233" t="s">
        <v>303</v>
      </c>
      <c r="D135" s="248">
        <f>'Calcs03 - RoW UCO'!C1269</f>
        <v>44708.607794399999</v>
      </c>
      <c r="E135" s="248">
        <f>'Calcs03 - RoW UCO'!D1269</f>
        <v>73542.260312399754</v>
      </c>
      <c r="F135" s="248">
        <f>'Calcs03 - RoW UCO'!E1269</f>
        <v>106445.72102560001</v>
      </c>
      <c r="G135" s="248">
        <f>'Calcs03 - RoW UCO'!F1269</f>
        <v>148107.2971839997</v>
      </c>
      <c r="H135" s="248">
        <f>'Calcs03 - RoW UCO'!G1269</f>
        <v>194087.78908639919</v>
      </c>
      <c r="I135" s="248">
        <f>'Calcs03 - RoW UCO'!H1269</f>
        <v>244134.84161879853</v>
      </c>
      <c r="J135" s="248">
        <f>'Calcs03 - RoW UCO'!I1269</f>
        <v>297451.61072</v>
      </c>
      <c r="K135" s="242"/>
    </row>
    <row r="136" spans="2:11" x14ac:dyDescent="0.25">
      <c r="B136" s="233" t="s">
        <v>358</v>
      </c>
      <c r="C136" s="233" t="s">
        <v>322</v>
      </c>
      <c r="D136" s="248">
        <f>'Calcs03 - RoW UCO'!C1270</f>
        <v>1089.2545520640001</v>
      </c>
      <c r="E136" s="248">
        <f>'Calcs03 - RoW UCO'!D1270</f>
        <v>1755.3332986559942</v>
      </c>
      <c r="F136" s="248">
        <f>'Calcs03 - RoW UCO'!E1270</f>
        <v>2487.9315883520003</v>
      </c>
      <c r="G136" s="248">
        <f>'Calcs03 - RoW UCO'!F1270</f>
        <v>3394.1967380159936</v>
      </c>
      <c r="H136" s="248">
        <f>'Calcs03 - RoW UCO'!G1270</f>
        <v>4360.5847167679822</v>
      </c>
      <c r="I136" s="248">
        <f>'Calcs03 - RoW UCO'!H1270</f>
        <v>5374.6607812799684</v>
      </c>
      <c r="J136" s="248">
        <f>'Calcs03 - RoW UCO'!I1270</f>
        <v>6424.1858464000006</v>
      </c>
      <c r="K136" s="242"/>
    </row>
    <row r="137" spans="2:11" x14ac:dyDescent="0.25">
      <c r="B137" s="233" t="s">
        <v>381</v>
      </c>
      <c r="C137" s="233" t="s">
        <v>303</v>
      </c>
      <c r="D137" s="248">
        <f>'Calcs03 - RoW UCO'!C1271</f>
        <v>2074.2787396800004</v>
      </c>
      <c r="E137" s="248">
        <f>'Calcs03 - RoW UCO'!D1271</f>
        <v>3414.2788159199886</v>
      </c>
      <c r="F137" s="248">
        <f>'Calcs03 - RoW UCO'!E1271</f>
        <v>4965.7118716800014</v>
      </c>
      <c r="G137" s="248">
        <f>'Calcs03 - RoW UCO'!F1271</f>
        <v>6961.413120479986</v>
      </c>
      <c r="H137" s="248">
        <f>'Calcs03 - RoW UCO'!G1271</f>
        <v>9192.5555198399597</v>
      </c>
      <c r="I137" s="248">
        <f>'Calcs03 - RoW UCO'!H1271</f>
        <v>11649.641159519933</v>
      </c>
      <c r="J137" s="248">
        <f>'Calcs03 - RoW UCO'!I1271</f>
        <v>14317.69248</v>
      </c>
      <c r="K137" s="242"/>
    </row>
    <row r="138" spans="2:11" x14ac:dyDescent="0.25">
      <c r="B138" s="233" t="s">
        <v>369</v>
      </c>
      <c r="C138" s="233" t="s">
        <v>322</v>
      </c>
      <c r="D138" s="248">
        <f>'Calcs03 - RoW UCO'!C1272</f>
        <v>4055.2712568000006</v>
      </c>
      <c r="E138" s="248">
        <f>'Calcs03 - RoW UCO'!D1272</f>
        <v>6445.550657159979</v>
      </c>
      <c r="F138" s="248">
        <f>'Calcs03 - RoW UCO'!E1272</f>
        <v>9040.0687492800007</v>
      </c>
      <c r="G138" s="248">
        <f>'Calcs03 - RoW UCO'!F1272</f>
        <v>12214.217186639975</v>
      </c>
      <c r="H138" s="248">
        <f>'Calcs03 - RoW UCO'!G1272</f>
        <v>15544.126146239932</v>
      </c>
      <c r="I138" s="248">
        <f>'Calcs03 - RoW UCO'!H1272</f>
        <v>18987.50943539989</v>
      </c>
      <c r="J138" s="248">
        <f>'Calcs03 - RoW UCO'!I1272</f>
        <v>22499.231831999998</v>
      </c>
      <c r="K138" s="242"/>
    </row>
    <row r="139" spans="2:11" x14ac:dyDescent="0.25">
      <c r="B139" s="233" t="s">
        <v>370</v>
      </c>
      <c r="C139" s="233" t="s">
        <v>322</v>
      </c>
      <c r="D139" s="248">
        <f>'Calcs03 - RoW UCO'!C1273</f>
        <v>8105.2710711040008</v>
      </c>
      <c r="E139" s="248">
        <f>'Calcs03 - RoW UCO'!D1273</f>
        <v>12727.845248735957</v>
      </c>
      <c r="F139" s="248">
        <f>'Calcs03 - RoW UCO'!E1273</f>
        <v>17714.368495616003</v>
      </c>
      <c r="G139" s="248">
        <f>'Calcs03 - RoW UCO'!F1273</f>
        <v>23776.349094623958</v>
      </c>
      <c r="H139" s="248">
        <f>'Calcs03 - RoW UCO'!G1273</f>
        <v>30079.287714431877</v>
      </c>
      <c r="I139" s="248">
        <f>'Calcs03 - RoW UCO'!H1273</f>
        <v>36565.611711583791</v>
      </c>
      <c r="J139" s="248">
        <f>'Calcs03 - RoW UCO'!I1273</f>
        <v>43151.717305600003</v>
      </c>
      <c r="K139" s="242"/>
    </row>
    <row r="140" spans="2:11" x14ac:dyDescent="0.25">
      <c r="B140" s="233" t="s">
        <v>314</v>
      </c>
      <c r="C140" s="233" t="s">
        <v>470</v>
      </c>
      <c r="D140" s="248">
        <f>'Calcs03 - RoW UCO'!C1274</f>
        <v>24397.132764400005</v>
      </c>
      <c r="E140" s="248">
        <f>'Calcs03 - RoW UCO'!D1274</f>
        <v>39017.567047799872</v>
      </c>
      <c r="F140" s="248">
        <f>'Calcs03 - RoW UCO'!E1274</f>
        <v>55080.212489279998</v>
      </c>
      <c r="G140" s="248">
        <f>'Calcs03 - RoW UCO'!F1274</f>
        <v>74897.720904159854</v>
      </c>
      <c r="H140" s="248">
        <f>'Calcs03 - RoW UCO'!G1274</f>
        <v>95833.714056959594</v>
      </c>
      <c r="I140" s="248">
        <f>'Calcs03 - RoW UCO'!H1274</f>
        <v>117591.72450915928</v>
      </c>
      <c r="J140" s="248">
        <f>'Calcs03 - RoW UCO'!I1274</f>
        <v>139864.549528</v>
      </c>
      <c r="K140" s="242"/>
    </row>
    <row r="141" spans="2:11" x14ac:dyDescent="0.25">
      <c r="B141" s="233" t="s">
        <v>410</v>
      </c>
      <c r="C141" s="233" t="s">
        <v>417</v>
      </c>
      <c r="D141" s="248">
        <f>'Calcs03 - RoW UCO'!C1275</f>
        <v>1307.8430763040003</v>
      </c>
      <c r="E141" s="248">
        <f>'Calcs03 - RoW UCO'!D1275</f>
        <v>1932.7293564959939</v>
      </c>
      <c r="F141" s="248">
        <f>'Calcs03 - RoW UCO'!E1275</f>
        <v>2519.6797344000001</v>
      </c>
      <c r="G141" s="248">
        <f>'Calcs03 - RoW UCO'!F1275</f>
        <v>3163.5956639279943</v>
      </c>
      <c r="H141" s="248">
        <f>'Calcs03 - RoW UCO'!G1275</f>
        <v>3746.8126105119841</v>
      </c>
      <c r="I141" s="248">
        <f>'Calcs03 - RoW UCO'!H1275</f>
        <v>4271.0036565839746</v>
      </c>
      <c r="J141" s="248">
        <f>'Calcs03 - RoW UCO'!I1275</f>
        <v>4736.5040896</v>
      </c>
      <c r="K141" s="242"/>
    </row>
    <row r="142" spans="2:11" x14ac:dyDescent="0.25">
      <c r="B142" s="233" t="s">
        <v>412</v>
      </c>
      <c r="C142" s="233" t="s">
        <v>469</v>
      </c>
      <c r="D142" s="248">
        <f>'Calcs03 - RoW UCO'!C1276</f>
        <v>61007.609134079998</v>
      </c>
      <c r="E142" s="248">
        <f>'Calcs03 - RoW UCO'!D1276</f>
        <v>91008.672520703694</v>
      </c>
      <c r="F142" s="248">
        <f>'Calcs03 - RoW UCO'!E1276</f>
        <v>119852.283065344</v>
      </c>
      <c r="G142" s="248">
        <f>'Calcs03 - RoW UCO'!F1276</f>
        <v>152631.6613884157</v>
      </c>
      <c r="H142" s="248">
        <f>'Calcs03 - RoW UCO'!G1276</f>
        <v>184473.2245447672</v>
      </c>
      <c r="I142" s="248">
        <f>'Calcs03 - RoW UCO'!H1276</f>
        <v>215864.03459737473</v>
      </c>
      <c r="J142" s="248">
        <f>'Calcs03 - RoW UCO'!I1276</f>
        <v>246874.5857536</v>
      </c>
      <c r="K142" s="242"/>
    </row>
    <row r="143" spans="2:11" x14ac:dyDescent="0.25">
      <c r="B143" s="233" t="s">
        <v>207</v>
      </c>
      <c r="C143" s="233" t="s">
        <v>204</v>
      </c>
      <c r="D143" s="248">
        <f>'Calcs03 - RoW UCO'!C1277</f>
        <v>1844.6017969440004</v>
      </c>
      <c r="E143" s="248">
        <f>'Calcs03 - RoW UCO'!D1277</f>
        <v>3113.9951253839895</v>
      </c>
      <c r="F143" s="248">
        <f>'Calcs03 - RoW UCO'!E1277</f>
        <v>4624.0737724800001</v>
      </c>
      <c r="G143" s="248">
        <f>'Calcs03 - RoW UCO'!F1277</f>
        <v>6602.7214002959872</v>
      </c>
      <c r="H143" s="248">
        <f>'Calcs03 - RoW UCO'!G1277</f>
        <v>8874.8206698239628</v>
      </c>
      <c r="I143" s="248">
        <f>'Calcs03 - RoW UCO'!H1277</f>
        <v>11439.087713207933</v>
      </c>
      <c r="J143" s="248">
        <f>'Calcs03 - RoW UCO'!I1277</f>
        <v>14271.322219200001</v>
      </c>
      <c r="K143" s="242"/>
    </row>
    <row r="144" spans="2:11" x14ac:dyDescent="0.25">
      <c r="B144" s="233" t="s">
        <v>342</v>
      </c>
      <c r="C144" s="233" t="s">
        <v>322</v>
      </c>
      <c r="D144" s="248">
        <f>'Calcs03 - RoW UCO'!C1278</f>
        <v>17.675914368000004</v>
      </c>
      <c r="E144" s="248">
        <f>'Calcs03 - RoW UCO'!D1278</f>
        <v>27.284982983999914</v>
      </c>
      <c r="F144" s="248">
        <f>'Calcs03 - RoW UCO'!E1278</f>
        <v>37.10572924800001</v>
      </c>
      <c r="G144" s="248">
        <f>'Calcs03 - RoW UCO'!F1278</f>
        <v>48.561967439999918</v>
      </c>
      <c r="H144" s="248">
        <f>'Calcs03 - RoW UCO'!G1278</f>
        <v>59.831248511999753</v>
      </c>
      <c r="I144" s="248">
        <f>'Calcs03 - RoW UCO'!H1278</f>
        <v>70.762207991999588</v>
      </c>
      <c r="J144" s="248">
        <f>'Calcs03 - RoW UCO'!I1278</f>
        <v>81.134188800000018</v>
      </c>
      <c r="K144" s="242"/>
    </row>
    <row r="145" spans="2:11" x14ac:dyDescent="0.25">
      <c r="B145" s="233" t="s">
        <v>343</v>
      </c>
      <c r="C145" s="233" t="s">
        <v>322</v>
      </c>
      <c r="D145" s="248">
        <f>'Calcs03 - RoW UCO'!C1279</f>
        <v>9.4605660800000013</v>
      </c>
      <c r="E145" s="248">
        <f>'Calcs03 - RoW UCO'!D1279</f>
        <v>14.444945759999955</v>
      </c>
      <c r="F145" s="248">
        <f>'Calcs03 - RoW UCO'!E1279</f>
        <v>19.447975680000003</v>
      </c>
      <c r="G145" s="248">
        <f>'Calcs03 - RoW UCO'!F1279</f>
        <v>25.196450719999955</v>
      </c>
      <c r="H145" s="248">
        <f>'Calcs03 - RoW UCO'!G1279</f>
        <v>30.731458239999871</v>
      </c>
      <c r="I145" s="248">
        <f>'Calcs03 - RoW UCO'!H1279</f>
        <v>35.958755839999796</v>
      </c>
      <c r="J145" s="248">
        <f>'Calcs03 - RoW UCO'!I1279</f>
        <v>40.796448000000005</v>
      </c>
      <c r="K145" s="242"/>
    </row>
    <row r="146" spans="2:11" x14ac:dyDescent="0.25">
      <c r="B146" s="233" t="s">
        <v>345</v>
      </c>
      <c r="C146" s="233" t="s">
        <v>322</v>
      </c>
      <c r="D146" s="248">
        <f>'Calcs03 - RoW UCO'!C1280</f>
        <v>30.090601551999999</v>
      </c>
      <c r="E146" s="248">
        <f>'Calcs03 - RoW UCO'!D1280</f>
        <v>45.672096359999856</v>
      </c>
      <c r="F146" s="248">
        <f>'Calcs03 - RoW UCO'!E1280</f>
        <v>61.317055712000005</v>
      </c>
      <c r="G146" s="248">
        <f>'Calcs03 - RoW UCO'!F1280</f>
        <v>79.381739359999855</v>
      </c>
      <c r="H146" s="248">
        <f>'Calcs03 - RoW UCO'!G1280</f>
        <v>96.830609391999587</v>
      </c>
      <c r="I146" s="248">
        <f>'Calcs03 - RoW UCO'!H1280</f>
        <v>113.32696883199934</v>
      </c>
      <c r="J146" s="248">
        <f>'Calcs03 - RoW UCO'!I1280</f>
        <v>128.67194560000002</v>
      </c>
      <c r="K146" s="242"/>
    </row>
    <row r="147" spans="2:11" x14ac:dyDescent="0.25">
      <c r="B147" s="233" t="s">
        <v>397</v>
      </c>
      <c r="C147" s="233" t="s">
        <v>303</v>
      </c>
      <c r="D147" s="248">
        <f>'Calcs03 - RoW UCO'!C1281</f>
        <v>43.881942880000004</v>
      </c>
      <c r="E147" s="248">
        <f>'Calcs03 - RoW UCO'!D1281</f>
        <v>69.443323895999782</v>
      </c>
      <c r="F147" s="248">
        <f>'Calcs03 - RoW UCO'!E1281</f>
        <v>97.476699648000007</v>
      </c>
      <c r="G147" s="248">
        <f>'Calcs03 - RoW UCO'!F1281</f>
        <v>132.66202347999976</v>
      </c>
      <c r="H147" s="248">
        <f>'Calcs03 - RoW UCO'!G1281</f>
        <v>171.20227355199927</v>
      </c>
      <c r="I147" s="248">
        <f>'Calcs03 - RoW UCO'!H1281</f>
        <v>213.02154596799872</v>
      </c>
      <c r="J147" s="248">
        <f>'Calcs03 - RoW UCO'!I1281</f>
        <v>257.12222400000002</v>
      </c>
      <c r="K147" s="242"/>
    </row>
    <row r="148" spans="2:11" x14ac:dyDescent="0.25">
      <c r="B148" s="233" t="s">
        <v>224</v>
      </c>
      <c r="C148" s="233" t="s">
        <v>204</v>
      </c>
      <c r="D148" s="248">
        <f>'Calcs03 - RoW UCO'!C1282</f>
        <v>49.358563775999997</v>
      </c>
      <c r="E148" s="248">
        <f>'Calcs03 - RoW UCO'!D1282</f>
        <v>81.610170623999736</v>
      </c>
      <c r="F148" s="248">
        <f>'Calcs03 - RoW UCO'!E1282</f>
        <v>120.82478054400003</v>
      </c>
      <c r="G148" s="248">
        <f>'Calcs03 - RoW UCO'!F1282</f>
        <v>173.26305561599969</v>
      </c>
      <c r="H148" s="248">
        <f>'Calcs03 - RoW UCO'!G1282</f>
        <v>234.65622239999897</v>
      </c>
      <c r="I148" s="248">
        <f>'Calcs03 - RoW UCO'!H1282</f>
        <v>305.44209590399817</v>
      </c>
      <c r="J148" s="248">
        <f>'Calcs03 - RoW UCO'!I1282</f>
        <v>385.96440960000001</v>
      </c>
      <c r="K148" s="242"/>
    </row>
    <row r="149" spans="2:11" x14ac:dyDescent="0.25">
      <c r="B149" s="233" t="s">
        <v>271</v>
      </c>
      <c r="C149" s="233" t="s">
        <v>273</v>
      </c>
      <c r="D149" s="248">
        <f>'Calcs03 - RoW UCO'!C1283</f>
        <v>21548.948140192002</v>
      </c>
      <c r="E149" s="248">
        <f>'Calcs03 - RoW UCO'!D1283</f>
        <v>34584.283115807884</v>
      </c>
      <c r="F149" s="248">
        <f>'Calcs03 - RoW UCO'!E1283</f>
        <v>48679.164495872014</v>
      </c>
      <c r="G149" s="248">
        <f>'Calcs03 - RoW UCO'!F1283</f>
        <v>65769.318347263878</v>
      </c>
      <c r="H149" s="248">
        <f>'Calcs03 - RoW UCO'!G1283</f>
        <v>83441.493420703657</v>
      </c>
      <c r="I149" s="248">
        <f>'Calcs03 - RoW UCO'!H1283</f>
        <v>101609.5922268154</v>
      </c>
      <c r="J149" s="248">
        <f>'Calcs03 - RoW UCO'!I1283</f>
        <v>119926.55694079999</v>
      </c>
      <c r="K149" s="242"/>
    </row>
    <row r="150" spans="2:11" x14ac:dyDescent="0.25">
      <c r="B150" s="233" t="s">
        <v>246</v>
      </c>
      <c r="C150" s="233" t="s">
        <v>204</v>
      </c>
      <c r="D150" s="248">
        <f>'Calcs03 - RoW UCO'!C1284</f>
        <v>8453.9432812799987</v>
      </c>
      <c r="E150" s="248">
        <f>'Calcs03 - RoW UCO'!D1284</f>
        <v>14436.676119935952</v>
      </c>
      <c r="F150" s="248">
        <f>'Calcs03 - RoW UCO'!E1284</f>
        <v>21762.492906111998</v>
      </c>
      <c r="G150" s="248">
        <f>'Calcs03 - RoW UCO'!F1284</f>
        <v>31645.066134975939</v>
      </c>
      <c r="H150" s="248">
        <f>'Calcs03 - RoW UCO'!G1284</f>
        <v>43408.389213055816</v>
      </c>
      <c r="I150" s="248">
        <f>'Calcs03 - RoW UCO'!H1284</f>
        <v>57131.682243551659</v>
      </c>
      <c r="J150" s="248">
        <f>'Calcs03 - RoW UCO'!I1284</f>
        <v>72851.773119999998</v>
      </c>
      <c r="K150" s="242"/>
    </row>
    <row r="151" spans="2:11" x14ac:dyDescent="0.25">
      <c r="B151" s="233" t="s">
        <v>444</v>
      </c>
      <c r="C151" s="233" t="s">
        <v>417</v>
      </c>
      <c r="D151" s="248">
        <f>'Calcs03 - RoW UCO'!C1285</f>
        <v>929.23677424000016</v>
      </c>
      <c r="E151" s="248">
        <f>'Calcs03 - RoW UCO'!D1285</f>
        <v>1356.8253624719955</v>
      </c>
      <c r="F151" s="248">
        <f>'Calcs03 - RoW UCO'!E1285</f>
        <v>1754.9003135359999</v>
      </c>
      <c r="G151" s="248">
        <f>'Calcs03 - RoW UCO'!F1285</f>
        <v>2193.7493405519963</v>
      </c>
      <c r="H151" s="248">
        <f>'Calcs03 - RoW UCO'!G1285</f>
        <v>2592.4192755679892</v>
      </c>
      <c r="I151" s="248">
        <f>'Calcs03 - RoW UCO'!H1285</f>
        <v>2952.1288616399829</v>
      </c>
      <c r="J151" s="248">
        <f>'Calcs03 - RoW UCO'!I1285</f>
        <v>3275.5629920000001</v>
      </c>
      <c r="K151" s="242"/>
    </row>
    <row r="152" spans="2:11" x14ac:dyDescent="0.25">
      <c r="B152" s="233" t="s">
        <v>208</v>
      </c>
      <c r="C152" s="233" t="s">
        <v>204</v>
      </c>
      <c r="D152" s="248">
        <f>'Calcs03 - RoW UCO'!C1286</f>
        <v>16.827940800000004</v>
      </c>
      <c r="E152" s="248">
        <f>'Calcs03 - RoW UCO'!D1286</f>
        <v>25.86898043999992</v>
      </c>
      <c r="F152" s="248">
        <f>'Calcs03 - RoW UCO'!E1286</f>
        <v>35.092605120000002</v>
      </c>
      <c r="G152" s="248">
        <f>'Calcs03 - RoW UCO'!F1286</f>
        <v>45.979400879999915</v>
      </c>
      <c r="H152" s="248">
        <f>'Calcs03 - RoW UCO'!G1286</f>
        <v>56.879871359999768</v>
      </c>
      <c r="I152" s="248">
        <f>'Calcs03 - RoW UCO'!H1286</f>
        <v>67.564790159999617</v>
      </c>
      <c r="J152" s="248">
        <f>'Calcs03 - RoW UCO'!I1286</f>
        <v>77.793384000000017</v>
      </c>
      <c r="K152" s="242"/>
    </row>
    <row r="153" spans="2:11" x14ac:dyDescent="0.25">
      <c r="B153" s="233" t="s">
        <v>247</v>
      </c>
      <c r="C153" s="233" t="s">
        <v>204</v>
      </c>
      <c r="D153" s="248">
        <f>'Calcs03 - RoW UCO'!C1287</f>
        <v>3058.8227601599997</v>
      </c>
      <c r="E153" s="248">
        <f>'Calcs03 - RoW UCO'!D1287</f>
        <v>5064.9690716159821</v>
      </c>
      <c r="F153" s="248">
        <f>'Calcs03 - RoW UCO'!E1287</f>
        <v>7399.6877092479999</v>
      </c>
      <c r="G153" s="248">
        <f>'Calcs03 - RoW UCO'!F1287</f>
        <v>10413.409575071979</v>
      </c>
      <c r="H153" s="248">
        <f>'Calcs03 - RoW UCO'!G1287</f>
        <v>13799.793921407936</v>
      </c>
      <c r="I153" s="248">
        <f>'Calcs03 - RoW UCO'!H1287</f>
        <v>17537.347981103896</v>
      </c>
      <c r="J153" s="248">
        <f>'Calcs03 - RoW UCO'!I1287</f>
        <v>21581.695599999995</v>
      </c>
      <c r="K153" s="242"/>
    </row>
    <row r="154" spans="2:11" x14ac:dyDescent="0.25">
      <c r="B154" s="233" t="s">
        <v>382</v>
      </c>
      <c r="C154" s="233" t="s">
        <v>303</v>
      </c>
      <c r="D154" s="248">
        <f>'Calcs03 - RoW UCO'!C1288</f>
        <v>120.57181660800001</v>
      </c>
      <c r="E154" s="248">
        <f>'Calcs03 - RoW UCO'!D1288</f>
        <v>203.64510628799931</v>
      </c>
      <c r="F154" s="248">
        <f>'Calcs03 - RoW UCO'!E1288</f>
        <v>303.53790441599995</v>
      </c>
      <c r="G154" s="248">
        <f>'Calcs03 - RoW UCO'!F1288</f>
        <v>437.13322531199918</v>
      </c>
      <c r="H154" s="248">
        <f>'Calcs03 - RoW UCO'!G1288</f>
        <v>594.82847894399742</v>
      </c>
      <c r="I154" s="248">
        <f>'Calcs03 - RoW UCO'!H1288</f>
        <v>777.20324320799523</v>
      </c>
      <c r="J154" s="248">
        <f>'Calcs03 - RoW UCO'!I1288</f>
        <v>984.69132479999985</v>
      </c>
      <c r="K154" s="242"/>
    </row>
    <row r="155" spans="2:11" x14ac:dyDescent="0.25">
      <c r="B155" s="233" t="s">
        <v>230</v>
      </c>
      <c r="C155" s="233" t="s">
        <v>204</v>
      </c>
      <c r="D155" s="248">
        <f>'Calcs03 - RoW UCO'!C1289</f>
        <v>32389.187313280006</v>
      </c>
      <c r="E155" s="248">
        <f>'Calcs03 - RoW UCO'!D1289</f>
        <v>51445.947408575827</v>
      </c>
      <c r="F155" s="248">
        <f>'Calcs03 - RoW UCO'!E1289</f>
        <v>72038.824444159996</v>
      </c>
      <c r="G155" s="248">
        <f>'Calcs03 - RoW UCO'!F1289</f>
        <v>97225.247085567797</v>
      </c>
      <c r="H155" s="248">
        <f>'Calcs03 - RoW UCO'!G1289</f>
        <v>123715.67439347149</v>
      </c>
      <c r="I155" s="248">
        <f>'Calcs03 - RoW UCO'!H1289</f>
        <v>151203.94626937513</v>
      </c>
      <c r="J155" s="248">
        <f>'Calcs03 - RoW UCO'!I1289</f>
        <v>179309.7231296</v>
      </c>
      <c r="K155" s="242"/>
    </row>
    <row r="156" spans="2:11" x14ac:dyDescent="0.25">
      <c r="B156" s="233" t="s">
        <v>294</v>
      </c>
      <c r="C156" s="233" t="s">
        <v>303</v>
      </c>
      <c r="D156" s="248">
        <f>'Calcs03 - RoW UCO'!C1290</f>
        <v>2332.5024959999996</v>
      </c>
      <c r="E156" s="248">
        <f>'Calcs03 - RoW UCO'!D1290</f>
        <v>3558.6259647359884</v>
      </c>
      <c r="F156" s="248">
        <f>'Calcs03 - RoW UCO'!E1290</f>
        <v>4797.8466094079995</v>
      </c>
      <c r="G156" s="248">
        <f>'Calcs03 - RoW UCO'!F1290</f>
        <v>6246.2899546879862</v>
      </c>
      <c r="H156" s="248">
        <f>'Calcs03 - RoW UCO'!G1290</f>
        <v>7670.4054199039656</v>
      </c>
      <c r="I156" s="248">
        <f>'Calcs03 - RoW UCO'!H1290</f>
        <v>9041.3688707839428</v>
      </c>
      <c r="J156" s="248">
        <f>'Calcs03 - RoW UCO'!I1290</f>
        <v>10331.093350399999</v>
      </c>
      <c r="K156" s="242"/>
    </row>
    <row r="157" spans="2:11" x14ac:dyDescent="0.25">
      <c r="B157" s="233" t="s">
        <v>255</v>
      </c>
      <c r="C157" s="233" t="s">
        <v>204</v>
      </c>
      <c r="D157" s="248">
        <f>'Calcs03 - RoW UCO'!C1291</f>
        <v>11376.254349359999</v>
      </c>
      <c r="E157" s="248">
        <f>'Calcs03 - RoW UCO'!D1291</f>
        <v>19206.399109319933</v>
      </c>
      <c r="F157" s="248">
        <f>'Calcs03 - RoW UCO'!E1291</f>
        <v>28669.952165279999</v>
      </c>
      <c r="G157" s="248">
        <f>'Calcs03 - RoW UCO'!F1291</f>
        <v>41258.22539159991</v>
      </c>
      <c r="H157" s="248">
        <f>'Calcs03 - RoW UCO'!G1291</f>
        <v>55927.449452879759</v>
      </c>
      <c r="I157" s="248">
        <f>'Calcs03 - RoW UCO'!H1291</f>
        <v>72699.910747079557</v>
      </c>
      <c r="J157" s="248">
        <f>'Calcs03 - RoW UCO'!I1291</f>
        <v>91585.502087999979</v>
      </c>
      <c r="K157" s="242"/>
    </row>
    <row r="158" spans="2:11" x14ac:dyDescent="0.25">
      <c r="B158" s="233" t="s">
        <v>371</v>
      </c>
      <c r="C158" s="233" t="s">
        <v>322</v>
      </c>
      <c r="D158" s="248">
        <f>'Calcs03 - RoW UCO'!C1292</f>
        <v>253.44466028800002</v>
      </c>
      <c r="E158" s="248">
        <f>'Calcs03 - RoW UCO'!D1292</f>
        <v>396.08045711999875</v>
      </c>
      <c r="F158" s="248">
        <f>'Calcs03 - RoW UCO'!E1292</f>
        <v>546.43320953600005</v>
      </c>
      <c r="G158" s="248">
        <f>'Calcs03 - RoW UCO'!F1292</f>
        <v>726.46225881599855</v>
      </c>
      <c r="H158" s="248">
        <f>'Calcs03 - RoW UCO'!G1292</f>
        <v>910.17717971199602</v>
      </c>
      <c r="I158" s="248">
        <f>'Calcs03 - RoW UCO'!H1292</f>
        <v>1094.7636500319936</v>
      </c>
      <c r="J158" s="248">
        <f>'Calcs03 - RoW UCO'!I1292</f>
        <v>1277.7515456000001</v>
      </c>
      <c r="K158" s="242"/>
    </row>
    <row r="159" spans="2:11" x14ac:dyDescent="0.25">
      <c r="B159" s="233" t="s">
        <v>456</v>
      </c>
      <c r="C159" s="233" t="s">
        <v>417</v>
      </c>
      <c r="D159" s="248">
        <f>'Calcs03 - RoW UCO'!C1293</f>
        <v>4745.5001417600006</v>
      </c>
      <c r="E159" s="248">
        <f>'Calcs03 - RoW UCO'!D1293</f>
        <v>7350.4494763199755</v>
      </c>
      <c r="F159" s="248">
        <f>'Calcs03 - RoW UCO'!E1293</f>
        <v>10072.763416959999</v>
      </c>
      <c r="G159" s="248">
        <f>'Calcs03 - RoW UCO'!F1293</f>
        <v>13314.254709839974</v>
      </c>
      <c r="H159" s="248">
        <f>'Calcs03 - RoW UCO'!G1293</f>
        <v>16622.412393279927</v>
      </c>
      <c r="I159" s="248">
        <f>'Calcs03 - RoW UCO'!H1293</f>
        <v>19988.999425439881</v>
      </c>
      <c r="J159" s="248">
        <f>'Calcs03 - RoW UCO'!I1293</f>
        <v>23405.434943999997</v>
      </c>
      <c r="K159" s="242"/>
    </row>
    <row r="160" spans="2:11" x14ac:dyDescent="0.25">
      <c r="B160" s="233" t="s">
        <v>274</v>
      </c>
      <c r="C160" s="233" t="s">
        <v>273</v>
      </c>
      <c r="D160" s="248">
        <f>'Calcs03 - RoW UCO'!C1294</f>
        <v>10040.336928784</v>
      </c>
      <c r="E160" s="248">
        <f>'Calcs03 - RoW UCO'!D1294</f>
        <v>19846.400283503935</v>
      </c>
      <c r="F160" s="248">
        <f>'Calcs03 - RoW UCO'!E1294</f>
        <v>30609.334360831999</v>
      </c>
      <c r="G160" s="248">
        <f>'Calcs03 - RoW UCO'!F1294</f>
        <v>42416.924804463924</v>
      </c>
      <c r="H160" s="248">
        <f>'Calcs03 - RoW UCO'!G1294</f>
        <v>54906.465749535768</v>
      </c>
      <c r="I160" s="248">
        <f>'Calcs03 - RoW UCO'!H1294</f>
        <v>68383.627282879592</v>
      </c>
      <c r="J160" s="248">
        <f>'Calcs03 - RoW UCO'!I1294</f>
        <v>82637.788279999993</v>
      </c>
      <c r="K160" s="242"/>
    </row>
    <row r="161" spans="2:11" x14ac:dyDescent="0.25">
      <c r="B161" s="233" t="s">
        <v>282</v>
      </c>
      <c r="C161" s="233" t="s">
        <v>469</v>
      </c>
      <c r="D161" s="248">
        <f>'Calcs03 - RoW UCO'!C1295</f>
        <v>2004.1256381760004</v>
      </c>
      <c r="E161" s="248">
        <f>'Calcs03 - RoW UCO'!D1295</f>
        <v>3329.4244722959897</v>
      </c>
      <c r="F161" s="248">
        <f>'Calcs03 - RoW UCO'!E1295</f>
        <v>4857.0519854400009</v>
      </c>
      <c r="G161" s="248">
        <f>'Calcs03 - RoW UCO'!F1295</f>
        <v>6872.4569885999872</v>
      </c>
      <c r="H161" s="248">
        <f>'Calcs03 - RoW UCO'!G1295</f>
        <v>9234.2037227839628</v>
      </c>
      <c r="I161" s="248">
        <f>'Calcs03 - RoW UCO'!H1295</f>
        <v>11905.165155879931</v>
      </c>
      <c r="J161" s="248">
        <f>'Calcs03 - RoW UCO'!I1295</f>
        <v>14807.853545600001</v>
      </c>
      <c r="K161" s="242"/>
    </row>
    <row r="162" spans="2:11" x14ac:dyDescent="0.25">
      <c r="B162" s="233" t="s">
        <v>316</v>
      </c>
      <c r="C162" s="233" t="s">
        <v>470</v>
      </c>
      <c r="D162" s="248">
        <f>'Calcs03 - RoW UCO'!C1296</f>
        <v>26174.433350176005</v>
      </c>
      <c r="E162" s="248">
        <f>'Calcs03 - RoW UCO'!D1296</f>
        <v>39559.180302815876</v>
      </c>
      <c r="F162" s="248">
        <f>'Calcs03 - RoW UCO'!E1296</f>
        <v>52758.031721312007</v>
      </c>
      <c r="G162" s="248">
        <f>'Calcs03 - RoW UCO'!F1296</f>
        <v>67808.289761855878</v>
      </c>
      <c r="H162" s="248">
        <f>'Calcs03 - RoW UCO'!G1296</f>
        <v>82133.120642639667</v>
      </c>
      <c r="I162" s="248">
        <f>'Calcs03 - RoW UCO'!H1296</f>
        <v>95437.652453311443</v>
      </c>
      <c r="J162" s="248">
        <f>'Calcs03 - RoW UCO'!I1296</f>
        <v>107509.38141760003</v>
      </c>
      <c r="K162" s="242"/>
    </row>
    <row r="163" spans="2:11" x14ac:dyDescent="0.25">
      <c r="B163" s="233" t="s">
        <v>317</v>
      </c>
      <c r="C163" s="233" t="s">
        <v>470</v>
      </c>
      <c r="D163" s="248">
        <f>'Calcs03 - RoW UCO'!C1297</f>
        <v>404.16048444799998</v>
      </c>
      <c r="E163" s="248">
        <f>'Calcs03 - RoW UCO'!D1297</f>
        <v>665.12798234399781</v>
      </c>
      <c r="F163" s="248">
        <f>'Calcs03 - RoW UCO'!E1297</f>
        <v>965.03668419199994</v>
      </c>
      <c r="G163" s="248">
        <f>'Calcs03 - RoW UCO'!F1297</f>
        <v>1344.7632261279975</v>
      </c>
      <c r="H163" s="248">
        <f>'Calcs03 - RoW UCO'!G1297</f>
        <v>1760.3290932639923</v>
      </c>
      <c r="I163" s="248">
        <f>'Calcs03 - RoW UCO'!H1297</f>
        <v>2209.0238035599868</v>
      </c>
      <c r="J163" s="248">
        <f>'Calcs03 - RoW UCO'!I1297</f>
        <v>2691.3190416000002</v>
      </c>
      <c r="K163" s="242"/>
    </row>
    <row r="164" spans="2:11" x14ac:dyDescent="0.25">
      <c r="B164" s="233" t="s">
        <v>248</v>
      </c>
      <c r="C164" s="233" t="s">
        <v>204</v>
      </c>
      <c r="D164" s="248">
        <f>'Calcs03 - RoW UCO'!C1298</f>
        <v>2964.3176851679991</v>
      </c>
      <c r="E164" s="248">
        <f>'Calcs03 - RoW UCO'!D1298</f>
        <v>4999.4974241519831</v>
      </c>
      <c r="F164" s="248">
        <f>'Calcs03 - RoW UCO'!E1298</f>
        <v>7463.4280096319999</v>
      </c>
      <c r="G164" s="248">
        <f>'Calcs03 - RoW UCO'!F1298</f>
        <v>10753.280413287977</v>
      </c>
      <c r="H164" s="248">
        <f>'Calcs03 - RoW UCO'!G1298</f>
        <v>14603.127134287935</v>
      </c>
      <c r="I164" s="248">
        <f>'Calcs03 - RoW UCO'!H1298</f>
        <v>19018.703237015885</v>
      </c>
      <c r="J164" s="248">
        <f>'Calcs03 - RoW UCO'!I1298</f>
        <v>23998.858183999997</v>
      </c>
      <c r="K164" s="242"/>
    </row>
    <row r="165" spans="2:11" x14ac:dyDescent="0.25">
      <c r="B165" s="233" t="s">
        <v>347</v>
      </c>
      <c r="C165" s="233" t="s">
        <v>322</v>
      </c>
      <c r="D165" s="248">
        <f>'Calcs03 - RoW UCO'!C1299</f>
        <v>443.94093705600005</v>
      </c>
      <c r="E165" s="248">
        <f>'Calcs03 - RoW UCO'!D1299</f>
        <v>672.19513732799783</v>
      </c>
      <c r="F165" s="248">
        <f>'Calcs03 - RoW UCO'!E1299</f>
        <v>896.71443641600013</v>
      </c>
      <c r="G165" s="248">
        <f>'Calcs03 - RoW UCO'!F1299</f>
        <v>1153.707895983998</v>
      </c>
      <c r="H165" s="248">
        <f>'Calcs03 - RoW UCO'!G1299</f>
        <v>1401.4314903039942</v>
      </c>
      <c r="I165" s="248">
        <f>'Calcs03 - RoW UCO'!H1299</f>
        <v>1635.9885725119905</v>
      </c>
      <c r="J165" s="248">
        <f>'Calcs03 - RoW UCO'!I1299</f>
        <v>1853.3427552000003</v>
      </c>
      <c r="K165" s="242"/>
    </row>
    <row r="166" spans="2:11" x14ac:dyDescent="0.25">
      <c r="B166" s="233" t="s">
        <v>256</v>
      </c>
      <c r="C166" s="233" t="s">
        <v>204</v>
      </c>
      <c r="D166" s="248">
        <f>'Calcs03 - RoW UCO'!C1300</f>
        <v>6267.2713019839994</v>
      </c>
      <c r="E166" s="248">
        <f>'Calcs03 - RoW UCO'!D1300</f>
        <v>9820.9984551359667</v>
      </c>
      <c r="F166" s="248">
        <f>'Calcs03 - RoW UCO'!E1300</f>
        <v>13528.457160063999</v>
      </c>
      <c r="G166" s="248">
        <f>'Calcs03 - RoW UCO'!F1300</f>
        <v>17940.650160663965</v>
      </c>
      <c r="H166" s="248">
        <f>'Calcs03 - RoW UCO'!G1300</f>
        <v>22474.5770198399</v>
      </c>
      <c r="I166" s="248">
        <f>'Calcs03 - RoW UCO'!H1300</f>
        <v>27119.00594955184</v>
      </c>
      <c r="J166" s="248">
        <f>'Calcs03 - RoW UCO'!I1300</f>
        <v>31809.44096</v>
      </c>
      <c r="K166" s="242"/>
    </row>
    <row r="167" spans="2:11" x14ac:dyDescent="0.25">
      <c r="B167" s="233" t="s">
        <v>275</v>
      </c>
      <c r="C167" s="233" t="s">
        <v>417</v>
      </c>
      <c r="D167" s="248">
        <f>'Calcs03 - RoW UCO'!C1301</f>
        <v>38951.154703280001</v>
      </c>
      <c r="E167" s="248">
        <f>'Calcs03 - RoW UCO'!D1301</f>
        <v>60065.9095927198</v>
      </c>
      <c r="F167" s="248">
        <f>'Calcs03 - RoW UCO'!E1301</f>
        <v>82353.262848800005</v>
      </c>
      <c r="G167" s="248">
        <f>'Calcs03 - RoW UCO'!F1301</f>
        <v>109755.72296667981</v>
      </c>
      <c r="H167" s="248">
        <f>'Calcs03 - RoW UCO'!G1301</f>
        <v>137981.84255639944</v>
      </c>
      <c r="I167" s="248">
        <f>'Calcs03 - RoW UCO'!H1301</f>
        <v>166557.29713899901</v>
      </c>
      <c r="J167" s="248">
        <f>'Calcs03 - RoW UCO'!I1301</f>
        <v>195056.24652000002</v>
      </c>
      <c r="K167" s="242"/>
    </row>
    <row r="168" spans="2:11" x14ac:dyDescent="0.25">
      <c r="B168" s="233" t="s">
        <v>283</v>
      </c>
      <c r="C168" s="233" t="s">
        <v>469</v>
      </c>
      <c r="D168" s="248">
        <f>'Calcs03 - RoW UCO'!C1302</f>
        <v>670.28199843200014</v>
      </c>
      <c r="E168" s="248">
        <f>'Calcs03 - RoW UCO'!D1302</f>
        <v>1073.1726701759965</v>
      </c>
      <c r="F168" s="248">
        <f>'Calcs03 - RoW UCO'!E1302</f>
        <v>1507.52872192</v>
      </c>
      <c r="G168" s="248">
        <f>'Calcs03 - RoW UCO'!F1302</f>
        <v>2040.992621023996</v>
      </c>
      <c r="H168" s="248">
        <f>'Calcs03 - RoW UCO'!G1302</f>
        <v>2613.2527689279891</v>
      </c>
      <c r="I168" s="248">
        <f>'Calcs03 - RoW UCO'!H1302</f>
        <v>3218.8167085439809</v>
      </c>
      <c r="J168" s="248">
        <f>'Calcs03 - RoW UCO'!I1302</f>
        <v>3841.0901632</v>
      </c>
      <c r="K168" s="242"/>
    </row>
    <row r="169" spans="2:11" x14ac:dyDescent="0.25">
      <c r="B169" s="233" t="s">
        <v>211</v>
      </c>
      <c r="C169" s="233" t="s">
        <v>204</v>
      </c>
      <c r="D169" s="248">
        <f>'Calcs03 - RoW UCO'!C1303</f>
        <v>12540.352559999999</v>
      </c>
      <c r="E169" s="248">
        <f>'Calcs03 - RoW UCO'!D1303</f>
        <v>21505.501352159929</v>
      </c>
      <c r="F169" s="248">
        <f>'Calcs03 - RoW UCO'!E1303</f>
        <v>32591.001391039998</v>
      </c>
      <c r="G169" s="248">
        <f>'Calcs03 - RoW UCO'!F1303</f>
        <v>47440.284854479898</v>
      </c>
      <c r="H169" s="248">
        <f>'Calcs03 - RoW UCO'!G1303</f>
        <v>64787.426048079702</v>
      </c>
      <c r="I169" s="248">
        <f>'Calcs03 - RoW UCO'!H1303</f>
        <v>84561.688741639504</v>
      </c>
      <c r="J169" s="248">
        <f>'Calcs03 - RoW UCO'!I1303</f>
        <v>106620.70599199999</v>
      </c>
      <c r="K169" s="242"/>
    </row>
    <row r="170" spans="2:11" x14ac:dyDescent="0.25">
      <c r="B170" s="233" t="s">
        <v>414</v>
      </c>
      <c r="C170" s="233" t="s">
        <v>417</v>
      </c>
      <c r="D170" s="248">
        <f>'Calcs03 - RoW UCO'!C1304</f>
        <v>9318.4394976479998</v>
      </c>
      <c r="E170" s="248">
        <f>'Calcs03 - RoW UCO'!D1304</f>
        <v>13531.751753111956</v>
      </c>
      <c r="F170" s="248">
        <f>'Calcs03 - RoW UCO'!E1304</f>
        <v>17421.760913952003</v>
      </c>
      <c r="G170" s="248">
        <f>'Calcs03 - RoW UCO'!F1304</f>
        <v>21731.466349319959</v>
      </c>
      <c r="H170" s="248">
        <f>'Calcs03 - RoW UCO'!G1304</f>
        <v>25700.019917279893</v>
      </c>
      <c r="I170" s="248">
        <f>'Calcs03 - RoW UCO'!H1304</f>
        <v>29334.012527687824</v>
      </c>
      <c r="J170" s="248">
        <f>'Calcs03 - RoW UCO'!I1304</f>
        <v>32626.924214400002</v>
      </c>
      <c r="K170" s="242"/>
    </row>
    <row r="171" spans="2:11" x14ac:dyDescent="0.25">
      <c r="B171" s="233" t="s">
        <v>276</v>
      </c>
      <c r="C171" s="233" t="s">
        <v>273</v>
      </c>
      <c r="D171" s="248">
        <f>'Calcs03 - RoW UCO'!C1305</f>
        <v>10565.953881599999</v>
      </c>
      <c r="E171" s="248">
        <f>'Calcs03 - RoW UCO'!D1305</f>
        <v>16543.528195247945</v>
      </c>
      <c r="F171" s="248">
        <f>'Calcs03 - RoW UCO'!E1305</f>
        <v>22778.540270208003</v>
      </c>
      <c r="G171" s="248">
        <f>'Calcs03 - RoW UCO'!F1305</f>
        <v>29563.925403431946</v>
      </c>
      <c r="H171" s="248">
        <f>'Calcs03 - RoW UCO'!G1305</f>
        <v>36105.280873055854</v>
      </c>
      <c r="I171" s="248">
        <f>'Calcs03 - RoW UCO'!H1305</f>
        <v>42417.858692719754</v>
      </c>
      <c r="J171" s="248">
        <f>'Calcs03 - RoW UCO'!I1305</f>
        <v>48423.359123200004</v>
      </c>
      <c r="K171" s="242"/>
    </row>
    <row r="172" spans="2:11" x14ac:dyDescent="0.25">
      <c r="B172" s="233" t="s">
        <v>212</v>
      </c>
      <c r="C172" s="233" t="s">
        <v>204</v>
      </c>
      <c r="D172" s="248">
        <f>'Calcs03 - RoW UCO'!C1306</f>
        <v>17827.556401424001</v>
      </c>
      <c r="E172" s="248">
        <f>'Calcs03 - RoW UCO'!D1306</f>
        <v>30859.892380175894</v>
      </c>
      <c r="F172" s="248">
        <f>'Calcs03 - RoW UCO'!E1306</f>
        <v>47251.912707807991</v>
      </c>
      <c r="G172" s="248">
        <f>'Calcs03 - RoW UCO'!F1306</f>
        <v>69807.348490767865</v>
      </c>
      <c r="H172" s="248">
        <f>'Calcs03 - RoW UCO'!G1306</f>
        <v>97174.886316687582</v>
      </c>
      <c r="I172" s="248">
        <f>'Calcs03 - RoW UCO'!H1306</f>
        <v>129747.74603005522</v>
      </c>
      <c r="J172" s="248">
        <f>'Calcs03 - RoW UCO'!I1306</f>
        <v>167892.37007199999</v>
      </c>
      <c r="K172" s="242"/>
    </row>
    <row r="173" spans="2:11" x14ac:dyDescent="0.25">
      <c r="B173" s="233" t="s">
        <v>463</v>
      </c>
      <c r="C173" s="233" t="s">
        <v>464</v>
      </c>
      <c r="D173" s="248">
        <f>'Calcs03 - RoW UCO'!C1307</f>
        <v>234360.46616070403</v>
      </c>
      <c r="E173" s="248">
        <f>'Calcs03 - RoW UCO'!D1307</f>
        <v>361520.71862899087</v>
      </c>
      <c r="F173" s="248">
        <f>'Calcs03 - RoW UCO'!E1307</f>
        <v>495115.27349606407</v>
      </c>
      <c r="G173" s="248">
        <f>'Calcs03 - RoW UCO'!F1307</f>
        <v>656995.64727305481</v>
      </c>
      <c r="H173" s="248">
        <f>'Calcs03 - RoW UCO'!G1307</f>
        <v>823772.66578879673</v>
      </c>
      <c r="I173" s="248">
        <f>'Calcs03 - RoW UCO'!H1307</f>
        <v>994144.66451330634</v>
      </c>
      <c r="J173" s="248">
        <f>'Calcs03 - RoW UCO'!I1307</f>
        <v>1168003.7482048003</v>
      </c>
      <c r="K173" s="242"/>
    </row>
    <row r="174" spans="2:11" x14ac:dyDescent="0.25">
      <c r="B174" s="233" t="s">
        <v>372</v>
      </c>
      <c r="C174" s="233" t="s">
        <v>322</v>
      </c>
      <c r="D174" s="248">
        <f>'Calcs03 - RoW UCO'!C1308</f>
        <v>1178.6216761920002</v>
      </c>
      <c r="E174" s="248">
        <f>'Calcs03 - RoW UCO'!D1308</f>
        <v>1794.5792952959941</v>
      </c>
      <c r="F174" s="248">
        <f>'Calcs03 - RoW UCO'!E1308</f>
        <v>2422.2144648320004</v>
      </c>
      <c r="G174" s="248">
        <f>'Calcs03 - RoW UCO'!F1308</f>
        <v>3162.0999700639941</v>
      </c>
      <c r="H174" s="248">
        <f>'Calcs03 - RoW UCO'!G1308</f>
        <v>3903.1761682239835</v>
      </c>
      <c r="I174" s="248">
        <f>'Calcs03 - RoW UCO'!H1308</f>
        <v>4640.2439160639733</v>
      </c>
      <c r="J174" s="248">
        <f>'Calcs03 - RoW UCO'!I1308</f>
        <v>5368.4091712000009</v>
      </c>
      <c r="K174" s="242"/>
    </row>
    <row r="175" spans="2:11" x14ac:dyDescent="0.25">
      <c r="B175" s="233" t="s">
        <v>284</v>
      </c>
      <c r="C175" s="233" t="s">
        <v>469</v>
      </c>
      <c r="D175" s="248">
        <f>'Calcs03 - RoW UCO'!C1309</f>
        <v>7045.1325127040009</v>
      </c>
      <c r="E175" s="248">
        <f>'Calcs03 - RoW UCO'!D1309</f>
        <v>11246.072227103963</v>
      </c>
      <c r="F175" s="248">
        <f>'Calcs03 - RoW UCO'!E1309</f>
        <v>15752.868102400002</v>
      </c>
      <c r="G175" s="248">
        <f>'Calcs03 - RoW UCO'!F1309</f>
        <v>21272.094587743959</v>
      </c>
      <c r="H175" s="248">
        <f>'Calcs03 - RoW UCO'!G1309</f>
        <v>27130.296912575883</v>
      </c>
      <c r="I175" s="248">
        <f>'Calcs03 - RoW UCO'!H1309</f>
        <v>33200.573980287802</v>
      </c>
      <c r="J175" s="248">
        <f>'Calcs03 - RoW UCO'!I1309</f>
        <v>39300.965932800005</v>
      </c>
      <c r="K175" s="242"/>
    </row>
    <row r="176" spans="2:11" x14ac:dyDescent="0.25">
      <c r="B176" s="233" t="s">
        <v>383</v>
      </c>
      <c r="C176" s="233" t="s">
        <v>303</v>
      </c>
      <c r="D176" s="248">
        <f>'Calcs03 - RoW UCO'!C1310</f>
        <v>43.403980799999999</v>
      </c>
      <c r="E176" s="248">
        <f>'Calcs03 - RoW UCO'!D1310</f>
        <v>72.980582399999761</v>
      </c>
      <c r="F176" s="248">
        <f>'Calcs03 - RoW UCO'!E1310</f>
        <v>108.35154124800002</v>
      </c>
      <c r="G176" s="248">
        <f>'Calcs03 - RoW UCO'!F1310</f>
        <v>155.19750758399971</v>
      </c>
      <c r="H176" s="248">
        <f>'Calcs03 - RoW UCO'!G1310</f>
        <v>209.68877875199914</v>
      </c>
      <c r="I176" s="248">
        <f>'Calcs03 - RoW UCO'!H1310</f>
        <v>271.96782489599838</v>
      </c>
      <c r="J176" s="248">
        <f>'Calcs03 - RoW UCO'!I1310</f>
        <v>342.06720000000001</v>
      </c>
      <c r="K176" s="242"/>
    </row>
    <row r="177" spans="2:19" x14ac:dyDescent="0.25">
      <c r="B177" s="233" t="s">
        <v>373</v>
      </c>
      <c r="C177" s="233" t="s">
        <v>322</v>
      </c>
      <c r="D177" s="248">
        <f>'Calcs03 - RoW UCO'!C1311</f>
        <v>16355.899438512</v>
      </c>
      <c r="E177" s="248">
        <f>'Calcs03 - RoW UCO'!D1311</f>
        <v>27161.105610887909</v>
      </c>
      <c r="F177" s="248">
        <f>'Calcs03 - RoW UCO'!E1311</f>
        <v>38682.802386912008</v>
      </c>
      <c r="G177" s="248">
        <f>'Calcs03 - RoW UCO'!F1311</f>
        <v>51906.978857159913</v>
      </c>
      <c r="H177" s="248">
        <f>'Calcs03 - RoW UCO'!G1311</f>
        <v>65391.199389887726</v>
      </c>
      <c r="I177" s="248">
        <f>'Calcs03 - RoW UCO'!H1311</f>
        <v>78988.265821751542</v>
      </c>
      <c r="J177" s="248">
        <f>'Calcs03 - RoW UCO'!I1311</f>
        <v>92587.420996800007</v>
      </c>
      <c r="K177" s="242"/>
    </row>
    <row r="178" spans="2:19" x14ac:dyDescent="0.25">
      <c r="B178" s="233" t="s">
        <v>318</v>
      </c>
      <c r="C178" s="233" t="s">
        <v>470</v>
      </c>
      <c r="D178" s="248">
        <f>'Calcs03 - RoW UCO'!C1312</f>
        <v>14865.548395760003</v>
      </c>
      <c r="E178" s="248">
        <f>'Calcs03 - RoW UCO'!D1312</f>
        <v>23161.553303639928</v>
      </c>
      <c r="F178" s="248">
        <f>'Calcs03 - RoW UCO'!E1312</f>
        <v>31815.706465120002</v>
      </c>
      <c r="G178" s="248">
        <f>'Calcs03 - RoW UCO'!F1312</f>
        <v>41995.467928959923</v>
      </c>
      <c r="H178" s="248">
        <f>'Calcs03 - RoW UCO'!G1312</f>
        <v>52250.40936519979</v>
      </c>
      <c r="I178" s="248">
        <f>'Calcs03 - RoW UCO'!H1312</f>
        <v>62548.401908759646</v>
      </c>
      <c r="J178" s="248">
        <f>'Calcs03 - RoW UCO'!I1312</f>
        <v>72777.726639999993</v>
      </c>
      <c r="K178" s="242"/>
    </row>
    <row r="179" spans="2:19" x14ac:dyDescent="0.25">
      <c r="B179" s="233" t="s">
        <v>277</v>
      </c>
      <c r="C179" s="233" t="s">
        <v>273</v>
      </c>
      <c r="D179" s="248">
        <f>'Calcs03 - RoW UCO'!C1313</f>
        <v>6519.7179970560001</v>
      </c>
      <c r="E179" s="248">
        <f>'Calcs03 - RoW UCO'!D1313</f>
        <v>10866.306358511965</v>
      </c>
      <c r="F179" s="248">
        <f>'Calcs03 - RoW UCO'!E1313</f>
        <v>15916.51198368</v>
      </c>
      <c r="G179" s="248">
        <f>'Calcs03 - RoW UCO'!F1313</f>
        <v>22394.838611375963</v>
      </c>
      <c r="H179" s="248">
        <f>'Calcs03 - RoW UCO'!G1313</f>
        <v>29604.120597215875</v>
      </c>
      <c r="I179" s="248">
        <f>'Calcs03 - RoW UCO'!H1313</f>
        <v>37424.06246303978</v>
      </c>
      <c r="J179" s="248">
        <f>'Calcs03 - RoW UCO'!I1313</f>
        <v>45695.243404800007</v>
      </c>
      <c r="K179" s="242"/>
    </row>
    <row r="180" spans="2:19" x14ac:dyDescent="0.25">
      <c r="B180" s="233" t="s">
        <v>213</v>
      </c>
      <c r="C180" s="233" t="s">
        <v>204</v>
      </c>
      <c r="D180" s="248">
        <f>'Calcs03 - RoW UCO'!C1314</f>
        <v>4613.9317410559997</v>
      </c>
      <c r="E180" s="248">
        <f>'Calcs03 - RoW UCO'!D1314</f>
        <v>7979.8294799519754</v>
      </c>
      <c r="F180" s="248">
        <f>'Calcs03 - RoW UCO'!E1314</f>
        <v>12210.234379904003</v>
      </c>
      <c r="G180" s="248">
        <f>'Calcs03 - RoW UCO'!F1314</f>
        <v>17998.832980127965</v>
      </c>
      <c r="H180" s="248">
        <f>'Calcs03 - RoW UCO'!G1314</f>
        <v>24963.4866205119</v>
      </c>
      <c r="I180" s="248">
        <f>'Calcs03 - RoW UCO'!H1314</f>
        <v>33176.762730847804</v>
      </c>
      <c r="J180" s="248">
        <f>'Calcs03 - RoW UCO'!I1314</f>
        <v>42688.732627200014</v>
      </c>
      <c r="K180" s="242"/>
    </row>
    <row r="181" spans="2:19" x14ac:dyDescent="0.25">
      <c r="B181" s="233" t="s">
        <v>214</v>
      </c>
      <c r="C181" s="233" t="s">
        <v>204</v>
      </c>
      <c r="D181" s="248">
        <f>'Calcs03 - RoW UCO'!C1315</f>
        <v>4331.8892517119993</v>
      </c>
      <c r="E181" s="248">
        <f>'Calcs03 - RoW UCO'!D1315</f>
        <v>7043.2462742399766</v>
      </c>
      <c r="F181" s="248">
        <f>'Calcs03 - RoW UCO'!E1315</f>
        <v>10257.176616191999</v>
      </c>
      <c r="G181" s="248">
        <f>'Calcs03 - RoW UCO'!F1315</f>
        <v>14485.611482495973</v>
      </c>
      <c r="H181" s="248">
        <f>'Calcs03 - RoW UCO'!G1315</f>
        <v>19300.007612159916</v>
      </c>
      <c r="I181" s="248">
        <f>'Calcs03 - RoW UCO'!H1315</f>
        <v>24624.200931263851</v>
      </c>
      <c r="J181" s="248">
        <f>'Calcs03 - RoW UCO'!I1315</f>
        <v>30346.805491199997</v>
      </c>
      <c r="K181" s="242"/>
    </row>
    <row r="182" spans="2:19" x14ac:dyDescent="0.25">
      <c r="D182" s="260"/>
      <c r="E182" s="260"/>
      <c r="F182" s="260"/>
      <c r="G182" s="260"/>
      <c r="H182" s="260"/>
      <c r="I182" s="260"/>
      <c r="J182" s="260"/>
      <c r="K182" s="242"/>
    </row>
    <row r="183" spans="2:19" x14ac:dyDescent="0.25">
      <c r="D183" s="260"/>
      <c r="E183" s="260"/>
      <c r="F183" s="260"/>
      <c r="G183" s="260"/>
      <c r="H183" s="260"/>
      <c r="I183" s="260"/>
      <c r="J183" s="260"/>
      <c r="K183" s="242"/>
    </row>
    <row r="184" spans="2:19" x14ac:dyDescent="0.25">
      <c r="D184" s="309" t="s">
        <v>615</v>
      </c>
      <c r="E184" s="309"/>
      <c r="F184" s="309"/>
      <c r="G184" s="309"/>
      <c r="H184" s="309"/>
      <c r="I184" s="309"/>
      <c r="J184" s="309"/>
      <c r="K184" s="242"/>
    </row>
    <row r="185" spans="2:19" x14ac:dyDescent="0.25">
      <c r="C185" s="282" t="s">
        <v>188</v>
      </c>
      <c r="D185" s="282">
        <v>2020</v>
      </c>
      <c r="E185" s="282">
        <v>2025</v>
      </c>
      <c r="F185" s="282">
        <v>2030</v>
      </c>
      <c r="G185" s="282">
        <v>2035</v>
      </c>
      <c r="H185" s="282">
        <v>2040</v>
      </c>
      <c r="I185" s="282">
        <v>2045</v>
      </c>
      <c r="J185" s="282">
        <v>2050</v>
      </c>
    </row>
    <row r="186" spans="2:19" x14ac:dyDescent="0.25">
      <c r="C186" s="233" t="s">
        <v>464</v>
      </c>
      <c r="D186" s="251">
        <f t="shared" ref="D186:G189" si="0">SUMIF($C$8:$C$181,$C186,D$8:D$181)</f>
        <v>234360.46616070403</v>
      </c>
      <c r="E186" s="251">
        <f t="shared" si="0"/>
        <v>361520.71862899087</v>
      </c>
      <c r="F186" s="251">
        <f t="shared" si="0"/>
        <v>495115.27349606407</v>
      </c>
      <c r="G186" s="251">
        <f t="shared" si="0"/>
        <v>656995.64727305481</v>
      </c>
      <c r="H186" s="251">
        <f t="shared" ref="H186:J198" si="1">SUMIF($C$8:$C$181,$C186,H$8:H$181)</f>
        <v>823772.66578879673</v>
      </c>
      <c r="I186" s="251">
        <f t="shared" si="1"/>
        <v>994144.66451330634</v>
      </c>
      <c r="J186" s="251">
        <f t="shared" si="1"/>
        <v>1168003.7482048003</v>
      </c>
      <c r="L186" s="243"/>
      <c r="M186" s="243"/>
      <c r="N186" s="243"/>
      <c r="O186" s="243"/>
      <c r="P186" s="243"/>
      <c r="Q186" s="243"/>
      <c r="R186" s="243"/>
      <c r="S186" s="243"/>
    </row>
    <row r="187" spans="2:19" x14ac:dyDescent="0.25">
      <c r="C187" s="233" t="s">
        <v>459</v>
      </c>
      <c r="D187" s="251">
        <f t="shared" si="0"/>
        <v>70044.841217552006</v>
      </c>
      <c r="E187" s="251">
        <f t="shared" si="0"/>
        <v>109996.50700425565</v>
      </c>
      <c r="F187" s="251">
        <f t="shared" si="0"/>
        <v>152581.813490976</v>
      </c>
      <c r="G187" s="251">
        <f t="shared" si="0"/>
        <v>204182.54755203161</v>
      </c>
      <c r="H187" s="251">
        <f t="shared" si="1"/>
        <v>257557.07712772689</v>
      </c>
      <c r="I187" s="251">
        <f t="shared" si="1"/>
        <v>312050.09106001415</v>
      </c>
      <c r="J187" s="251">
        <f t="shared" si="1"/>
        <v>367128.02244960004</v>
      </c>
      <c r="L187" s="253"/>
      <c r="M187" s="253"/>
      <c r="N187" s="253"/>
      <c r="O187" s="253"/>
      <c r="P187" s="253"/>
      <c r="Q187" s="253"/>
      <c r="R187" s="253"/>
    </row>
    <row r="188" spans="2:19" x14ac:dyDescent="0.25">
      <c r="C188" s="233" t="s">
        <v>362</v>
      </c>
      <c r="D188" s="251">
        <f t="shared" si="0"/>
        <v>135871.37518334403</v>
      </c>
      <c r="E188" s="251">
        <f t="shared" si="0"/>
        <v>210002.5030921913</v>
      </c>
      <c r="F188" s="251">
        <f t="shared" si="0"/>
        <v>286179.70836211205</v>
      </c>
      <c r="G188" s="251">
        <f t="shared" si="0"/>
        <v>375676.23186928732</v>
      </c>
      <c r="H188" s="251">
        <f t="shared" si="1"/>
        <v>464718.332858974</v>
      </c>
      <c r="I188" s="251">
        <f t="shared" si="1"/>
        <v>551971.12455222884</v>
      </c>
      <c r="J188" s="251">
        <f t="shared" si="1"/>
        <v>636382.32767999999</v>
      </c>
    </row>
    <row r="189" spans="2:19" x14ac:dyDescent="0.25">
      <c r="C189" s="233" t="s">
        <v>322</v>
      </c>
      <c r="D189" s="251">
        <f>SUMIF($C$8:$C$181,$C189,D$8:D$181)</f>
        <v>125904.94368830402</v>
      </c>
      <c r="E189" s="251">
        <f t="shared" si="0"/>
        <v>198608.58556917531</v>
      </c>
      <c r="F189" s="251">
        <f t="shared" si="0"/>
        <v>276553.82455724792</v>
      </c>
      <c r="G189" s="251">
        <f t="shared" si="0"/>
        <v>370401.94896952726</v>
      </c>
      <c r="H189" s="251">
        <f t="shared" si="1"/>
        <v>467529.77560316608</v>
      </c>
      <c r="I189" s="251">
        <f t="shared" si="1"/>
        <v>566710.18755192473</v>
      </c>
      <c r="J189" s="251">
        <f t="shared" si="1"/>
        <v>666772.52726399992</v>
      </c>
    </row>
    <row r="190" spans="2:19" x14ac:dyDescent="0.25">
      <c r="C190" s="233" t="s">
        <v>204</v>
      </c>
      <c r="D190" s="251">
        <f t="shared" ref="D190:G198" si="2">SUMIF($C$8:$C$181,$C190,D$8:D$181)</f>
        <v>361475.5852483841</v>
      </c>
      <c r="E190" s="251">
        <f t="shared" si="2"/>
        <v>604726.41804062203</v>
      </c>
      <c r="F190" s="251">
        <f t="shared" si="2"/>
        <v>893863.03909254412</v>
      </c>
      <c r="G190" s="251">
        <f t="shared" si="2"/>
        <v>1275094.1352796615</v>
      </c>
      <c r="H190" s="251">
        <f t="shared" si="1"/>
        <v>1716655.4447650332</v>
      </c>
      <c r="I190" s="251">
        <f t="shared" si="1"/>
        <v>2220122.7051582504</v>
      </c>
      <c r="J190" s="251">
        <f t="shared" si="1"/>
        <v>2784704.8058896004</v>
      </c>
    </row>
    <row r="191" spans="2:19" x14ac:dyDescent="0.25">
      <c r="C191" s="233" t="s">
        <v>417</v>
      </c>
      <c r="D191" s="251">
        <f t="shared" si="2"/>
        <v>671858.19733016135</v>
      </c>
      <c r="E191" s="251">
        <f t="shared" si="2"/>
        <v>734218.86891214876</v>
      </c>
      <c r="F191" s="251">
        <f t="shared" si="2"/>
        <v>797341.75488876062</v>
      </c>
      <c r="G191" s="251">
        <f t="shared" si="2"/>
        <v>867225.44379451615</v>
      </c>
      <c r="H191" s="251">
        <f t="shared" si="1"/>
        <v>937330.06827407912</v>
      </c>
      <c r="I191" s="251">
        <f t="shared" si="1"/>
        <v>978470.97635018243</v>
      </c>
      <c r="J191" s="251">
        <f t="shared" si="1"/>
        <v>1018946.3148272</v>
      </c>
    </row>
    <row r="192" spans="2:19" x14ac:dyDescent="0.25">
      <c r="C192" s="233" t="s">
        <v>469</v>
      </c>
      <c r="D192" s="251">
        <f t="shared" si="2"/>
        <v>85166.883665488</v>
      </c>
      <c r="E192" s="251">
        <f t="shared" si="2"/>
        <v>129339.61402288754</v>
      </c>
      <c r="F192" s="251">
        <f t="shared" si="2"/>
        <v>173337.474700224</v>
      </c>
      <c r="G192" s="251">
        <f t="shared" si="2"/>
        <v>224807.59155691156</v>
      </c>
      <c r="H192" s="251">
        <f t="shared" si="1"/>
        <v>276772.01632732683</v>
      </c>
      <c r="I192" s="251">
        <f t="shared" si="1"/>
        <v>329445.70244824607</v>
      </c>
      <c r="J192" s="251">
        <f t="shared" si="1"/>
        <v>382373.52131680003</v>
      </c>
    </row>
    <row r="193" spans="2:10" x14ac:dyDescent="0.25">
      <c r="C193" s="233" t="s">
        <v>273</v>
      </c>
      <c r="D193" s="251">
        <f t="shared" si="2"/>
        <v>129152.91029726398</v>
      </c>
      <c r="E193" s="251">
        <f t="shared" si="2"/>
        <v>210458.96563643933</v>
      </c>
      <c r="F193" s="251">
        <f t="shared" si="2"/>
        <v>299629.91364300804</v>
      </c>
      <c r="G193" s="251">
        <f t="shared" si="2"/>
        <v>408284.90939784719</v>
      </c>
      <c r="H193" s="251">
        <f t="shared" si="1"/>
        <v>524523.77592937369</v>
      </c>
      <c r="I193" s="251">
        <f t="shared" si="1"/>
        <v>647587.91467047611</v>
      </c>
      <c r="J193" s="251">
        <f t="shared" si="1"/>
        <v>775851.17939999991</v>
      </c>
    </row>
    <row r="194" spans="2:10" x14ac:dyDescent="0.25">
      <c r="C194" s="233" t="s">
        <v>289</v>
      </c>
      <c r="D194" s="251">
        <f t="shared" si="2"/>
        <v>226227.28728650979</v>
      </c>
      <c r="E194" s="251">
        <f t="shared" si="2"/>
        <v>236884.07257494685</v>
      </c>
      <c r="F194" s="251">
        <f t="shared" si="2"/>
        <v>246495.53898800479</v>
      </c>
      <c r="G194" s="251">
        <f t="shared" si="2"/>
        <v>254705.51148195122</v>
      </c>
      <c r="H194" s="251">
        <f t="shared" si="1"/>
        <v>261093.57765107966</v>
      </c>
      <c r="I194" s="251">
        <f t="shared" si="1"/>
        <v>265671.82684648898</v>
      </c>
      <c r="J194" s="251">
        <f t="shared" si="1"/>
        <v>268713.89108617528</v>
      </c>
    </row>
    <row r="195" spans="2:10" x14ac:dyDescent="0.25">
      <c r="C195" s="233" t="s">
        <v>297</v>
      </c>
      <c r="D195" s="251">
        <f t="shared" si="2"/>
        <v>3086000</v>
      </c>
      <c r="E195" s="251">
        <f t="shared" si="2"/>
        <v>3125927.6000367301</v>
      </c>
      <c r="F195" s="251">
        <f t="shared" si="2"/>
        <v>3140146.7009901884</v>
      </c>
      <c r="G195" s="251">
        <f t="shared" si="2"/>
        <v>3133375.4662172864</v>
      </c>
      <c r="H195" s="251">
        <f t="shared" si="1"/>
        <v>3107538.680846212</v>
      </c>
      <c r="I195" s="251">
        <f t="shared" si="1"/>
        <v>3065057.9189797835</v>
      </c>
      <c r="J195" s="251">
        <f t="shared" si="1"/>
        <v>3007157.032894331</v>
      </c>
    </row>
    <row r="196" spans="2:10" x14ac:dyDescent="0.25">
      <c r="C196" s="233" t="s">
        <v>304</v>
      </c>
      <c r="D196" s="251">
        <f t="shared" si="2"/>
        <v>69788.201114045936</v>
      </c>
      <c r="E196" s="251">
        <f t="shared" si="2"/>
        <v>68408.467727164985</v>
      </c>
      <c r="F196" s="251">
        <f t="shared" si="2"/>
        <v>66632.855090464509</v>
      </c>
      <c r="G196" s="251">
        <f t="shared" si="2"/>
        <v>64650.87757675867</v>
      </c>
      <c r="H196" s="251">
        <f t="shared" si="1"/>
        <v>62548.75427969786</v>
      </c>
      <c r="I196" s="251">
        <f t="shared" si="1"/>
        <v>60436.990141415321</v>
      </c>
      <c r="J196" s="251">
        <f t="shared" si="1"/>
        <v>58381.398029024036</v>
      </c>
    </row>
    <row r="197" spans="2:10" x14ac:dyDescent="0.25">
      <c r="C197" s="233" t="s">
        <v>470</v>
      </c>
      <c r="D197" s="251">
        <f t="shared" si="2"/>
        <v>313133.31284617982</v>
      </c>
      <c r="E197" s="251">
        <f t="shared" si="2"/>
        <v>370145.58718042541</v>
      </c>
      <c r="F197" s="251">
        <f t="shared" si="2"/>
        <v>428017.02158935968</v>
      </c>
      <c r="G197" s="251">
        <f t="shared" si="2"/>
        <v>493455.38415404863</v>
      </c>
      <c r="H197" s="251">
        <f t="shared" si="1"/>
        <v>558084.17300457077</v>
      </c>
      <c r="I197" s="251">
        <f t="shared" si="1"/>
        <v>621103.38468864933</v>
      </c>
      <c r="J197" s="251">
        <f t="shared" si="1"/>
        <v>681768.25798585196</v>
      </c>
    </row>
    <row r="198" spans="2:10" x14ac:dyDescent="0.25">
      <c r="C198" s="233" t="s">
        <v>303</v>
      </c>
      <c r="D198" s="251">
        <f t="shared" si="2"/>
        <v>226435.74291363574</v>
      </c>
      <c r="E198" s="251">
        <f t="shared" si="2"/>
        <v>310260.22826756176</v>
      </c>
      <c r="F198" s="251">
        <f t="shared" si="2"/>
        <v>401555.05041943298</v>
      </c>
      <c r="G198" s="251">
        <f t="shared" si="2"/>
        <v>513295.31234704406</v>
      </c>
      <c r="H198" s="251">
        <f t="shared" si="1"/>
        <v>631159.20456477441</v>
      </c>
      <c r="I198" s="251">
        <f t="shared" si="1"/>
        <v>753994.98450151877</v>
      </c>
      <c r="J198" s="251">
        <f t="shared" si="1"/>
        <v>880141.45179274969</v>
      </c>
    </row>
    <row r="200" spans="2:10" ht="20.399999999999999" x14ac:dyDescent="0.35">
      <c r="B200" s="17" t="s">
        <v>549</v>
      </c>
    </row>
    <row r="201" spans="2:10" x14ac:dyDescent="0.25">
      <c r="D201" s="309" t="s">
        <v>615</v>
      </c>
      <c r="E201" s="309"/>
      <c r="F201" s="309"/>
      <c r="G201" s="309"/>
      <c r="H201" s="309"/>
      <c r="I201" s="309"/>
      <c r="J201" s="309"/>
    </row>
    <row r="202" spans="2:10" x14ac:dyDescent="0.25">
      <c r="B202" s="282" t="s">
        <v>488</v>
      </c>
      <c r="C202" s="282" t="s">
        <v>188</v>
      </c>
      <c r="D202" s="282">
        <v>2020</v>
      </c>
      <c r="E202" s="282">
        <v>2025</v>
      </c>
      <c r="F202" s="282">
        <v>2030</v>
      </c>
      <c r="G202" s="282">
        <v>2035</v>
      </c>
      <c r="H202" s="282">
        <v>2040</v>
      </c>
      <c r="I202" s="282">
        <v>2045</v>
      </c>
      <c r="J202" s="282">
        <v>2050</v>
      </c>
    </row>
    <row r="203" spans="2:10" x14ac:dyDescent="0.25">
      <c r="B203" s="233" t="s">
        <v>438</v>
      </c>
      <c r="C203" s="233" t="s">
        <v>417</v>
      </c>
      <c r="D203" s="248">
        <f>'Calcs01 - EU UCO'!D505</f>
        <v>66166.666666666672</v>
      </c>
      <c r="E203" s="248">
        <f>'Calcs01 - EU UCO'!E505</f>
        <v>72945.630341880227</v>
      </c>
      <c r="F203" s="248">
        <f>'Calcs01 - EU UCO'!F505</f>
        <v>79668.247863247801</v>
      </c>
      <c r="G203" s="248">
        <f>'Calcs01 - EU UCO'!G505</f>
        <v>86334.519230769234</v>
      </c>
      <c r="H203" s="248">
        <f>'Calcs01 - EU UCO'!H505</f>
        <v>89000</v>
      </c>
      <c r="I203" s="248">
        <f>'Calcs01 - EU UCO'!I505</f>
        <v>89000</v>
      </c>
      <c r="J203" s="248">
        <f>'Calcs01 - EU UCO'!J505</f>
        <v>89000</v>
      </c>
    </row>
    <row r="204" spans="2:10" x14ac:dyDescent="0.25">
      <c r="B204" s="233" t="s">
        <v>451</v>
      </c>
      <c r="C204" s="233" t="s">
        <v>417</v>
      </c>
      <c r="D204" s="248">
        <f>'Calcs01 - EU UCO'!D506</f>
        <v>141209</v>
      </c>
      <c r="E204" s="248">
        <f>'Calcs01 - EU UCO'!E506</f>
        <v>149406.75000000012</v>
      </c>
      <c r="F204" s="248">
        <f>'Calcs01 - EU UCO'!F506</f>
        <v>161104.50000000006</v>
      </c>
      <c r="G204" s="248">
        <f>'Calcs01 - EU UCO'!G506</f>
        <v>171052.25000000023</v>
      </c>
      <c r="H204" s="248">
        <f>'Calcs01 - EU UCO'!H506</f>
        <v>174000</v>
      </c>
      <c r="I204" s="248">
        <f>'Calcs01 - EU UCO'!I506</f>
        <v>174000</v>
      </c>
      <c r="J204" s="248">
        <f>'Calcs01 - EU UCO'!J506</f>
        <v>174000</v>
      </c>
    </row>
    <row r="205" spans="2:10" x14ac:dyDescent="0.25">
      <c r="B205" s="233" t="s">
        <v>450</v>
      </c>
      <c r="C205" s="233" t="s">
        <v>417</v>
      </c>
      <c r="D205" s="248">
        <f>'Calcs01 - EU UCO'!D507</f>
        <v>44166.666666666672</v>
      </c>
      <c r="E205" s="248">
        <f>'Calcs01 - EU UCO'!E507</f>
        <v>48950.000000000036</v>
      </c>
      <c r="F205" s="248">
        <f>'Calcs01 - EU UCO'!F507</f>
        <v>55155.555555555577</v>
      </c>
      <c r="G205" s="248">
        <f>'Calcs01 - EU UCO'!G507</f>
        <v>60575.000000000109</v>
      </c>
      <c r="H205" s="248">
        <f>'Calcs01 - EU UCO'!H507</f>
        <v>63000</v>
      </c>
      <c r="I205" s="248">
        <f>'Calcs01 - EU UCO'!I507</f>
        <v>63000</v>
      </c>
      <c r="J205" s="248">
        <f>'Calcs01 - EU UCO'!J507</f>
        <v>63000</v>
      </c>
    </row>
    <row r="206" spans="2:10" x14ac:dyDescent="0.25">
      <c r="B206" s="233" t="s">
        <v>446</v>
      </c>
      <c r="C206" s="233" t="s">
        <v>417</v>
      </c>
      <c r="D206" s="248">
        <f>'Calcs01 - EU UCO'!D508</f>
        <v>70000</v>
      </c>
      <c r="E206" s="248">
        <f>'Calcs01 - EU UCO'!E508</f>
        <v>83715.786637931233</v>
      </c>
      <c r="F206" s="248">
        <f>'Calcs01 - EU UCO'!F508</f>
        <v>99754.382183908194</v>
      </c>
      <c r="G206" s="248">
        <f>'Calcs01 - EU UCO'!G508</f>
        <v>114865.78663793099</v>
      </c>
      <c r="H206" s="248">
        <f>'Calcs01 - EU UCO'!H508</f>
        <v>125800</v>
      </c>
      <c r="I206" s="248">
        <f>'Calcs01 - EU UCO'!I508</f>
        <v>125800</v>
      </c>
      <c r="J206" s="248">
        <f>'Calcs01 - EU UCO'!J508</f>
        <v>125800</v>
      </c>
    </row>
    <row r="207" spans="2:10" x14ac:dyDescent="0.25">
      <c r="B207" s="233" t="s">
        <v>411</v>
      </c>
      <c r="C207" s="233" t="s">
        <v>417</v>
      </c>
      <c r="D207" s="248">
        <f>'Calcs01 - EU UCO'!D509</f>
        <v>19285.714285714286</v>
      </c>
      <c r="E207" s="248">
        <f>'Calcs01 - EU UCO'!E509</f>
        <v>23079.910714285779</v>
      </c>
      <c r="F207" s="248">
        <f>'Calcs01 - EU UCO'!F509</f>
        <v>28216.071428571442</v>
      </c>
      <c r="G207" s="248">
        <f>'Calcs01 - EU UCO'!G509</f>
        <v>32765.624999999945</v>
      </c>
      <c r="H207" s="248">
        <f>'Calcs01 - EU UCO'!H509</f>
        <v>34800</v>
      </c>
      <c r="I207" s="248">
        <f>'Calcs01 - EU UCO'!I509</f>
        <v>34800</v>
      </c>
      <c r="J207" s="248">
        <f>'Calcs01 - EU UCO'!J509</f>
        <v>34800</v>
      </c>
    </row>
    <row r="208" spans="2:10" x14ac:dyDescent="0.25">
      <c r="B208" s="233" t="s">
        <v>409</v>
      </c>
      <c r="C208" s="233" t="s">
        <v>417</v>
      </c>
      <c r="D208" s="248">
        <f>'Calcs01 - EU UCO'!D510</f>
        <v>32307.692307692305</v>
      </c>
      <c r="E208" s="248">
        <f>'Calcs01 - EU UCO'!E510</f>
        <v>36493.269230769118</v>
      </c>
      <c r="F208" s="248">
        <f>'Calcs01 - EU UCO'!F510</f>
        <v>42294.230769230715</v>
      </c>
      <c r="G208" s="248">
        <f>'Calcs01 - EU UCO'!G510</f>
        <v>47287.499999999949</v>
      </c>
      <c r="H208" s="248">
        <f>'Calcs01 - EU UCO'!H510</f>
        <v>49050</v>
      </c>
      <c r="I208" s="248">
        <f>'Calcs01 - EU UCO'!I510</f>
        <v>49050</v>
      </c>
      <c r="J208" s="248">
        <f>'Calcs01 - EU UCO'!J510</f>
        <v>49050</v>
      </c>
    </row>
    <row r="209" spans="2:10" x14ac:dyDescent="0.25">
      <c r="B209" s="233" t="s">
        <v>408</v>
      </c>
      <c r="C209" s="233" t="s">
        <v>417</v>
      </c>
      <c r="D209" s="248">
        <f>'Calcs01 - EU UCO'!D511</f>
        <v>4246.1538461538457</v>
      </c>
      <c r="E209" s="248">
        <f>'Calcs01 - EU UCO'!E511</f>
        <v>6885.6703415120137</v>
      </c>
      <c r="F209" s="248">
        <f>'Calcs01 - EU UCO'!F511</f>
        <v>9757.6245579134411</v>
      </c>
      <c r="G209" s="248">
        <f>'Calcs01 - EU UCO'!G511</f>
        <v>12573.554956896629</v>
      </c>
      <c r="H209" s="248">
        <f>'Calcs01 - EU UCO'!H511</f>
        <v>15045</v>
      </c>
      <c r="I209" s="248">
        <f>'Calcs01 - EU UCO'!I511</f>
        <v>15045</v>
      </c>
      <c r="J209" s="248">
        <f>'Calcs01 - EU UCO'!J511</f>
        <v>15045</v>
      </c>
    </row>
    <row r="210" spans="2:10" x14ac:dyDescent="0.25">
      <c r="B210" s="233" t="s">
        <v>406</v>
      </c>
      <c r="C210" s="233" t="s">
        <v>417</v>
      </c>
      <c r="D210" s="248">
        <f>'Calcs01 - EU UCO'!D512</f>
        <v>6153.8461538461534</v>
      </c>
      <c r="E210" s="248">
        <f>'Calcs01 - EU UCO'!E512</f>
        <v>8876.3846153846825</v>
      </c>
      <c r="F210" s="248">
        <f>'Calcs01 - EU UCO'!F512</f>
        <v>11906.615384615361</v>
      </c>
      <c r="G210" s="248">
        <f>'Calcs01 - EU UCO'!G512</f>
        <v>14783.000000000073</v>
      </c>
      <c r="H210" s="248">
        <f>'Calcs01 - EU UCO'!H512</f>
        <v>17044</v>
      </c>
      <c r="I210" s="248">
        <f>'Calcs01 - EU UCO'!I512</f>
        <v>17044</v>
      </c>
      <c r="J210" s="248">
        <f>'Calcs01 - EU UCO'!J512</f>
        <v>17044</v>
      </c>
    </row>
    <row r="211" spans="2:10" x14ac:dyDescent="0.25">
      <c r="B211" s="233" t="s">
        <v>442</v>
      </c>
      <c r="C211" s="233" t="s">
        <v>417</v>
      </c>
      <c r="D211" s="248">
        <f>'Calcs01 - EU UCO'!D513</f>
        <v>22666.666666666668</v>
      </c>
      <c r="E211" s="248">
        <f>'Calcs01 - EU UCO'!E513</f>
        <v>25717.316406250102</v>
      </c>
      <c r="F211" s="248">
        <f>'Calcs01 - EU UCO'!F513</f>
        <v>29554.144097222335</v>
      </c>
      <c r="G211" s="248">
        <f>'Calcs01 - EU UCO'!G513</f>
        <v>33093.816406250102</v>
      </c>
      <c r="H211" s="248">
        <f>'Calcs01 - EU UCO'!H513</f>
        <v>35253</v>
      </c>
      <c r="I211" s="248">
        <f>'Calcs01 - EU UCO'!I513</f>
        <v>35253</v>
      </c>
      <c r="J211" s="248">
        <f>'Calcs01 - EU UCO'!J513</f>
        <v>35253</v>
      </c>
    </row>
    <row r="212" spans="2:10" x14ac:dyDescent="0.25">
      <c r="B212" s="233" t="s">
        <v>407</v>
      </c>
      <c r="C212" s="233" t="s">
        <v>417</v>
      </c>
      <c r="D212" s="248">
        <f>'Calcs01 - EU UCO'!D514</f>
        <v>10500</v>
      </c>
      <c r="E212" s="248">
        <f>'Calcs01 - EU UCO'!E514</f>
        <v>12545.565257352982</v>
      </c>
      <c r="F212" s="248">
        <f>'Calcs01 - EU UCO'!F514</f>
        <v>15130.753676470613</v>
      </c>
      <c r="G212" s="248">
        <f>'Calcs01 - EU UCO'!G514</f>
        <v>17505.565257352951</v>
      </c>
      <c r="H212" s="248">
        <f>'Calcs01 - EU UCO'!H514</f>
        <v>18920</v>
      </c>
      <c r="I212" s="248">
        <f>'Calcs01 - EU UCO'!I514</f>
        <v>18920</v>
      </c>
      <c r="J212" s="248">
        <f>'Calcs01 - EU UCO'!J514</f>
        <v>18920</v>
      </c>
    </row>
    <row r="213" spans="2:10" x14ac:dyDescent="0.25">
      <c r="B213" s="233" t="s">
        <v>434</v>
      </c>
      <c r="C213" s="233" t="s">
        <v>417</v>
      </c>
      <c r="D213" s="248">
        <f>'Calcs01 - EU UCO'!D515</f>
        <v>3076.9230769230767</v>
      </c>
      <c r="E213" s="248">
        <f>'Calcs01 - EU UCO'!E515</f>
        <v>4308.6586538460824</v>
      </c>
      <c r="F213" s="248">
        <f>'Calcs01 - EU UCO'!F515</f>
        <v>5735.0961538461124</v>
      </c>
      <c r="G213" s="248">
        <f>'Calcs01 - EU UCO'!G515</f>
        <v>7125.4663461538357</v>
      </c>
      <c r="H213" s="248">
        <f>'Calcs01 - EU UCO'!H515</f>
        <v>8249</v>
      </c>
      <c r="I213" s="248">
        <f>'Calcs01 - EU UCO'!I515</f>
        <v>8249</v>
      </c>
      <c r="J213" s="248">
        <f>'Calcs01 - EU UCO'!J515</f>
        <v>8249</v>
      </c>
    </row>
    <row r="214" spans="2:10" x14ac:dyDescent="0.25">
      <c r="B214" s="233" t="s">
        <v>449</v>
      </c>
      <c r="C214" s="233" t="s">
        <v>417</v>
      </c>
      <c r="D214" s="248">
        <f>'Calcs01 - EU UCO'!D516</f>
        <v>36995.65217391304</v>
      </c>
      <c r="E214" s="248">
        <f>'Calcs01 - EU UCO'!E516</f>
        <v>38279.239130434813</v>
      </c>
      <c r="F214" s="248">
        <f>'Calcs01 - EU UCO'!F516</f>
        <v>40280.217391304439</v>
      </c>
      <c r="G214" s="248">
        <f>'Calcs01 - EU UCO'!G516</f>
        <v>41922.5</v>
      </c>
      <c r="H214" s="248">
        <f>'Calcs01 - EU UCO'!H516</f>
        <v>42130</v>
      </c>
      <c r="I214" s="248">
        <f>'Calcs01 - EU UCO'!I516</f>
        <v>42130</v>
      </c>
      <c r="J214" s="248">
        <f>'Calcs01 - EU UCO'!J516</f>
        <v>42130</v>
      </c>
    </row>
    <row r="215" spans="2:10" x14ac:dyDescent="0.25">
      <c r="B215" s="233" t="s">
        <v>413</v>
      </c>
      <c r="C215" s="233" t="s">
        <v>417</v>
      </c>
      <c r="D215" s="248">
        <f>'Calcs01 - EU UCO'!D517</f>
        <v>4206.1538461538457</v>
      </c>
      <c r="E215" s="248">
        <f>'Calcs01 - EU UCO'!E517</f>
        <v>5156.8653846153466</v>
      </c>
      <c r="F215" s="248">
        <f>'Calcs01 - EU UCO'!F517</f>
        <v>6299.8846153846243</v>
      </c>
      <c r="G215" s="248">
        <f>'Calcs01 - EU UCO'!G517</f>
        <v>7346.7499999999927</v>
      </c>
      <c r="H215" s="248">
        <f>'Calcs01 - EU UCO'!H517</f>
        <v>8009</v>
      </c>
      <c r="I215" s="248">
        <f>'Calcs01 - EU UCO'!I517</f>
        <v>8009</v>
      </c>
      <c r="J215" s="248">
        <f>'Calcs01 - EU UCO'!J517</f>
        <v>8009</v>
      </c>
    </row>
    <row r="216" spans="2:10" x14ac:dyDescent="0.25">
      <c r="B216" s="233" t="s">
        <v>455</v>
      </c>
      <c r="C216" s="233" t="s">
        <v>417</v>
      </c>
      <c r="D216" s="248">
        <f>'Calcs01 - EU UCO'!D518</f>
        <v>63600.000000000007</v>
      </c>
      <c r="E216" s="248">
        <f>'Calcs01 - EU UCO'!E518</f>
        <v>65939.13461538461</v>
      </c>
      <c r="F216" s="248">
        <f>'Calcs01 - EU UCO'!F518</f>
        <v>69778.846153846156</v>
      </c>
      <c r="G216" s="248">
        <f>'Calcs01 - EU UCO'!G518</f>
        <v>72869.13461538461</v>
      </c>
      <c r="H216" s="248">
        <f>'Calcs01 - EU UCO'!H518</f>
        <v>72960</v>
      </c>
      <c r="I216" s="248">
        <f>'Calcs01 - EU UCO'!I518</f>
        <v>72960</v>
      </c>
      <c r="J216" s="248">
        <f>'Calcs01 - EU UCO'!J518</f>
        <v>72960</v>
      </c>
    </row>
    <row r="217" spans="2:10" x14ac:dyDescent="0.25">
      <c r="B217" s="233" t="s">
        <v>448</v>
      </c>
      <c r="C217" s="233" t="s">
        <v>417</v>
      </c>
      <c r="D217" s="248">
        <f>'Calcs01 - EU UCO'!D519</f>
        <v>17352</v>
      </c>
      <c r="E217" s="248">
        <f>'Calcs01 - EU UCO'!E519</f>
        <v>18163.1171875</v>
      </c>
      <c r="F217" s="248">
        <f>'Calcs01 - EU UCO'!F519</f>
        <v>19472.65625</v>
      </c>
      <c r="G217" s="248">
        <f>'Calcs01 - EU UCO'!G519</f>
        <v>20530.6171875</v>
      </c>
      <c r="H217" s="248">
        <f>'Calcs01 - EU UCO'!H519</f>
        <v>20587</v>
      </c>
      <c r="I217" s="248">
        <f>'Calcs01 - EU UCO'!I519</f>
        <v>20587</v>
      </c>
      <c r="J217" s="248">
        <f>'Calcs01 - EU UCO'!J519</f>
        <v>20587</v>
      </c>
    </row>
    <row r="218" spans="2:10" x14ac:dyDescent="0.25">
      <c r="B218" s="233" t="s">
        <v>436</v>
      </c>
      <c r="C218" s="233" t="s">
        <v>417</v>
      </c>
      <c r="D218" s="248">
        <f>'Calcs01 - EU UCO'!D520</f>
        <v>21680.666666666668</v>
      </c>
      <c r="E218" s="248">
        <f>'Calcs01 - EU UCO'!E520</f>
        <v>23462.968750000022</v>
      </c>
      <c r="F218" s="248">
        <f>'Calcs01 - EU UCO'!F520</f>
        <v>25874.180555555624</v>
      </c>
      <c r="G218" s="248">
        <f>'Calcs01 - EU UCO'!G520</f>
        <v>27830.968750000018</v>
      </c>
      <c r="H218" s="248">
        <f>'Calcs01 - EU UCO'!H520</f>
        <v>28250</v>
      </c>
      <c r="I218" s="248">
        <f>'Calcs01 - EU UCO'!I520</f>
        <v>28250</v>
      </c>
      <c r="J218" s="248">
        <f>'Calcs01 - EU UCO'!J520</f>
        <v>28250</v>
      </c>
    </row>
    <row r="219" spans="2:10" x14ac:dyDescent="0.25">
      <c r="B219" s="233" t="s">
        <v>426</v>
      </c>
      <c r="C219" s="233" t="s">
        <v>417</v>
      </c>
      <c r="D219" s="248">
        <f>'Calcs01 - EU UCO'!D521</f>
        <v>3333.3333333333335</v>
      </c>
      <c r="E219" s="248">
        <f>'Calcs01 - EU UCO'!E521</f>
        <v>4425.9999999999945</v>
      </c>
      <c r="F219" s="248">
        <f>'Calcs01 - EU UCO'!F521</f>
        <v>5629.7777777777846</v>
      </c>
      <c r="G219" s="248">
        <f>'Calcs01 - EU UCO'!G521</f>
        <v>6778.0000000000055</v>
      </c>
      <c r="H219" s="248">
        <f>'Calcs01 - EU UCO'!H521</f>
        <v>7704</v>
      </c>
      <c r="I219" s="248">
        <f>'Calcs01 - EU UCO'!I521</f>
        <v>7704</v>
      </c>
      <c r="J219" s="248">
        <f>'Calcs01 - EU UCO'!J521</f>
        <v>7704</v>
      </c>
    </row>
    <row r="220" spans="2:10" x14ac:dyDescent="0.25">
      <c r="B220" s="233" t="s">
        <v>425</v>
      </c>
      <c r="C220" s="233" t="s">
        <v>417</v>
      </c>
      <c r="D220" s="248">
        <f>'Calcs01 - EU UCO'!D522</f>
        <v>2307.6923076923076</v>
      </c>
      <c r="E220" s="248">
        <f>'Calcs01 - EU UCO'!E522</f>
        <v>3006.2692307691996</v>
      </c>
      <c r="F220" s="248">
        <f>'Calcs01 - EU UCO'!F522</f>
        <v>3820.2307692307536</v>
      </c>
      <c r="G220" s="248">
        <f>'Calcs01 - EU UCO'!G522</f>
        <v>4576.4999999999818</v>
      </c>
      <c r="H220" s="248">
        <f>'Calcs01 - EU UCO'!H522</f>
        <v>5102</v>
      </c>
      <c r="I220" s="248">
        <f>'Calcs01 - EU UCO'!I522</f>
        <v>5102</v>
      </c>
      <c r="J220" s="248">
        <f>'Calcs01 - EU UCO'!J522</f>
        <v>5102</v>
      </c>
    </row>
    <row r="221" spans="2:10" x14ac:dyDescent="0.25">
      <c r="B221" s="233" t="s">
        <v>419</v>
      </c>
      <c r="C221" s="233" t="s">
        <v>417</v>
      </c>
      <c r="D221" s="248">
        <f>'Calcs01 - EU UCO'!D523</f>
        <v>1538.4615384615383</v>
      </c>
      <c r="E221" s="248">
        <f>'Calcs01 - EU UCO'!E523</f>
        <v>2172.7711538461322</v>
      </c>
      <c r="F221" s="248">
        <f>'Calcs01 - EU UCO'!F523</f>
        <v>2945.0538461538408</v>
      </c>
      <c r="G221" s="248">
        <f>'Calcs01 - EU UCO'!G523</f>
        <v>3739.925000000012</v>
      </c>
      <c r="H221" s="248">
        <f>'Calcs01 - EU UCO'!H523</f>
        <v>4442</v>
      </c>
      <c r="I221" s="248">
        <f>'Calcs01 - EU UCO'!I523</f>
        <v>4442</v>
      </c>
      <c r="J221" s="248">
        <f>'Calcs01 - EU UCO'!J523</f>
        <v>4442</v>
      </c>
    </row>
    <row r="222" spans="2:10" x14ac:dyDescent="0.25">
      <c r="B222" s="233" t="s">
        <v>445</v>
      </c>
      <c r="C222" s="233" t="s">
        <v>417</v>
      </c>
      <c r="D222" s="248">
        <f>'Calcs01 - EU UCO'!D524</f>
        <v>3076.9230769230767</v>
      </c>
      <c r="E222" s="248">
        <f>'Calcs01 - EU UCO'!E524</f>
        <v>3549.4423076923081</v>
      </c>
      <c r="F222" s="248">
        <f>'Calcs01 - EU UCO'!F524</f>
        <v>4175.8076923076942</v>
      </c>
      <c r="G222" s="248">
        <f>'Calcs01 - EU UCO'!G524</f>
        <v>4725.2500000000027</v>
      </c>
      <c r="H222" s="248">
        <f>'Calcs01 - EU UCO'!H524</f>
        <v>4967</v>
      </c>
      <c r="I222" s="248">
        <f>'Calcs01 - EU UCO'!I524</f>
        <v>4967</v>
      </c>
      <c r="J222" s="248">
        <f>'Calcs01 - EU UCO'!J524</f>
        <v>4967</v>
      </c>
    </row>
    <row r="223" spans="2:10" x14ac:dyDescent="0.25">
      <c r="B223" s="233" t="s">
        <v>421</v>
      </c>
      <c r="C223" s="233" t="s">
        <v>417</v>
      </c>
      <c r="D223" s="248">
        <f>'Calcs01 - EU UCO'!D525</f>
        <v>3846.1538461538462</v>
      </c>
      <c r="E223" s="248">
        <f>'Calcs01 - EU UCO'!E525</f>
        <v>4560.865384615372</v>
      </c>
      <c r="F223" s="248">
        <f>'Calcs01 - EU UCO'!F525</f>
        <v>5467.8846153846162</v>
      </c>
      <c r="G223" s="248">
        <f>'Calcs01 - EU UCO'!G525</f>
        <v>6278.7499999999882</v>
      </c>
      <c r="H223" s="248">
        <f>'Calcs01 - EU UCO'!H525</f>
        <v>6705</v>
      </c>
      <c r="I223" s="248">
        <f>'Calcs01 - EU UCO'!I525</f>
        <v>6705</v>
      </c>
      <c r="J223" s="248">
        <f>'Calcs01 - EU UCO'!J525</f>
        <v>6705</v>
      </c>
    </row>
    <row r="224" spans="2:10" x14ac:dyDescent="0.25">
      <c r="B224" s="233" t="s">
        <v>428</v>
      </c>
      <c r="C224" s="233" t="s">
        <v>417</v>
      </c>
      <c r="D224" s="248">
        <f>'Calcs01 - EU UCO'!D526</f>
        <v>9733.3333333333339</v>
      </c>
      <c r="E224" s="248">
        <f>'Calcs01 - EU UCO'!E526</f>
        <v>10200.312500000004</v>
      </c>
      <c r="F224" s="248">
        <f>'Calcs01 - EU UCO'!F526</f>
        <v>10934.861111111104</v>
      </c>
      <c r="G224" s="248">
        <f>'Calcs01 - EU UCO'!G526</f>
        <v>11520.312500000004</v>
      </c>
      <c r="H224" s="248">
        <f>'Calcs01 - EU UCO'!H526</f>
        <v>11540</v>
      </c>
      <c r="I224" s="248">
        <f>'Calcs01 - EU UCO'!I526</f>
        <v>11540</v>
      </c>
      <c r="J224" s="248">
        <f>'Calcs01 - EU UCO'!J526</f>
        <v>11540</v>
      </c>
    </row>
    <row r="225" spans="2:10" x14ac:dyDescent="0.25">
      <c r="B225" s="233" t="s">
        <v>418</v>
      </c>
      <c r="C225" s="233" t="s">
        <v>417</v>
      </c>
      <c r="D225" s="248">
        <f>'Calcs01 - EU UCO'!D527</f>
        <v>5001</v>
      </c>
      <c r="E225" s="248">
        <f>'Calcs01 - EU UCO'!E527</f>
        <v>5369.3437499999973</v>
      </c>
      <c r="F225" s="248">
        <f>'Calcs01 - EU UCO'!F527</f>
        <v>5930.6249999999864</v>
      </c>
      <c r="G225" s="248">
        <f>'Calcs01 - EU UCO'!G527</f>
        <v>6434.8437499999955</v>
      </c>
      <c r="H225" s="248">
        <f>'Calcs01 - EU UCO'!H527</f>
        <v>6632</v>
      </c>
      <c r="I225" s="248">
        <f>'Calcs01 - EU UCO'!I527</f>
        <v>6632</v>
      </c>
      <c r="J225" s="248">
        <f>'Calcs01 - EU UCO'!J527</f>
        <v>6632</v>
      </c>
    </row>
    <row r="226" spans="2:10" x14ac:dyDescent="0.25">
      <c r="B226" s="233" t="s">
        <v>423</v>
      </c>
      <c r="C226" s="233" t="s">
        <v>417</v>
      </c>
      <c r="D226" s="248">
        <f>'Calcs01 - EU UCO'!D528</f>
        <v>11666.666666666668</v>
      </c>
      <c r="E226" s="248">
        <f>'Calcs01 - EU UCO'!E528</f>
        <v>12351.625</v>
      </c>
      <c r="F226" s="248">
        <f>'Calcs01 - EU UCO'!F528</f>
        <v>13448.055555555524</v>
      </c>
      <c r="G226" s="248">
        <f>'Calcs01 - EU UCO'!G528</f>
        <v>14372.625000000002</v>
      </c>
      <c r="H226" s="248">
        <f>'Calcs01 - EU UCO'!H528</f>
        <v>14542</v>
      </c>
      <c r="I226" s="248">
        <f>'Calcs01 - EU UCO'!I528</f>
        <v>14542</v>
      </c>
      <c r="J226" s="248">
        <f>'Calcs01 - EU UCO'!J528</f>
        <v>14542</v>
      </c>
    </row>
    <row r="227" spans="2:10" x14ac:dyDescent="0.25">
      <c r="B227" s="233" t="s">
        <v>262</v>
      </c>
      <c r="C227" s="233" t="s">
        <v>417</v>
      </c>
      <c r="D227" s="248">
        <f>'Calcs01 - EU UCO'!D529</f>
        <v>714.28571428571433</v>
      </c>
      <c r="E227" s="248">
        <f>'Calcs01 - EU UCO'!E529</f>
        <v>970.37678571428978</v>
      </c>
      <c r="F227" s="248">
        <f>'Calcs01 - EU UCO'!F529</f>
        <v>1295.8119047619009</v>
      </c>
      <c r="G227" s="248">
        <f>'Calcs01 - EU UCO'!G529</f>
        <v>1619.1624999999999</v>
      </c>
      <c r="H227" s="248">
        <f>'Calcs01 - EU UCO'!H529</f>
        <v>1869</v>
      </c>
      <c r="I227" s="248">
        <f>'Calcs01 - EU UCO'!I529</f>
        <v>1869</v>
      </c>
      <c r="J227" s="248">
        <f>'Calcs01 - EU UCO'!J529</f>
        <v>1869</v>
      </c>
    </row>
    <row r="228" spans="2:10" x14ac:dyDescent="0.25">
      <c r="B228" s="233" t="s">
        <v>439</v>
      </c>
      <c r="C228" s="233" t="s">
        <v>417</v>
      </c>
      <c r="D228" s="248">
        <f>'Calcs01 - EU UCO'!D530</f>
        <v>714.28571428571433</v>
      </c>
      <c r="E228" s="248">
        <f>'Calcs01 - EU UCO'!E530</f>
        <v>868.0267857142926</v>
      </c>
      <c r="F228" s="248">
        <f>'Calcs01 - EU UCO'!F530</f>
        <v>1087.6785714285691</v>
      </c>
      <c r="G228" s="248">
        <f>'Calcs01 - EU UCO'!G530</f>
        <v>1301.812500000005</v>
      </c>
      <c r="H228" s="248">
        <f>'Calcs01 - EU UCO'!H530</f>
        <v>1439</v>
      </c>
      <c r="I228" s="248">
        <f>'Calcs01 - EU UCO'!I530</f>
        <v>1439</v>
      </c>
      <c r="J228" s="248">
        <f>'Calcs01 - EU UCO'!J530</f>
        <v>1439</v>
      </c>
    </row>
    <row r="229" spans="2:10" x14ac:dyDescent="0.25">
      <c r="B229" s="233" t="s">
        <v>453</v>
      </c>
      <c r="C229" s="233" t="s">
        <v>417</v>
      </c>
      <c r="D229" s="248">
        <f>'Calcs01 - EU UCO'!D531</f>
        <v>1666.6666666666667</v>
      </c>
      <c r="E229" s="248">
        <f>'Calcs01 - EU UCO'!E531</f>
        <v>1855.7499999999968</v>
      </c>
      <c r="F229" s="248">
        <f>'Calcs01 - EU UCO'!F531</f>
        <v>2100.3888888888914</v>
      </c>
      <c r="G229" s="248">
        <f>'Calcs01 - EU UCO'!G531</f>
        <v>2317.2500000000014</v>
      </c>
      <c r="H229" s="248">
        <f>'Calcs01 - EU UCO'!H531</f>
        <v>2423</v>
      </c>
      <c r="I229" s="248">
        <f>'Calcs01 - EU UCO'!I531</f>
        <v>2423</v>
      </c>
      <c r="J229" s="248">
        <f>'Calcs01 - EU UCO'!J531</f>
        <v>2423</v>
      </c>
    </row>
    <row r="230" spans="2:10" x14ac:dyDescent="0.25">
      <c r="B230" s="233" t="s">
        <v>297</v>
      </c>
      <c r="C230" s="233" t="s">
        <v>297</v>
      </c>
      <c r="D230" s="248">
        <f>'Calcs02 - Asia UCO'!C66</f>
        <v>3086000</v>
      </c>
      <c r="E230" s="248">
        <f>'Calcs02 - Asia UCO'!D66</f>
        <v>4150008.2233799361</v>
      </c>
      <c r="F230" s="248">
        <f>'Calcs02 - Asia UCO'!E66</f>
        <v>4168885.6234467928</v>
      </c>
      <c r="G230" s="248">
        <f>'Calcs02 - Asia UCO'!F66</f>
        <v>4159896.0742359762</v>
      </c>
      <c r="H230" s="248">
        <f>'Calcs02 - Asia UCO'!G66</f>
        <v>4125594.9369497509</v>
      </c>
      <c r="I230" s="248">
        <f>'Calcs02 - Asia UCO'!H66</f>
        <v>4069197.1140830116</v>
      </c>
      <c r="J230" s="248">
        <f>'Calcs02 - Asia UCO'!I66</f>
        <v>3992327.4023875808</v>
      </c>
    </row>
    <row r="231" spans="2:10" x14ac:dyDescent="0.25">
      <c r="B231" s="233" t="s">
        <v>289</v>
      </c>
      <c r="C231" s="233" t="s">
        <v>289</v>
      </c>
      <c r="D231" s="248">
        <f>'Calcs02 - Asia UCO'!C67</f>
        <v>226227.28728650979</v>
      </c>
      <c r="E231" s="248">
        <f>'Calcs02 - Asia UCO'!D67</f>
        <v>344750.92705103871</v>
      </c>
      <c r="F231" s="248">
        <f>'Calcs02 - Asia UCO'!E67</f>
        <v>358739.04334861413</v>
      </c>
      <c r="G231" s="248">
        <f>'Calcs02 - Asia UCO'!F67</f>
        <v>370687.4854603397</v>
      </c>
      <c r="H231" s="248">
        <f>'Calcs02 - Asia UCO'!G67</f>
        <v>379984.40318862488</v>
      </c>
      <c r="I231" s="248">
        <f>'Calcs02 - Asia UCO'!H67</f>
        <v>386647.39085694379</v>
      </c>
      <c r="J231" s="248">
        <f>'Calcs02 - Asia UCO'!I67</f>
        <v>391074.68077720149</v>
      </c>
    </row>
    <row r="232" spans="2:10" x14ac:dyDescent="0.25">
      <c r="B232" s="233" t="s">
        <v>310</v>
      </c>
      <c r="C232" s="233" t="s">
        <v>470</v>
      </c>
      <c r="D232" s="248">
        <f>'Calcs02 - Asia UCO'!C68</f>
        <v>183948.98742881895</v>
      </c>
      <c r="E232" s="248">
        <f>'Calcs02 - Asia UCO'!D68</f>
        <v>282182.66792952345</v>
      </c>
      <c r="F232" s="248">
        <f>'Calcs02 - Asia UCO'!E68</f>
        <v>294084.49195045937</v>
      </c>
      <c r="G232" s="248">
        <f>'Calcs02 - Asia UCO'!F68</f>
        <v>304470.40271697612</v>
      </c>
      <c r="H232" s="248">
        <f>'Calcs02 - Asia UCO'!G68</f>
        <v>313191.66071252979</v>
      </c>
      <c r="I232" s="248">
        <f>'Calcs02 - Asia UCO'!H68</f>
        <v>320138.34734986443</v>
      </c>
      <c r="J232" s="248">
        <f>'Calcs02 - Asia UCO'!I68</f>
        <v>325248.80678402423</v>
      </c>
    </row>
    <row r="233" spans="2:10" x14ac:dyDescent="0.25">
      <c r="B233" s="233" t="s">
        <v>304</v>
      </c>
      <c r="C233" s="233" t="s">
        <v>304</v>
      </c>
      <c r="D233" s="248">
        <f>'Calcs02 - Asia UCO'!C69</f>
        <v>69788.201114045936</v>
      </c>
      <c r="E233" s="248">
        <f>'Calcs02 - Asia UCO'!D69</f>
        <v>119226.18661020182</v>
      </c>
      <c r="F233" s="248">
        <f>'Calcs02 - Asia UCO'!E69</f>
        <v>116131.54744338102</v>
      </c>
      <c r="G233" s="248">
        <f>'Calcs02 - Asia UCO'!F69</f>
        <v>112677.24377663653</v>
      </c>
      <c r="H233" s="248">
        <f>'Calcs02 - Asia UCO'!G69</f>
        <v>109013.5431731877</v>
      </c>
      <c r="I233" s="248">
        <f>'Calcs02 - Asia UCO'!H69</f>
        <v>105333.03996075242</v>
      </c>
      <c r="J233" s="248">
        <f>'Calcs02 - Asia UCO'!I69</f>
        <v>101750.43656487047</v>
      </c>
    </row>
    <row r="234" spans="2:10" x14ac:dyDescent="0.25">
      <c r="B234" s="233" t="s">
        <v>312</v>
      </c>
      <c r="C234" s="233" t="s">
        <v>470</v>
      </c>
      <c r="D234" s="248">
        <f>'Calcs02 - Asia UCO'!C70</f>
        <v>48625.294645920818</v>
      </c>
      <c r="E234" s="248">
        <f>'Calcs02 - Asia UCO'!D70</f>
        <v>76333.688557379821</v>
      </c>
      <c r="F234" s="248">
        <f>'Calcs02 - Asia UCO'!E70</f>
        <v>80211.75639062906</v>
      </c>
      <c r="G234" s="248">
        <f>'Calcs02 - Asia UCO'!F70</f>
        <v>83480.886869080729</v>
      </c>
      <c r="H234" s="248">
        <f>'Calcs02 - Asia UCO'!G70</f>
        <v>86121.848754619306</v>
      </c>
      <c r="I234" s="248">
        <f>'Calcs02 - Asia UCO'!H70</f>
        <v>88288.791954150307</v>
      </c>
      <c r="J234" s="248">
        <f>'Calcs02 - Asia UCO'!I70</f>
        <v>90112.530664912993</v>
      </c>
    </row>
    <row r="235" spans="2:10" x14ac:dyDescent="0.25">
      <c r="B235" s="233" t="s">
        <v>306</v>
      </c>
      <c r="C235" s="233" t="s">
        <v>303</v>
      </c>
      <c r="D235" s="248">
        <f>'Calcs02 - Asia UCO'!C71</f>
        <v>88075.350547827707</v>
      </c>
      <c r="E235" s="248">
        <f>'Calcs02 - Asia UCO'!D71</f>
        <v>107238.24348509205</v>
      </c>
      <c r="F235" s="248">
        <f>'Calcs02 - Asia UCO'!E71</f>
        <v>106846.95074922028</v>
      </c>
      <c r="G235" s="248">
        <f>'Calcs02 - Asia UCO'!F71</f>
        <v>105871.38214321779</v>
      </c>
      <c r="H235" s="248">
        <f>'Calcs02 - Asia UCO'!G71</f>
        <v>103988.81223213808</v>
      </c>
      <c r="I235" s="248">
        <f>'Calcs02 - Asia UCO'!H71</f>
        <v>101264.97588956055</v>
      </c>
      <c r="J235" s="248">
        <f>'Calcs02 - Asia UCO'!I71</f>
        <v>97818.847596874984</v>
      </c>
    </row>
    <row r="236" spans="2:10" x14ac:dyDescent="0.25">
      <c r="B236" s="233" t="s">
        <v>286</v>
      </c>
      <c r="C236" s="233" t="s">
        <v>303</v>
      </c>
      <c r="D236" s="248">
        <f>'Calcs03 - RoW UCO'!C1322</f>
        <v>9182.7285018080001</v>
      </c>
      <c r="E236" s="248">
        <f>'Calcs03 - RoW UCO'!D1322</f>
        <v>20537.127794848002</v>
      </c>
      <c r="F236" s="248">
        <f>'Calcs03 - RoW UCO'!E1322</f>
        <v>49324.771545600001</v>
      </c>
      <c r="G236" s="248">
        <f>'Calcs03 - RoW UCO'!F1322</f>
        <v>60675.359426999996</v>
      </c>
      <c r="H236" s="248">
        <f>'Calcs03 - RoW UCO'!G1322</f>
        <v>72961.194255999988</v>
      </c>
      <c r="I236" s="248">
        <f>'Calcs03 - RoW UCO'!H1322</f>
        <v>85985.687101599979</v>
      </c>
      <c r="J236" s="248">
        <f>'Calcs03 - RoW UCO'!I1322</f>
        <v>99508.290278400003</v>
      </c>
    </row>
    <row r="237" spans="2:10" x14ac:dyDescent="0.25">
      <c r="B237" s="233" t="s">
        <v>431</v>
      </c>
      <c r="C237" s="233" t="s">
        <v>417</v>
      </c>
      <c r="D237" s="248">
        <f>'Calcs03 - RoW UCO'!C1323</f>
        <v>998.66566720000014</v>
      </c>
      <c r="E237" s="248">
        <f>'Calcs03 - RoW UCO'!D1323</f>
        <v>1971.421134464</v>
      </c>
      <c r="F237" s="248">
        <f>'Calcs03 - RoW UCO'!E1323</f>
        <v>4204.9833536000006</v>
      </c>
      <c r="G237" s="248">
        <f>'Calcs03 - RoW UCO'!F1323</f>
        <v>4618.7713763999991</v>
      </c>
      <c r="H237" s="248">
        <f>'Calcs03 - RoW UCO'!G1323</f>
        <v>4968.4501099999998</v>
      </c>
      <c r="I237" s="248">
        <f>'Calcs03 - RoW UCO'!H1323</f>
        <v>5256.2874693999993</v>
      </c>
      <c r="J237" s="248">
        <f>'Calcs03 - RoW UCO'!I1323</f>
        <v>5486.1144863999998</v>
      </c>
    </row>
    <row r="238" spans="2:10" x14ac:dyDescent="0.25">
      <c r="B238" s="233" t="s">
        <v>251</v>
      </c>
      <c r="C238" s="233" t="s">
        <v>204</v>
      </c>
      <c r="D238" s="248">
        <f>'Calcs03 - RoW UCO'!C1324</f>
        <v>34953.140162784002</v>
      </c>
      <c r="E238" s="248">
        <f>'Calcs03 - RoW UCO'!D1324</f>
        <v>75544.20809529601</v>
      </c>
      <c r="F238" s="248">
        <f>'Calcs03 - RoW UCO'!E1324</f>
        <v>174530.18400960002</v>
      </c>
      <c r="G238" s="248">
        <f>'Calcs03 - RoW UCO'!F1324</f>
        <v>206697.10821480007</v>
      </c>
      <c r="H238" s="248">
        <f>'Calcs03 - RoW UCO'!G1324</f>
        <v>241031.45331600009</v>
      </c>
      <c r="I238" s="248">
        <f>'Calcs03 - RoW UCO'!H1324</f>
        <v>277932.95374680008</v>
      </c>
      <c r="J238" s="248">
        <f>'Calcs03 - RoW UCO'!I1324</f>
        <v>316704.15057600004</v>
      </c>
    </row>
    <row r="239" spans="2:10" x14ac:dyDescent="0.25">
      <c r="B239" s="233" t="s">
        <v>216</v>
      </c>
      <c r="C239" s="233" t="s">
        <v>204</v>
      </c>
      <c r="D239" s="248">
        <f>'Calcs03 - RoW UCO'!C1325</f>
        <v>13775.961964736</v>
      </c>
      <c r="E239" s="248">
        <f>'Calcs03 - RoW UCO'!D1325</f>
        <v>32256.447415488001</v>
      </c>
      <c r="F239" s="248">
        <f>'Calcs03 - RoW UCO'!E1325</f>
        <v>81706.770036800008</v>
      </c>
      <c r="G239" s="248">
        <f>'Calcs03 - RoW UCO'!F1325</f>
        <v>106513.10980920002</v>
      </c>
      <c r="H239" s="248">
        <f>'Calcs03 - RoW UCO'!G1325</f>
        <v>136183.774148</v>
      </c>
      <c r="I239" s="248">
        <f>'Calcs03 - RoW UCO'!H1325</f>
        <v>171140.65480380002</v>
      </c>
      <c r="J239" s="248">
        <f>'Calcs03 - RoW UCO'!I1325</f>
        <v>211636.28242800003</v>
      </c>
    </row>
    <row r="240" spans="2:10" x14ac:dyDescent="0.25">
      <c r="B240" s="233" t="s">
        <v>323</v>
      </c>
      <c r="C240" s="233" t="s">
        <v>322</v>
      </c>
      <c r="D240" s="248">
        <f>'Calcs03 - RoW UCO'!C1326</f>
        <v>18.991764608</v>
      </c>
      <c r="E240" s="248">
        <f>'Calcs03 - RoW UCO'!D1326</f>
        <v>39.453951968000005</v>
      </c>
      <c r="F240" s="248">
        <f>'Calcs03 - RoW UCO'!E1326</f>
        <v>88.417108800000008</v>
      </c>
      <c r="G240" s="248">
        <f>'Calcs03 - RoW UCO'!F1326</f>
        <v>101.7828828</v>
      </c>
      <c r="H240" s="248">
        <f>'Calcs03 - RoW UCO'!G1326</f>
        <v>114.97348200000002</v>
      </c>
      <c r="I240" s="248">
        <f>'Calcs03 - RoW UCO'!H1326</f>
        <v>127.8539944</v>
      </c>
      <c r="J240" s="248">
        <f>'Calcs03 - RoW UCO'!I1326</f>
        <v>140.26758479999998</v>
      </c>
    </row>
    <row r="241" spans="2:10" x14ac:dyDescent="0.25">
      <c r="B241" s="233" t="s">
        <v>360</v>
      </c>
      <c r="C241" s="233" t="s">
        <v>322</v>
      </c>
      <c r="D241" s="248">
        <f>'Calcs03 - RoW UCO'!C1327</f>
        <v>24499.003663728003</v>
      </c>
      <c r="E241" s="248">
        <f>'Calcs03 - RoW UCO'!D1327</f>
        <v>51162.271568160002</v>
      </c>
      <c r="F241" s="248">
        <f>'Calcs03 - RoW UCO'!E1327</f>
        <v>115615.56260159999</v>
      </c>
      <c r="G241" s="248">
        <f>'Calcs03 - RoW UCO'!F1327</f>
        <v>134580.304737</v>
      </c>
      <c r="H241" s="248">
        <f>'Calcs03 - RoW UCO'!G1327</f>
        <v>154066.35512400002</v>
      </c>
      <c r="I241" s="248">
        <f>'Calcs03 - RoW UCO'!H1327</f>
        <v>173907.4665636</v>
      </c>
      <c r="J241" s="248">
        <f>'Calcs03 - RoW UCO'!I1327</f>
        <v>193966.6951296</v>
      </c>
    </row>
    <row r="242" spans="2:10" x14ac:dyDescent="0.25">
      <c r="B242" s="233" t="s">
        <v>259</v>
      </c>
      <c r="C242" s="233" t="s">
        <v>469</v>
      </c>
      <c r="D242" s="248">
        <f>'Calcs03 - RoW UCO'!C1328</f>
        <v>872.3760896</v>
      </c>
      <c r="E242" s="248">
        <f>'Calcs03 - RoW UCO'!D1328</f>
        <v>1753.0201087999999</v>
      </c>
      <c r="F242" s="248">
        <f>'Calcs03 - RoW UCO'!E1328</f>
        <v>3797.7728000000002</v>
      </c>
      <c r="G242" s="248">
        <f>'Calcs03 - RoW UCO'!F1328</f>
        <v>4234.1947200000004</v>
      </c>
      <c r="H242" s="248">
        <f>'Calcs03 - RoW UCO'!G1328</f>
        <v>4648.2352000000001</v>
      </c>
      <c r="I242" s="248">
        <f>'Calcs03 - RoW UCO'!H1328</f>
        <v>5041.60448</v>
      </c>
      <c r="J242" s="248">
        <f>'Calcs03 - RoW UCO'!I1328</f>
        <v>5406.9388799999997</v>
      </c>
    </row>
    <row r="243" spans="2:10" x14ac:dyDescent="0.25">
      <c r="B243" s="233" t="s">
        <v>375</v>
      </c>
      <c r="C243" s="233" t="s">
        <v>303</v>
      </c>
      <c r="D243" s="248">
        <f>'Calcs03 - RoW UCO'!C1329</f>
        <v>14047.782443376003</v>
      </c>
      <c r="E243" s="248">
        <f>'Calcs03 - RoW UCO'!D1329</f>
        <v>29615.896817376004</v>
      </c>
      <c r="F243" s="248">
        <f>'Calcs03 - RoW UCO'!E1329</f>
        <v>67490.700096</v>
      </c>
      <c r="G243" s="248">
        <f>'Calcs03 - RoW UCO'!F1329</f>
        <v>79248.851566199999</v>
      </c>
      <c r="H243" s="248">
        <f>'Calcs03 - RoW UCO'!G1329</f>
        <v>91534.035060000009</v>
      </c>
      <c r="I243" s="248">
        <f>'Calcs03 - RoW UCO'!H1329</f>
        <v>104407.8410496</v>
      </c>
      <c r="J243" s="248">
        <f>'Calcs03 - RoW UCO'!I1329</f>
        <v>117894.52003680002</v>
      </c>
    </row>
    <row r="244" spans="2:10" x14ac:dyDescent="0.25">
      <c r="B244" s="233" t="s">
        <v>260</v>
      </c>
      <c r="C244" s="233" t="s">
        <v>469</v>
      </c>
      <c r="D244" s="248">
        <f>'Calcs03 - RoW UCO'!C1330</f>
        <v>578.33854199999996</v>
      </c>
      <c r="E244" s="248">
        <f>'Calcs03 - RoW UCO'!D1330</f>
        <v>1197.3482011200001</v>
      </c>
      <c r="F244" s="248">
        <f>'Calcs03 - RoW UCO'!E1330</f>
        <v>2663.4545280000002</v>
      </c>
      <c r="G244" s="248">
        <f>'Calcs03 - RoW UCO'!F1330</f>
        <v>3048.3481409999999</v>
      </c>
      <c r="H244" s="248">
        <f>'Calcs03 - RoW UCO'!G1330</f>
        <v>3427.0695299999998</v>
      </c>
      <c r="I244" s="248">
        <f>'Calcs03 - RoW UCO'!H1330</f>
        <v>3785.5508020000002</v>
      </c>
      <c r="J244" s="248">
        <f>'Calcs03 - RoW UCO'!I1330</f>
        <v>4116.1781400000009</v>
      </c>
    </row>
    <row r="245" spans="2:10" x14ac:dyDescent="0.25">
      <c r="B245" s="233" t="s">
        <v>325</v>
      </c>
      <c r="C245" s="233" t="s">
        <v>322</v>
      </c>
      <c r="D245" s="248">
        <f>'Calcs03 - RoW UCO'!C1331</f>
        <v>54.847085056000004</v>
      </c>
      <c r="E245" s="248">
        <f>'Calcs03 - RoW UCO'!D1331</f>
        <v>114.627294752</v>
      </c>
      <c r="F245" s="248">
        <f>'Calcs03 - RoW UCO'!E1331</f>
        <v>258.81758400000001</v>
      </c>
      <c r="G245" s="248">
        <f>'Calcs03 - RoW UCO'!F1331</f>
        <v>300.2348556</v>
      </c>
      <c r="H245" s="248">
        <f>'Calcs03 - RoW UCO'!G1331</f>
        <v>341.44867999999997</v>
      </c>
      <c r="I245" s="248">
        <f>'Calcs03 - RoW UCO'!H1331</f>
        <v>381.99212920000002</v>
      </c>
      <c r="J245" s="248">
        <f>'Calcs03 - RoW UCO'!I1331</f>
        <v>421.44405840000002</v>
      </c>
    </row>
    <row r="246" spans="2:10" x14ac:dyDescent="0.25">
      <c r="B246" s="233" t="s">
        <v>287</v>
      </c>
      <c r="C246" s="233" t="s">
        <v>303</v>
      </c>
      <c r="D246" s="248">
        <f>'Calcs03 - RoW UCO'!C1332</f>
        <v>43272.464762016003</v>
      </c>
      <c r="E246" s="248">
        <f>'Calcs03 - RoW UCO'!D1332</f>
        <v>90596.402983295993</v>
      </c>
      <c r="F246" s="248">
        <f>'Calcs03 - RoW UCO'!E1332</f>
        <v>204482.59708800001</v>
      </c>
      <c r="G246" s="248">
        <f>'Calcs03 - RoW UCO'!F1332</f>
        <v>236957.63444640004</v>
      </c>
      <c r="H246" s="248">
        <f>'Calcs03 - RoW UCO'!G1332</f>
        <v>269059.08758400002</v>
      </c>
      <c r="I246" s="248">
        <f>'Calcs03 - RoW UCO'!H1332</f>
        <v>300246.28871160001</v>
      </c>
      <c r="J246" s="248">
        <f>'Calcs03 - RoW UCO'!I1332</f>
        <v>329984.14609440003</v>
      </c>
    </row>
    <row r="247" spans="2:10" x14ac:dyDescent="0.25">
      <c r="B247" s="233" t="s">
        <v>326</v>
      </c>
      <c r="C247" s="233" t="s">
        <v>322</v>
      </c>
      <c r="D247" s="248">
        <f>'Calcs03 - RoW UCO'!C1333</f>
        <v>81.112188975999985</v>
      </c>
      <c r="E247" s="248">
        <f>'Calcs03 - RoW UCO'!D1333</f>
        <v>163.03163011199996</v>
      </c>
      <c r="F247" s="248">
        <f>'Calcs03 - RoW UCO'!E1333</f>
        <v>355.20935839999999</v>
      </c>
      <c r="G247" s="248">
        <f>'Calcs03 - RoW UCO'!F1333</f>
        <v>398.88295200000005</v>
      </c>
      <c r="H247" s="248">
        <f>'Calcs03 - RoW UCO'!G1333</f>
        <v>439.70575999999994</v>
      </c>
      <c r="I247" s="248">
        <f>'Calcs03 - RoW UCO'!H1333</f>
        <v>476.72762279999989</v>
      </c>
      <c r="J247" s="248">
        <f>'Calcs03 - RoW UCO'!I1333</f>
        <v>509.93657519999999</v>
      </c>
    </row>
    <row r="248" spans="2:10" x14ac:dyDescent="0.25">
      <c r="B248" s="233" t="s">
        <v>405</v>
      </c>
      <c r="C248" s="233" t="s">
        <v>417</v>
      </c>
      <c r="D248" s="248">
        <f>'Calcs03 - RoW UCO'!C1334</f>
        <v>5275.1401441759999</v>
      </c>
      <c r="E248" s="248">
        <f>'Calcs03 - RoW UCO'!D1334</f>
        <v>10478.957501792003</v>
      </c>
      <c r="F248" s="248">
        <f>'Calcs03 - RoW UCO'!E1334</f>
        <v>22487.466734400001</v>
      </c>
      <c r="G248" s="248">
        <f>'Calcs03 - RoW UCO'!F1334</f>
        <v>24863.748629399997</v>
      </c>
      <c r="H248" s="248">
        <f>'Calcs03 - RoW UCO'!G1334</f>
        <v>27117.345879999997</v>
      </c>
      <c r="I248" s="248">
        <f>'Calcs03 - RoW UCO'!H1334</f>
        <v>29305.822871600001</v>
      </c>
      <c r="J248" s="248">
        <f>'Calcs03 - RoW UCO'!I1334</f>
        <v>31435.453612800004</v>
      </c>
    </row>
    <row r="249" spans="2:10" x14ac:dyDescent="0.25">
      <c r="B249" s="233" t="s">
        <v>351</v>
      </c>
      <c r="C249" s="233" t="s">
        <v>322</v>
      </c>
      <c r="D249" s="248">
        <f>'Calcs03 - RoW UCO'!C1335</f>
        <v>97.891109232000005</v>
      </c>
      <c r="E249" s="248">
        <f>'Calcs03 - RoW UCO'!D1335</f>
        <v>213.5592504</v>
      </c>
      <c r="F249" s="248">
        <f>'Calcs03 - RoW UCO'!E1335</f>
        <v>500.56185599999998</v>
      </c>
      <c r="G249" s="248">
        <f>'Calcs03 - RoW UCO'!F1335</f>
        <v>600.36354359999996</v>
      </c>
      <c r="H249" s="248">
        <f>'Calcs03 - RoW UCO'!G1335</f>
        <v>703.99672799999985</v>
      </c>
      <c r="I249" s="248">
        <f>'Calcs03 - RoW UCO'!H1335</f>
        <v>810.00218639999991</v>
      </c>
      <c r="J249" s="248">
        <f>'Calcs03 - RoW UCO'!I1335</f>
        <v>916.87466880000011</v>
      </c>
    </row>
    <row r="250" spans="2:10" x14ac:dyDescent="0.25">
      <c r="B250" s="233" t="s">
        <v>232</v>
      </c>
      <c r="C250" s="233" t="s">
        <v>204</v>
      </c>
      <c r="D250" s="248">
        <f>'Calcs03 - RoW UCO'!C1336</f>
        <v>3841.2110399040007</v>
      </c>
      <c r="E250" s="248">
        <f>'Calcs03 - RoW UCO'!D1336</f>
        <v>8758.9873022400006</v>
      </c>
      <c r="F250" s="248">
        <f>'Calcs03 - RoW UCO'!E1336</f>
        <v>21590.174255999998</v>
      </c>
      <c r="G250" s="248">
        <f>'Calcs03 - RoW UCO'!F1336</f>
        <v>27373.660209000005</v>
      </c>
      <c r="H250" s="248">
        <f>'Calcs03 - RoW UCO'!G1336</f>
        <v>34052.565497999996</v>
      </c>
      <c r="I250" s="248">
        <f>'Calcs03 - RoW UCO'!H1336</f>
        <v>41646.286558799999</v>
      </c>
      <c r="J250" s="248">
        <f>'Calcs03 - RoW UCO'!I1336</f>
        <v>50173.192137599995</v>
      </c>
    </row>
    <row r="251" spans="2:10" x14ac:dyDescent="0.25">
      <c r="B251" s="233" t="s">
        <v>361</v>
      </c>
      <c r="C251" s="233" t="s">
        <v>322</v>
      </c>
      <c r="D251" s="248">
        <f>'Calcs03 - RoW UCO'!C1337</f>
        <v>1078.2143426719999</v>
      </c>
      <c r="E251" s="248">
        <f>'Calcs03 - RoW UCO'!D1337</f>
        <v>2303.3773060160001</v>
      </c>
      <c r="F251" s="248">
        <f>'Calcs03 - RoW UCO'!E1337</f>
        <v>5317.3374111999992</v>
      </c>
      <c r="G251" s="248">
        <f>'Calcs03 - RoW UCO'!F1337</f>
        <v>6311.8755143999997</v>
      </c>
      <c r="H251" s="248">
        <f>'Calcs03 - RoW UCO'!G1337</f>
        <v>7355.8582079999996</v>
      </c>
      <c r="I251" s="248">
        <f>'Calcs03 - RoW UCO'!H1337</f>
        <v>8436.0648701999999</v>
      </c>
      <c r="J251" s="248">
        <f>'Calcs03 - RoW UCO'!I1337</f>
        <v>9541.7515463999989</v>
      </c>
    </row>
    <row r="252" spans="2:10" x14ac:dyDescent="0.25">
      <c r="B252" s="233" t="s">
        <v>433</v>
      </c>
      <c r="C252" s="233" t="s">
        <v>417</v>
      </c>
      <c r="D252" s="248">
        <f>'Calcs03 - RoW UCO'!C1338</f>
        <v>857.21134319999999</v>
      </c>
      <c r="E252" s="248">
        <f>'Calcs03 - RoW UCO'!D1338</f>
        <v>1678.4433852800003</v>
      </c>
      <c r="F252" s="248">
        <f>'Calcs03 - RoW UCO'!E1338</f>
        <v>3551.8653119999999</v>
      </c>
      <c r="G252" s="248">
        <f>'Calcs03 - RoW UCO'!F1338</f>
        <v>3872.1163499999993</v>
      </c>
      <c r="H252" s="248">
        <f>'Calcs03 - RoW UCO'!G1338</f>
        <v>4150.7707599999994</v>
      </c>
      <c r="I252" s="248">
        <f>'Calcs03 - RoW UCO'!H1338</f>
        <v>4385.5227459999996</v>
      </c>
      <c r="J252" s="248">
        <f>'Calcs03 - RoW UCO'!I1338</f>
        <v>4575.3030479999998</v>
      </c>
    </row>
    <row r="253" spans="2:10" x14ac:dyDescent="0.25">
      <c r="B253" s="233" t="s">
        <v>226</v>
      </c>
      <c r="C253" s="233" t="s">
        <v>204</v>
      </c>
      <c r="D253" s="248">
        <f>'Calcs03 - RoW UCO'!C1339</f>
        <v>906.07170600000018</v>
      </c>
      <c r="E253" s="248">
        <f>'Calcs03 - RoW UCO'!D1339</f>
        <v>1978.7107257600005</v>
      </c>
      <c r="F253" s="248">
        <f>'Calcs03 - RoW UCO'!E1339</f>
        <v>4647.5810688000001</v>
      </c>
      <c r="G253" s="248">
        <f>'Calcs03 - RoW UCO'!F1339</f>
        <v>5606.1573120000003</v>
      </c>
      <c r="H253" s="248">
        <f>'Calcs03 - RoW UCO'!G1339</f>
        <v>6633.3501660000011</v>
      </c>
      <c r="I253" s="248">
        <f>'Calcs03 - RoW UCO'!H1339</f>
        <v>7711.6035348000005</v>
      </c>
      <c r="J253" s="248">
        <f>'Calcs03 - RoW UCO'!I1339</f>
        <v>8819.4581064000013</v>
      </c>
    </row>
    <row r="254" spans="2:10" x14ac:dyDescent="0.25">
      <c r="B254" s="233" t="s">
        <v>362</v>
      </c>
      <c r="C254" s="233" t="s">
        <v>362</v>
      </c>
      <c r="D254" s="248">
        <f>'Calcs03 - RoW UCO'!C1340</f>
        <v>135871.37518334403</v>
      </c>
      <c r="E254" s="248">
        <f>'Calcs03 - RoW UCO'!D1340</f>
        <v>280003.33745625598</v>
      </c>
      <c r="F254" s="248">
        <f>'Calcs03 - RoW UCO'!E1340</f>
        <v>622129.8007872001</v>
      </c>
      <c r="G254" s="248">
        <f>'Calcs03 - RoW UCO'!F1340</f>
        <v>710312.20311420003</v>
      </c>
      <c r="H254" s="248">
        <f>'Calcs03 - RoW UCO'!G1340</f>
        <v>795750.56996400002</v>
      </c>
      <c r="I254" s="248">
        <f>'Calcs03 - RoW UCO'!H1340</f>
        <v>877410.74712060019</v>
      </c>
      <c r="J254" s="248">
        <f>'Calcs03 - RoW UCO'!I1340</f>
        <v>954573.49151999992</v>
      </c>
    </row>
    <row r="255" spans="2:10" x14ac:dyDescent="0.25">
      <c r="B255" s="233" t="s">
        <v>233</v>
      </c>
      <c r="C255" s="233" t="s">
        <v>204</v>
      </c>
      <c r="D255" s="248">
        <f>'Calcs03 - RoW UCO'!C1341</f>
        <v>3046.1928963839996</v>
      </c>
      <c r="E255" s="248">
        <f>'Calcs03 - RoW UCO'!D1341</f>
        <v>6993.5301469440001</v>
      </c>
      <c r="F255" s="248">
        <f>'Calcs03 - RoW UCO'!E1341</f>
        <v>17363.197209599999</v>
      </c>
      <c r="G255" s="248">
        <f>'Calcs03 - RoW UCO'!F1341</f>
        <v>22172.462294399997</v>
      </c>
      <c r="H255" s="248">
        <f>'Calcs03 - RoW UCO'!G1341</f>
        <v>27760.394375999997</v>
      </c>
      <c r="I255" s="248">
        <f>'Calcs03 - RoW UCO'!H1341</f>
        <v>34129.799272799995</v>
      </c>
      <c r="J255" s="248">
        <f>'Calcs03 - RoW UCO'!I1341</f>
        <v>41277.938169599991</v>
      </c>
    </row>
    <row r="256" spans="2:10" x14ac:dyDescent="0.25">
      <c r="B256" s="233" t="s">
        <v>194</v>
      </c>
      <c r="C256" s="233" t="s">
        <v>204</v>
      </c>
      <c r="D256" s="248">
        <f>'Calcs03 - RoW UCO'!C1342</f>
        <v>743.88725936000003</v>
      </c>
      <c r="E256" s="248">
        <f>'Calcs03 - RoW UCO'!D1342</f>
        <v>1722.142296</v>
      </c>
      <c r="F256" s="248">
        <f>'Calcs03 - RoW UCO'!E1342</f>
        <v>4290.208944</v>
      </c>
      <c r="G256" s="248">
        <f>'Calcs03 - RoW UCO'!F1342</f>
        <v>5487.213725999999</v>
      </c>
      <c r="H256" s="248">
        <f>'Calcs03 - RoW UCO'!G1342</f>
        <v>6886.001299999999</v>
      </c>
      <c r="I256" s="248">
        <f>'Calcs03 - RoW UCO'!H1342</f>
        <v>8500.1560599999993</v>
      </c>
      <c r="J256" s="248">
        <f>'Calcs03 - RoW UCO'!I1342</f>
        <v>10332.506159999999</v>
      </c>
    </row>
    <row r="257" spans="2:10" x14ac:dyDescent="0.25">
      <c r="B257" s="233" t="s">
        <v>234</v>
      </c>
      <c r="C257" s="233" t="s">
        <v>204</v>
      </c>
      <c r="D257" s="248">
        <f>'Calcs03 - RoW UCO'!C1343</f>
        <v>101.89258483200003</v>
      </c>
      <c r="E257" s="248">
        <f>'Calcs03 - RoW UCO'!D1343</f>
        <v>214.16780832000003</v>
      </c>
      <c r="F257" s="248">
        <f>'Calcs03 - RoW UCO'!E1343</f>
        <v>486.09740160000007</v>
      </c>
      <c r="G257" s="248">
        <f>'Calcs03 - RoW UCO'!F1343</f>
        <v>567.3216996000001</v>
      </c>
      <c r="H257" s="248">
        <f>'Calcs03 - RoW UCO'!G1343</f>
        <v>649.77346800000021</v>
      </c>
      <c r="I257" s="248">
        <f>'Calcs03 - RoW UCO'!H1343</f>
        <v>731.87832960000003</v>
      </c>
      <c r="J257" s="248">
        <f>'Calcs03 - RoW UCO'!I1343</f>
        <v>812.01768479999998</v>
      </c>
    </row>
    <row r="258" spans="2:10" x14ac:dyDescent="0.25">
      <c r="B258" s="233" t="s">
        <v>309</v>
      </c>
      <c r="C258" s="233" t="s">
        <v>470</v>
      </c>
      <c r="D258" s="248">
        <f>'Calcs03 - RoW UCO'!C1344</f>
        <v>2590.2367390880004</v>
      </c>
      <c r="E258" s="248">
        <f>'Calcs03 - RoW UCO'!D1344</f>
        <v>5517.1602190720023</v>
      </c>
      <c r="F258" s="248">
        <f>'Calcs03 - RoW UCO'!E1344</f>
        <v>12650.908544000004</v>
      </c>
      <c r="G258" s="248">
        <f>'Calcs03 - RoW UCO'!F1344</f>
        <v>14917.695391800004</v>
      </c>
      <c r="H258" s="248">
        <f>'Calcs03 - RoW UCO'!G1344</f>
        <v>17283.345838000005</v>
      </c>
      <c r="I258" s="248">
        <f>'Calcs03 - RoW UCO'!H1344</f>
        <v>19691.960428800005</v>
      </c>
      <c r="J258" s="248">
        <f>'Calcs03 - RoW UCO'!I1344</f>
        <v>22088.270536800006</v>
      </c>
    </row>
    <row r="259" spans="2:10" x14ac:dyDescent="0.25">
      <c r="B259" s="233" t="s">
        <v>217</v>
      </c>
      <c r="C259" s="233" t="s">
        <v>204</v>
      </c>
      <c r="D259" s="248">
        <f>'Calcs03 - RoW UCO'!C1345</f>
        <v>7463.4227553279998</v>
      </c>
      <c r="E259" s="248">
        <f>'Calcs03 - RoW UCO'!D1345</f>
        <v>16886.932103808002</v>
      </c>
      <c r="F259" s="248">
        <f>'Calcs03 - RoW UCO'!E1345</f>
        <v>41275.696531199996</v>
      </c>
      <c r="G259" s="248">
        <f>'Calcs03 - RoW UCO'!F1345</f>
        <v>51875.976499199998</v>
      </c>
      <c r="H259" s="248">
        <f>'Calcs03 - RoW UCO'!G1345</f>
        <v>63982.666744000002</v>
      </c>
      <c r="I259" s="248">
        <f>'Calcs03 - RoW UCO'!H1345</f>
        <v>77606.117784800008</v>
      </c>
      <c r="J259" s="248">
        <f>'Calcs03 - RoW UCO'!I1345</f>
        <v>92730.718809600003</v>
      </c>
    </row>
    <row r="260" spans="2:10" x14ac:dyDescent="0.25">
      <c r="B260" s="233" t="s">
        <v>460</v>
      </c>
      <c r="C260" s="233" t="s">
        <v>459</v>
      </c>
      <c r="D260" s="248">
        <f>'Calcs03 - RoW UCO'!C1346</f>
        <v>22597.588113551999</v>
      </c>
      <c r="E260" s="248">
        <f>'Calcs03 - RoW UCO'!D1346</f>
        <v>47092.938235007998</v>
      </c>
      <c r="F260" s="248">
        <f>'Calcs03 - RoW UCO'!E1346</f>
        <v>106298.37374560001</v>
      </c>
      <c r="G260" s="248">
        <f>'Calcs03 - RoW UCO'!F1346</f>
        <v>123700.28024879999</v>
      </c>
      <c r="H260" s="248">
        <f>'Calcs03 - RoW UCO'!G1346</f>
        <v>141504.33234200001</v>
      </c>
      <c r="I260" s="248">
        <f>'Calcs03 - RoW UCO'!H1346</f>
        <v>159681.9091428</v>
      </c>
      <c r="J260" s="248">
        <f>'Calcs03 - RoW UCO'!I1346</f>
        <v>178330.0800744</v>
      </c>
    </row>
    <row r="261" spans="2:10" x14ac:dyDescent="0.25">
      <c r="B261" s="233" t="s">
        <v>218</v>
      </c>
      <c r="C261" s="233" t="s">
        <v>204</v>
      </c>
      <c r="D261" s="248">
        <f>'Calcs03 - RoW UCO'!C1347</f>
        <v>1343.6789829120003</v>
      </c>
      <c r="E261" s="248">
        <f>'Calcs03 - RoW UCO'!D1347</f>
        <v>2970.2960582400001</v>
      </c>
      <c r="F261" s="248">
        <f>'Calcs03 - RoW UCO'!E1347</f>
        <v>7187.6935872000004</v>
      </c>
      <c r="G261" s="248">
        <f>'Calcs03 - RoW UCO'!F1347</f>
        <v>8950.5490535999998</v>
      </c>
      <c r="H261" s="248">
        <f>'Calcs03 - RoW UCO'!G1347</f>
        <v>10894.210992</v>
      </c>
      <c r="I261" s="248">
        <f>'Calcs03 - RoW UCO'!H1347</f>
        <v>12995.090539199997</v>
      </c>
      <c r="J261" s="248">
        <f>'Calcs03 - RoW UCO'!I1347</f>
        <v>15242.6909376</v>
      </c>
    </row>
    <row r="262" spans="2:10" x14ac:dyDescent="0.25">
      <c r="B262" s="233" t="s">
        <v>219</v>
      </c>
      <c r="C262" s="233" t="s">
        <v>204</v>
      </c>
      <c r="D262" s="248">
        <f>'Calcs03 - RoW UCO'!C1348</f>
        <v>2877.2848693120004</v>
      </c>
      <c r="E262" s="248">
        <f>'Calcs03 - RoW UCO'!D1348</f>
        <v>6642.555187072001</v>
      </c>
      <c r="F262" s="248">
        <f>'Calcs03 - RoW UCO'!E1348</f>
        <v>16519.390361600003</v>
      </c>
      <c r="G262" s="248">
        <f>'Calcs03 - RoW UCO'!F1348</f>
        <v>21074.641912800005</v>
      </c>
      <c r="H262" s="248">
        <f>'Calcs03 - RoW UCO'!G1348</f>
        <v>26316.00843200001</v>
      </c>
      <c r="I262" s="248">
        <f>'Calcs03 - RoW UCO'!H1348</f>
        <v>32256.370669600004</v>
      </c>
      <c r="J262" s="248">
        <f>'Calcs03 - RoW UCO'!I1348</f>
        <v>38877.368544000004</v>
      </c>
    </row>
    <row r="263" spans="2:10" x14ac:dyDescent="0.25">
      <c r="B263" s="233" t="s">
        <v>363</v>
      </c>
      <c r="C263" s="233" t="s">
        <v>322</v>
      </c>
      <c r="D263" s="248">
        <f>'Calcs03 - RoW UCO'!C1349</f>
        <v>3735.4601682720008</v>
      </c>
      <c r="E263" s="248">
        <f>'Calcs03 - RoW UCO'!D1349</f>
        <v>7519.6887019200012</v>
      </c>
      <c r="F263" s="248">
        <f>'Calcs03 - RoW UCO'!E1349</f>
        <v>16531.600060800003</v>
      </c>
      <c r="G263" s="248">
        <f>'Calcs03 - RoW UCO'!F1349</f>
        <v>19000.755370800001</v>
      </c>
      <c r="H263" s="248">
        <f>'Calcs03 - RoW UCO'!G1349</f>
        <v>21406.352742000003</v>
      </c>
      <c r="I263" s="248">
        <f>'Calcs03 - RoW UCO'!H1349</f>
        <v>23710.586248800006</v>
      </c>
      <c r="J263" s="248">
        <f>'Calcs03 - RoW UCO'!I1349</f>
        <v>25894.9197432</v>
      </c>
    </row>
    <row r="264" spans="2:10" x14ac:dyDescent="0.25">
      <c r="B264" s="233" t="s">
        <v>364</v>
      </c>
      <c r="C264" s="233" t="s">
        <v>322</v>
      </c>
      <c r="D264" s="248">
        <f>'Calcs03 - RoW UCO'!C1350</f>
        <v>23949.148778048006</v>
      </c>
      <c r="E264" s="248">
        <f>'Calcs03 - RoW UCO'!D1350</f>
        <v>48956.524475200007</v>
      </c>
      <c r="F264" s="248">
        <f>'Calcs03 - RoW UCO'!E1350</f>
        <v>109312.0719888</v>
      </c>
      <c r="G264" s="248">
        <f>'Calcs03 - RoW UCO'!F1350</f>
        <v>125583.06003660001</v>
      </c>
      <c r="H264" s="248">
        <f>'Calcs03 - RoW UCO'!G1350</f>
        <v>141549.54939200002</v>
      </c>
      <c r="I264" s="248">
        <f>'Calcs03 - RoW UCO'!H1350</f>
        <v>157002.21200840003</v>
      </c>
      <c r="J264" s="248">
        <f>'Calcs03 - RoW UCO'!I1350</f>
        <v>171768.1334808</v>
      </c>
    </row>
    <row r="265" spans="2:10" x14ac:dyDescent="0.25">
      <c r="B265" s="233" t="s">
        <v>195</v>
      </c>
      <c r="C265" s="233" t="s">
        <v>204</v>
      </c>
      <c r="D265" s="248">
        <f>'Calcs03 - RoW UCO'!C1351</f>
        <v>376.65289991999998</v>
      </c>
      <c r="E265" s="248">
        <f>'Calcs03 - RoW UCO'!D1351</f>
        <v>835.95421254399992</v>
      </c>
      <c r="F265" s="248">
        <f>'Calcs03 - RoW UCO'!E1351</f>
        <v>2002.0506352</v>
      </c>
      <c r="G265" s="248">
        <f>'Calcs03 - RoW UCO'!F1351</f>
        <v>2465.6372730000003</v>
      </c>
      <c r="H265" s="248">
        <f>'Calcs03 - RoW UCO'!G1351</f>
        <v>2980.9478819999999</v>
      </c>
      <c r="I265" s="248">
        <f>'Calcs03 - RoW UCO'!H1351</f>
        <v>3546.4163459999991</v>
      </c>
      <c r="J265" s="248">
        <f>'Calcs03 - RoW UCO'!I1351</f>
        <v>4157.3655024</v>
      </c>
    </row>
    <row r="266" spans="2:10" x14ac:dyDescent="0.25">
      <c r="B266" s="233" t="s">
        <v>220</v>
      </c>
      <c r="C266" s="233" t="s">
        <v>204</v>
      </c>
      <c r="D266" s="248">
        <f>'Calcs03 - RoW UCO'!C1352</f>
        <v>1638.740889792</v>
      </c>
      <c r="E266" s="248">
        <f>'Calcs03 - RoW UCO'!D1352</f>
        <v>3703.125007392</v>
      </c>
      <c r="F266" s="248">
        <f>'Calcs03 - RoW UCO'!E1352</f>
        <v>9064.0109520000005</v>
      </c>
      <c r="G266" s="248">
        <f>'Calcs03 - RoW UCO'!F1352</f>
        <v>11433.7181934</v>
      </c>
      <c r="H266" s="248">
        <f>'Calcs03 - RoW UCO'!G1352</f>
        <v>14165.524398</v>
      </c>
      <c r="I266" s="248">
        <f>'Calcs03 - RoW UCO'!H1352</f>
        <v>17264.142284400001</v>
      </c>
      <c r="J266" s="248">
        <f>'Calcs03 - RoW UCO'!I1352</f>
        <v>20727.616168800003</v>
      </c>
    </row>
    <row r="267" spans="2:10" x14ac:dyDescent="0.25">
      <c r="B267" s="233" t="s">
        <v>352</v>
      </c>
      <c r="C267" s="233" t="s">
        <v>322</v>
      </c>
      <c r="D267" s="248">
        <f>'Calcs03 - RoW UCO'!C1353</f>
        <v>3181.2538165440001</v>
      </c>
      <c r="E267" s="248">
        <f>'Calcs03 - RoW UCO'!D1353</f>
        <v>6622.2942221120002</v>
      </c>
      <c r="F267" s="248">
        <f>'Calcs03 - RoW UCO'!E1353</f>
        <v>14846.8276384</v>
      </c>
      <c r="G267" s="248">
        <f>'Calcs03 - RoW UCO'!F1353</f>
        <v>17099.754656399997</v>
      </c>
      <c r="H267" s="248">
        <f>'Calcs03 - RoW UCO'!G1353</f>
        <v>19318.600483999999</v>
      </c>
      <c r="I267" s="248">
        <f>'Calcs03 - RoW UCO'!H1353</f>
        <v>21465.067564599998</v>
      </c>
      <c r="J267" s="248">
        <f>'Calcs03 - RoW UCO'!I1353</f>
        <v>23510.995540799995</v>
      </c>
    </row>
    <row r="268" spans="2:10" x14ac:dyDescent="0.25">
      <c r="B268" s="233" t="s">
        <v>235</v>
      </c>
      <c r="C268" s="233" t="s">
        <v>204</v>
      </c>
      <c r="D268" s="248">
        <f>'Calcs03 - RoW UCO'!C1354</f>
        <v>8513.2189604000032</v>
      </c>
      <c r="E268" s="248">
        <f>'Calcs03 - RoW UCO'!D1354</f>
        <v>19291.976866240002</v>
      </c>
      <c r="F268" s="248">
        <f>'Calcs03 - RoW UCO'!E1354</f>
        <v>47305.52593280001</v>
      </c>
      <c r="G268" s="248">
        <f>'Calcs03 - RoW UCO'!F1354</f>
        <v>59643.942287400008</v>
      </c>
      <c r="H268" s="248">
        <f>'Calcs03 - RoW UCO'!G1354</f>
        <v>73813.583754000007</v>
      </c>
      <c r="I268" s="248">
        <f>'Calcs03 - RoW UCO'!H1354</f>
        <v>89887.925217200012</v>
      </c>
      <c r="J268" s="248">
        <f>'Calcs03 - RoW UCO'!I1354</f>
        <v>107899.77261600003</v>
      </c>
    </row>
    <row r="269" spans="2:10" x14ac:dyDescent="0.25">
      <c r="B269" s="233" t="s">
        <v>330</v>
      </c>
      <c r="C269" s="233" t="s">
        <v>322</v>
      </c>
      <c r="D269" s="248">
        <f>'Calcs03 - RoW UCO'!C1355</f>
        <v>3705.5250776320004</v>
      </c>
      <c r="E269" s="248">
        <f>'Calcs03 - RoW UCO'!D1355</f>
        <v>7365.5249915520017</v>
      </c>
      <c r="F269" s="248">
        <f>'Calcs03 - RoW UCO'!E1355</f>
        <v>15848.847347200001</v>
      </c>
      <c r="G269" s="248">
        <f>'Calcs03 - RoW UCO'!F1355</f>
        <v>17571.788199000002</v>
      </c>
      <c r="H269" s="248">
        <f>'Calcs03 - RoW UCO'!G1355</f>
        <v>19139.7255</v>
      </c>
      <c r="I269" s="248">
        <f>'Calcs03 - RoW UCO'!H1355</f>
        <v>20519.958274200006</v>
      </c>
      <c r="J269" s="248">
        <f>'Calcs03 - RoW UCO'!I1355</f>
        <v>21682.485972000002</v>
      </c>
    </row>
    <row r="270" spans="2:10" x14ac:dyDescent="0.25">
      <c r="B270" s="233" t="s">
        <v>302</v>
      </c>
      <c r="C270" s="233" t="s">
        <v>303</v>
      </c>
      <c r="D270" s="248">
        <f>'Calcs03 - RoW UCO'!C1356</f>
        <v>9828.1216611199998</v>
      </c>
      <c r="E270" s="248">
        <f>'Calcs03 - RoW UCO'!D1356</f>
        <v>20034.952973056003</v>
      </c>
      <c r="F270" s="248">
        <f>'Calcs03 - RoW UCO'!E1356</f>
        <v>44177.242950400003</v>
      </c>
      <c r="G270" s="248">
        <f>'Calcs03 - RoW UCO'!F1356</f>
        <v>50057.626399200002</v>
      </c>
      <c r="H270" s="248">
        <f>'Calcs03 - RoW UCO'!G1356</f>
        <v>55649.840231999995</v>
      </c>
      <c r="I270" s="248">
        <f>'Calcs03 - RoW UCO'!H1356</f>
        <v>60961.568668000007</v>
      </c>
      <c r="J270" s="248">
        <f>'Calcs03 - RoW UCO'!I1356</f>
        <v>66042.797049600005</v>
      </c>
    </row>
    <row r="271" spans="2:10" x14ac:dyDescent="0.25">
      <c r="B271" s="233" t="s">
        <v>196</v>
      </c>
      <c r="C271" s="233" t="s">
        <v>204</v>
      </c>
      <c r="D271" s="248">
        <f>'Calcs03 - RoW UCO'!C1357</f>
        <v>412.305090624</v>
      </c>
      <c r="E271" s="248">
        <f>'Calcs03 - RoW UCO'!D1357</f>
        <v>881.41135219200009</v>
      </c>
      <c r="F271" s="248">
        <f>'Calcs03 - RoW UCO'!E1357</f>
        <v>2026.1640672000001</v>
      </c>
      <c r="G271" s="248">
        <f>'Calcs03 - RoW UCO'!F1357</f>
        <v>2388.1692995999997</v>
      </c>
      <c r="H271" s="248">
        <f>'Calcs03 - RoW UCO'!G1357</f>
        <v>2760.0040440000002</v>
      </c>
      <c r="I271" s="248">
        <f>'Calcs03 - RoW UCO'!H1357</f>
        <v>3140.1648432000002</v>
      </c>
      <c r="J271" s="248">
        <f>'Calcs03 - RoW UCO'!I1357</f>
        <v>3525.4735487999997</v>
      </c>
    </row>
    <row r="272" spans="2:10" x14ac:dyDescent="0.25">
      <c r="B272" s="233" t="s">
        <v>332</v>
      </c>
      <c r="C272" s="233" t="s">
        <v>322</v>
      </c>
      <c r="D272" s="248">
        <f>'Calcs03 - RoW UCO'!C1358</f>
        <v>14.888890655999997</v>
      </c>
      <c r="E272" s="248">
        <f>'Calcs03 - RoW UCO'!D1358</f>
        <v>30.120268608000003</v>
      </c>
      <c r="F272" s="248">
        <f>'Calcs03 - RoW UCO'!E1358</f>
        <v>65.861004799999989</v>
      </c>
      <c r="G272" s="248">
        <f>'Calcs03 - RoW UCO'!F1358</f>
        <v>73.954029599999984</v>
      </c>
      <c r="H272" s="248">
        <f>'Calcs03 - RoW UCO'!G1358</f>
        <v>81.54395199999999</v>
      </c>
      <c r="I272" s="248">
        <f>'Calcs03 - RoW UCO'!H1358</f>
        <v>88.737664399999986</v>
      </c>
      <c r="J272" s="248">
        <f>'Calcs03 - RoW UCO'!I1358</f>
        <v>95.592153599999989</v>
      </c>
    </row>
    <row r="273" spans="2:10" x14ac:dyDescent="0.25">
      <c r="B273" s="233" t="s">
        <v>333</v>
      </c>
      <c r="C273" s="233" t="s">
        <v>322</v>
      </c>
      <c r="D273" s="248">
        <f>'Calcs03 - RoW UCO'!C1359</f>
        <v>7069.8827781119999</v>
      </c>
      <c r="E273" s="248">
        <f>'Calcs03 - RoW UCO'!D1359</f>
        <v>14789.216418591997</v>
      </c>
      <c r="F273" s="248">
        <f>'Calcs03 - RoW UCO'!E1359</f>
        <v>33352.367417599999</v>
      </c>
      <c r="G273" s="248">
        <f>'Calcs03 - RoW UCO'!F1359</f>
        <v>38655.463631399994</v>
      </c>
      <c r="H273" s="248">
        <f>'Calcs03 - RoW UCO'!G1359</f>
        <v>43979.196953999992</v>
      </c>
      <c r="I273" s="248">
        <f>'Calcs03 - RoW UCO'!H1359</f>
        <v>49254.7434918</v>
      </c>
      <c r="J273" s="248">
        <f>'Calcs03 - RoW UCO'!I1359</f>
        <v>54387.306573599984</v>
      </c>
    </row>
    <row r="274" spans="2:10" x14ac:dyDescent="0.25">
      <c r="B274" s="233" t="s">
        <v>365</v>
      </c>
      <c r="C274" s="233" t="s">
        <v>322</v>
      </c>
      <c r="D274" s="248">
        <f>'Calcs03 - RoW UCO'!C1360</f>
        <v>10076.586716160002</v>
      </c>
      <c r="E274" s="248">
        <f>'Calcs03 - RoW UCO'!D1360</f>
        <v>21406.791822335999</v>
      </c>
      <c r="F274" s="248">
        <f>'Calcs03 - RoW UCO'!E1360</f>
        <v>49214.0416768</v>
      </c>
      <c r="G274" s="248">
        <f>'Calcs03 - RoW UCO'!F1360</f>
        <v>58195.981871999997</v>
      </c>
      <c r="H274" s="248">
        <f>'Calcs03 - RoW UCO'!G1360</f>
        <v>67550.374752000003</v>
      </c>
      <c r="I274" s="248">
        <f>'Calcs03 - RoW UCO'!H1360</f>
        <v>77144.229747200006</v>
      </c>
      <c r="J274" s="248">
        <f>'Calcs03 - RoW UCO'!I1360</f>
        <v>86849.131584000017</v>
      </c>
    </row>
    <row r="275" spans="2:10" x14ac:dyDescent="0.25">
      <c r="B275" s="233" t="s">
        <v>252</v>
      </c>
      <c r="C275" s="233" t="s">
        <v>204</v>
      </c>
      <c r="D275" s="248">
        <f>'Calcs03 - RoW UCO'!C1361</f>
        <v>22294.163699968001</v>
      </c>
      <c r="E275" s="248">
        <f>'Calcs03 - RoW UCO'!D1361</f>
        <v>48681.152779263997</v>
      </c>
      <c r="F275" s="248">
        <f>'Calcs03 - RoW UCO'!E1361</f>
        <v>114451.64984319999</v>
      </c>
      <c r="G275" s="248">
        <f>'Calcs03 - RoW UCO'!F1361</f>
        <v>138890.7057312</v>
      </c>
      <c r="H275" s="248">
        <f>'Calcs03 - RoW UCO'!G1361</f>
        <v>166174.85347200005</v>
      </c>
      <c r="I275" s="248">
        <f>'Calcs03 - RoW UCO'!H1361</f>
        <v>195822.4223296</v>
      </c>
      <c r="J275" s="248">
        <f>'Calcs03 - RoW UCO'!I1361</f>
        <v>227266.6342272</v>
      </c>
    </row>
    <row r="276" spans="2:10" x14ac:dyDescent="0.25">
      <c r="B276" s="233" t="s">
        <v>353</v>
      </c>
      <c r="C276" s="233" t="s">
        <v>322</v>
      </c>
      <c r="D276" s="248">
        <f>'Calcs03 - RoW UCO'!C1362</f>
        <v>594.343570032</v>
      </c>
      <c r="E276" s="248">
        <f>'Calcs03 - RoW UCO'!D1362</f>
        <v>1217.4106565760001</v>
      </c>
      <c r="F276" s="248">
        <f>'Calcs03 - RoW UCO'!E1362</f>
        <v>2700.5910528000004</v>
      </c>
      <c r="G276" s="248">
        <f>'Calcs03 - RoW UCO'!F1362</f>
        <v>3078.5979528000003</v>
      </c>
      <c r="H276" s="248">
        <f>'Calcs03 - RoW UCO'!G1362</f>
        <v>3451.8850080000002</v>
      </c>
      <c r="I276" s="248">
        <f>'Calcs03 - RoW UCO'!H1362</f>
        <v>3809.0960754000007</v>
      </c>
      <c r="J276" s="248">
        <f>'Calcs03 - RoW UCO'!I1362</f>
        <v>4145.4268992000007</v>
      </c>
    </row>
    <row r="277" spans="2:10" x14ac:dyDescent="0.25">
      <c r="B277" s="233" t="s">
        <v>227</v>
      </c>
      <c r="C277" s="233" t="s">
        <v>204</v>
      </c>
      <c r="D277" s="248">
        <f>'Calcs03 - RoW UCO'!C1363</f>
        <v>237.37883571199995</v>
      </c>
      <c r="E277" s="248">
        <f>'Calcs03 - RoW UCO'!D1363</f>
        <v>500.75352704000005</v>
      </c>
      <c r="F277" s="248">
        <f>'Calcs03 - RoW UCO'!E1363</f>
        <v>1154.5557951999999</v>
      </c>
      <c r="G277" s="248">
        <f>'Calcs03 - RoW UCO'!F1363</f>
        <v>1402.5381335999998</v>
      </c>
      <c r="H277" s="248">
        <f>'Calcs03 - RoW UCO'!G1363</f>
        <v>1676.1998879999999</v>
      </c>
      <c r="I277" s="248">
        <f>'Calcs03 - RoW UCO'!H1363</f>
        <v>1969.3813567999996</v>
      </c>
      <c r="J277" s="248">
        <f>'Calcs03 - RoW UCO'!I1363</f>
        <v>2274.3887232000002</v>
      </c>
    </row>
    <row r="278" spans="2:10" x14ac:dyDescent="0.25">
      <c r="B278" s="233" t="s">
        <v>198</v>
      </c>
      <c r="C278" s="233" t="s">
        <v>204</v>
      </c>
      <c r="D278" s="248">
        <f>'Calcs03 - RoW UCO'!C1364</f>
        <v>9730.5176651199999</v>
      </c>
      <c r="E278" s="248">
        <f>'Calcs03 - RoW UCO'!D1364</f>
        <v>21963.986388159999</v>
      </c>
      <c r="F278" s="248">
        <f>'Calcs03 - RoW UCO'!E1364</f>
        <v>53339.503135999992</v>
      </c>
      <c r="G278" s="248">
        <f>'Calcs03 - RoW UCO'!F1364</f>
        <v>66335.603778000004</v>
      </c>
      <c r="H278" s="248">
        <f>'Calcs03 - RoW UCO'!G1364</f>
        <v>80714.3508</v>
      </c>
      <c r="I278" s="248">
        <f>'Calcs03 - RoW UCO'!H1364</f>
        <v>96448.92716799998</v>
      </c>
      <c r="J278" s="248">
        <f>'Calcs03 - RoW UCO'!I1364</f>
        <v>113386.69039199999</v>
      </c>
    </row>
    <row r="279" spans="2:10" x14ac:dyDescent="0.25">
      <c r="B279" s="233" t="s">
        <v>379</v>
      </c>
      <c r="C279" s="233" t="s">
        <v>303</v>
      </c>
      <c r="D279" s="248">
        <f>'Calcs03 - RoW UCO'!C1365</f>
        <v>296.24247001600003</v>
      </c>
      <c r="E279" s="248">
        <f>'Calcs03 - RoW UCO'!D1365</f>
        <v>614.64783865600009</v>
      </c>
      <c r="F279" s="248">
        <f>'Calcs03 - RoW UCO'!E1365</f>
        <v>1387.9760992000001</v>
      </c>
      <c r="G279" s="248">
        <f>'Calcs03 - RoW UCO'!F1365</f>
        <v>1613.7927468000003</v>
      </c>
      <c r="H279" s="248">
        <f>'Calcs03 - RoW UCO'!G1365</f>
        <v>1844.2890520000001</v>
      </c>
      <c r="I279" s="248">
        <f>'Calcs03 - RoW UCO'!H1365</f>
        <v>2076.6104523999998</v>
      </c>
      <c r="J279" s="248">
        <f>'Calcs03 - RoW UCO'!I1365</f>
        <v>2308.7623103999999</v>
      </c>
    </row>
    <row r="280" spans="2:10" x14ac:dyDescent="0.25">
      <c r="B280" s="233" t="s">
        <v>395</v>
      </c>
      <c r="C280" s="233" t="s">
        <v>303</v>
      </c>
      <c r="D280" s="248">
        <f>'Calcs03 - RoW UCO'!C1366</f>
        <v>118.67182745600002</v>
      </c>
      <c r="E280" s="248">
        <f>'Calcs03 - RoW UCO'!D1366</f>
        <v>244.21291955200002</v>
      </c>
      <c r="F280" s="248">
        <f>'Calcs03 - RoW UCO'!E1366</f>
        <v>544.96937600000001</v>
      </c>
      <c r="G280" s="248">
        <f>'Calcs03 - RoW UCO'!F1366</f>
        <v>626.15846160000001</v>
      </c>
      <c r="H280" s="248">
        <f>'Calcs03 - RoW UCO'!G1366</f>
        <v>706.06821600000001</v>
      </c>
      <c r="I280" s="248">
        <f>'Calcs03 - RoW UCO'!H1366</f>
        <v>783.02439600000002</v>
      </c>
      <c r="J280" s="248">
        <f>'Calcs03 - RoW UCO'!I1366</f>
        <v>855.90563520000001</v>
      </c>
    </row>
    <row r="281" spans="2:10" x14ac:dyDescent="0.25">
      <c r="B281" s="233" t="s">
        <v>223</v>
      </c>
      <c r="C281" s="233" t="s">
        <v>204</v>
      </c>
      <c r="D281" s="248">
        <f>'Calcs03 - RoW UCO'!C1367</f>
        <v>253.91105024000001</v>
      </c>
      <c r="E281" s="248">
        <f>'Calcs03 - RoW UCO'!D1367</f>
        <v>567.58724352000013</v>
      </c>
      <c r="F281" s="248">
        <f>'Calcs03 - RoW UCO'!E1367</f>
        <v>1361.2501760000002</v>
      </c>
      <c r="G281" s="248">
        <f>'Calcs03 - RoW UCO'!F1367</f>
        <v>1674.9999360000002</v>
      </c>
      <c r="H281" s="248">
        <f>'Calcs03 - RoW UCO'!G1367</f>
        <v>2024.5610199999999</v>
      </c>
      <c r="I281" s="248">
        <f>'Calcs03 - RoW UCO'!H1367</f>
        <v>2411.9230079999998</v>
      </c>
      <c r="J281" s="248">
        <f>'Calcs03 - RoW UCO'!I1367</f>
        <v>2833.9324560000005</v>
      </c>
    </row>
    <row r="282" spans="2:10" x14ac:dyDescent="0.25">
      <c r="B282" s="233" t="s">
        <v>236</v>
      </c>
      <c r="C282" s="233" t="s">
        <v>204</v>
      </c>
      <c r="D282" s="248">
        <f>'Calcs03 - RoW UCO'!C1368</f>
        <v>751.48583744000007</v>
      </c>
      <c r="E282" s="248">
        <f>'Calcs03 - RoW UCO'!D1368</f>
        <v>1729.0961896000001</v>
      </c>
      <c r="F282" s="248">
        <f>'Calcs03 - RoW UCO'!E1368</f>
        <v>4286.7688239999998</v>
      </c>
      <c r="G282" s="248">
        <f>'Calcs03 - RoW UCO'!F1368</f>
        <v>5447.5618859999995</v>
      </c>
      <c r="H282" s="248">
        <f>'Calcs03 - RoW UCO'!G1368</f>
        <v>6773.6856200000002</v>
      </c>
      <c r="I282" s="248">
        <f>'Calcs03 - RoW UCO'!H1368</f>
        <v>8260.8977879999984</v>
      </c>
      <c r="J282" s="248">
        <f>'Calcs03 - RoW UCO'!I1368</f>
        <v>9900.8967720000001</v>
      </c>
    </row>
    <row r="283" spans="2:10" x14ac:dyDescent="0.25">
      <c r="B283" s="233" t="s">
        <v>263</v>
      </c>
      <c r="C283" s="233" t="s">
        <v>469</v>
      </c>
      <c r="D283" s="248">
        <f>'Calcs03 - RoW UCO'!C1369</f>
        <v>864.66165960000023</v>
      </c>
      <c r="E283" s="248">
        <f>'Calcs03 - RoW UCO'!D1369</f>
        <v>1703.3620651520005</v>
      </c>
      <c r="F283" s="248">
        <f>'Calcs03 - RoW UCO'!E1369</f>
        <v>3631.3508624000006</v>
      </c>
      <c r="G283" s="248">
        <f>'Calcs03 - RoW UCO'!F1369</f>
        <v>3998.8358550000007</v>
      </c>
      <c r="H283" s="248">
        <f>'Calcs03 - RoW UCO'!G1369</f>
        <v>4346.008358000001</v>
      </c>
      <c r="I283" s="248">
        <f>'Calcs03 - RoW UCO'!H1369</f>
        <v>4671.9084192000009</v>
      </c>
      <c r="J283" s="248">
        <f>'Calcs03 - RoW UCO'!I1369</f>
        <v>4971.4474320000008</v>
      </c>
    </row>
    <row r="284" spans="2:10" x14ac:dyDescent="0.25">
      <c r="B284" s="233" t="s">
        <v>237</v>
      </c>
      <c r="C284" s="233" t="s">
        <v>204</v>
      </c>
      <c r="D284" s="248">
        <f>'Calcs03 - RoW UCO'!C1370</f>
        <v>5580.2037548799999</v>
      </c>
      <c r="E284" s="248">
        <f>'Calcs03 - RoW UCO'!D1370</f>
        <v>12358.526230016001</v>
      </c>
      <c r="F284" s="248">
        <f>'Calcs03 - RoW UCO'!E1370</f>
        <v>29540.333555200003</v>
      </c>
      <c r="G284" s="248">
        <f>'Calcs03 - RoW UCO'!F1370</f>
        <v>36305.631763200006</v>
      </c>
      <c r="H284" s="248">
        <f>'Calcs03 - RoW UCO'!G1370</f>
        <v>43805.527887999997</v>
      </c>
      <c r="I284" s="248">
        <f>'Calcs03 - RoW UCO'!H1370</f>
        <v>52027.250774399996</v>
      </c>
      <c r="J284" s="248">
        <f>'Calcs03 - RoW UCO'!I1370</f>
        <v>60921.283257599993</v>
      </c>
    </row>
    <row r="285" spans="2:10" x14ac:dyDescent="0.25">
      <c r="B285" s="233" t="s">
        <v>334</v>
      </c>
      <c r="C285" s="233" t="s">
        <v>322</v>
      </c>
      <c r="D285" s="248">
        <f>'Calcs03 - RoW UCO'!C1371</f>
        <v>33.995140431999999</v>
      </c>
      <c r="E285" s="248">
        <f>'Calcs03 - RoW UCO'!D1371</f>
        <v>69.262239743999999</v>
      </c>
      <c r="F285" s="248">
        <f>'Calcs03 - RoW UCO'!E1371</f>
        <v>152.0899216</v>
      </c>
      <c r="G285" s="248">
        <f>'Calcs03 - RoW UCO'!F1371</f>
        <v>171.93020759999999</v>
      </c>
      <c r="H285" s="248">
        <f>'Calcs03 - RoW UCO'!G1371</f>
        <v>191.25030800000002</v>
      </c>
      <c r="I285" s="248">
        <f>'Calcs03 - RoW UCO'!H1371</f>
        <v>209.99603679999996</v>
      </c>
      <c r="J285" s="248">
        <f>'Calcs03 - RoW UCO'!I1371</f>
        <v>227.70139439999997</v>
      </c>
    </row>
    <row r="286" spans="2:10" x14ac:dyDescent="0.25">
      <c r="B286" s="233" t="s">
        <v>354</v>
      </c>
      <c r="C286" s="233" t="s">
        <v>322</v>
      </c>
      <c r="D286" s="248">
        <f>'Calcs03 - RoW UCO'!C1372</f>
        <v>5274.3429248000002</v>
      </c>
      <c r="E286" s="248">
        <f>'Calcs03 - RoW UCO'!D1372</f>
        <v>11529.881011199999</v>
      </c>
      <c r="F286" s="248">
        <f>'Calcs03 - RoW UCO'!E1372</f>
        <v>27152.076800000003</v>
      </c>
      <c r="G286" s="248">
        <f>'Calcs03 - RoW UCO'!F1372</f>
        <v>32806.071360000002</v>
      </c>
      <c r="H286" s="248">
        <f>'Calcs03 - RoW UCO'!G1372</f>
        <v>38818.3024</v>
      </c>
      <c r="I286" s="248">
        <f>'Calcs03 - RoW UCO'!H1372</f>
        <v>45136.013119999996</v>
      </c>
      <c r="J286" s="248">
        <f>'Calcs03 - RoW UCO'!I1372</f>
        <v>51687.770879999996</v>
      </c>
    </row>
    <row r="287" spans="2:10" x14ac:dyDescent="0.25">
      <c r="B287" s="233" t="s">
        <v>238</v>
      </c>
      <c r="C287" s="233" t="s">
        <v>204</v>
      </c>
      <c r="D287" s="248">
        <f>'Calcs03 - RoW UCO'!C1373</f>
        <v>8041.8914467839995</v>
      </c>
      <c r="E287" s="248">
        <f>'Calcs03 - RoW UCO'!D1373</f>
        <v>18375.272660992003</v>
      </c>
      <c r="F287" s="248">
        <f>'Calcs03 - RoW UCO'!E1373</f>
        <v>45316.476108800009</v>
      </c>
      <c r="G287" s="248">
        <f>'Calcs03 - RoW UCO'!F1373</f>
        <v>57357.657676800009</v>
      </c>
      <c r="H287" s="248">
        <f>'Calcs03 - RoW UCO'!G1373</f>
        <v>71101.172479999994</v>
      </c>
      <c r="I287" s="248">
        <f>'Calcs03 - RoW UCO'!H1373</f>
        <v>86556.511641600009</v>
      </c>
      <c r="J287" s="248">
        <f>'Calcs03 - RoW UCO'!I1373</f>
        <v>103721.0084352</v>
      </c>
    </row>
    <row r="288" spans="2:10" x14ac:dyDescent="0.25">
      <c r="B288" s="233" t="s">
        <v>239</v>
      </c>
      <c r="C288" s="233" t="s">
        <v>204</v>
      </c>
      <c r="D288" s="248">
        <f>'Calcs03 - RoW UCO'!C1374</f>
        <v>766.22821331199998</v>
      </c>
      <c r="E288" s="248">
        <f>'Calcs03 - RoW UCO'!D1374</f>
        <v>1720.4161360640001</v>
      </c>
      <c r="F288" s="248">
        <f>'Calcs03 - RoW UCO'!E1374</f>
        <v>4166.3329023999995</v>
      </c>
      <c r="G288" s="248">
        <f>'Calcs03 - RoW UCO'!F1374</f>
        <v>5187.5855999999994</v>
      </c>
      <c r="H288" s="248">
        <f>'Calcs03 - RoW UCO'!G1374</f>
        <v>6339.6566119999989</v>
      </c>
      <c r="I288" s="248">
        <f>'Calcs03 - RoW UCO'!H1374</f>
        <v>7625.2315655999982</v>
      </c>
      <c r="J288" s="248">
        <f>'Calcs03 - RoW UCO'!I1374</f>
        <v>9032.447318399998</v>
      </c>
    </row>
    <row r="289" spans="2:10" x14ac:dyDescent="0.25">
      <c r="B289" s="233" t="s">
        <v>368</v>
      </c>
      <c r="C289" s="233" t="s">
        <v>322</v>
      </c>
      <c r="D289" s="248">
        <f>'Calcs03 - RoW UCO'!C1375</f>
        <v>54.127844144000008</v>
      </c>
      <c r="E289" s="248">
        <f>'Calcs03 - RoW UCO'!D1375</f>
        <v>110.78687840000002</v>
      </c>
      <c r="F289" s="248">
        <f>'Calcs03 - RoW UCO'!E1375</f>
        <v>245.81823200000002</v>
      </c>
      <c r="G289" s="248">
        <f>'Calcs03 - RoW UCO'!F1375</f>
        <v>280.00912500000004</v>
      </c>
      <c r="H289" s="248">
        <f>'Calcs03 - RoW UCO'!G1375</f>
        <v>312.41491600000001</v>
      </c>
      <c r="I289" s="248">
        <f>'Calcs03 - RoW UCO'!H1375</f>
        <v>342.61926820000002</v>
      </c>
      <c r="J289" s="248">
        <f>'Calcs03 - RoW UCO'!I1375</f>
        <v>370.24115040000004</v>
      </c>
    </row>
    <row r="290" spans="2:10" x14ac:dyDescent="0.25">
      <c r="B290" s="233" t="s">
        <v>336</v>
      </c>
      <c r="C290" s="233" t="s">
        <v>322</v>
      </c>
      <c r="D290" s="248">
        <f>'Calcs03 - RoW UCO'!C1376</f>
        <v>2740.0742900319997</v>
      </c>
      <c r="E290" s="248">
        <f>'Calcs03 - RoW UCO'!D1376</f>
        <v>5809.8562414399994</v>
      </c>
      <c r="F290" s="248">
        <f>'Calcs03 - RoW UCO'!E1376</f>
        <v>13303.6755696</v>
      </c>
      <c r="G290" s="248">
        <f>'Calcs03 - RoW UCO'!F1376</f>
        <v>15680.647025999999</v>
      </c>
      <c r="H290" s="248">
        <f>'Calcs03 - RoW UCO'!G1376</f>
        <v>18174.190214000002</v>
      </c>
      <c r="I290" s="248">
        <f>'Calcs03 - RoW UCO'!H1376</f>
        <v>20732.310139199999</v>
      </c>
      <c r="J290" s="248">
        <f>'Calcs03 - RoW UCO'!I1376</f>
        <v>23316.464651999999</v>
      </c>
    </row>
    <row r="291" spans="2:10" x14ac:dyDescent="0.25">
      <c r="B291" s="233" t="s">
        <v>355</v>
      </c>
      <c r="C291" s="233" t="s">
        <v>322</v>
      </c>
      <c r="D291" s="248">
        <f>'Calcs03 - RoW UCO'!C1377</f>
        <v>5726.131213824</v>
      </c>
      <c r="E291" s="248">
        <f>'Calcs03 - RoW UCO'!D1377</f>
        <v>12362.92618448</v>
      </c>
      <c r="F291" s="248">
        <f>'Calcs03 - RoW UCO'!E1377</f>
        <v>28778.824745599999</v>
      </c>
      <c r="G291" s="248">
        <f>'Calcs03 - RoW UCO'!F1377</f>
        <v>34353.491538599999</v>
      </c>
      <c r="H291" s="248">
        <f>'Calcs03 - RoW UCO'!G1377</f>
        <v>40155.900546000004</v>
      </c>
      <c r="I291" s="248">
        <f>'Calcs03 - RoW UCO'!H1377</f>
        <v>46108.058215999998</v>
      </c>
      <c r="J291" s="248">
        <f>'Calcs03 - RoW UCO'!I1377</f>
        <v>52147.655860799998</v>
      </c>
    </row>
    <row r="292" spans="2:10" x14ac:dyDescent="0.25">
      <c r="B292" s="233" t="s">
        <v>422</v>
      </c>
      <c r="C292" s="233" t="s">
        <v>417</v>
      </c>
      <c r="D292" s="248">
        <f>'Calcs03 - RoW UCO'!C1378</f>
        <v>101.59422000000001</v>
      </c>
      <c r="E292" s="248">
        <f>'Calcs03 - RoW UCO'!D1378</f>
        <v>209.10100032000003</v>
      </c>
      <c r="F292" s="248">
        <f>'Calcs03 - RoW UCO'!E1378</f>
        <v>465.60732960000001</v>
      </c>
      <c r="G292" s="248">
        <f>'Calcs03 - RoW UCO'!F1378</f>
        <v>533.83563900000013</v>
      </c>
      <c r="H292" s="248">
        <f>'Calcs03 - RoW UCO'!G1378</f>
        <v>601.49473599999999</v>
      </c>
      <c r="I292" s="248">
        <f>'Calcs03 - RoW UCO'!H1378</f>
        <v>667.56738400000006</v>
      </c>
      <c r="J292" s="248">
        <f>'Calcs03 - RoW UCO'!I1378</f>
        <v>731.36771279999994</v>
      </c>
    </row>
    <row r="293" spans="2:10" x14ac:dyDescent="0.25">
      <c r="B293" s="233" t="s">
        <v>290</v>
      </c>
      <c r="C293" s="233" t="s">
        <v>273</v>
      </c>
      <c r="D293" s="248">
        <f>'Calcs03 - RoW UCO'!C1379</f>
        <v>39100.399480559994</v>
      </c>
      <c r="E293" s="248">
        <f>'Calcs03 - RoW UCO'!D1379</f>
        <v>82652.868378080006</v>
      </c>
      <c r="F293" s="248">
        <f>'Calcs03 - RoW UCO'!E1379</f>
        <v>187551.32475199999</v>
      </c>
      <c r="G293" s="248">
        <f>'Calcs03 - RoW UCO'!F1379</f>
        <v>218236.71969</v>
      </c>
      <c r="H293" s="248">
        <f>'Calcs03 - RoW UCO'!G1379</f>
        <v>249441.83329999997</v>
      </c>
      <c r="I293" s="248">
        <f>'Calcs03 - RoW UCO'!H1379</f>
        <v>281172.58755300002</v>
      </c>
      <c r="J293" s="248">
        <f>'Calcs03 - RoW UCO'!I1379</f>
        <v>313005.77998799999</v>
      </c>
    </row>
    <row r="294" spans="2:10" x14ac:dyDescent="0.25">
      <c r="B294" s="233" t="s">
        <v>264</v>
      </c>
      <c r="C294" s="233" t="s">
        <v>273</v>
      </c>
      <c r="D294" s="248">
        <f>'Calcs03 - RoW UCO'!C1380</f>
        <v>19153.634148575999</v>
      </c>
      <c r="E294" s="248">
        <f>'Calcs03 - RoW UCO'!D1380</f>
        <v>43035.616761152</v>
      </c>
      <c r="F294" s="248">
        <f>'Calcs03 - RoW UCO'!E1380</f>
        <v>103921.16484480002</v>
      </c>
      <c r="G294" s="248">
        <f>'Calcs03 - RoW UCO'!F1380</f>
        <v>128903.97227399999</v>
      </c>
      <c r="H294" s="248">
        <f>'Calcs03 - RoW UCO'!G1380</f>
        <v>156790.65959599998</v>
      </c>
      <c r="I294" s="248">
        <f>'Calcs03 - RoW UCO'!H1380</f>
        <v>187345.16653159997</v>
      </c>
      <c r="J294" s="248">
        <f>'Calcs03 - RoW UCO'!I1380</f>
        <v>220311.67083359999</v>
      </c>
    </row>
    <row r="295" spans="2:10" x14ac:dyDescent="0.25">
      <c r="B295" s="233" t="s">
        <v>265</v>
      </c>
      <c r="C295" s="233" t="s">
        <v>273</v>
      </c>
      <c r="D295" s="248">
        <f>'Calcs03 - RoW UCO'!C1381</f>
        <v>6730.4101929440003</v>
      </c>
      <c r="E295" s="248">
        <f>'Calcs03 - RoW UCO'!D1381</f>
        <v>14492.546830112004</v>
      </c>
      <c r="F295" s="248">
        <f>'Calcs03 - RoW UCO'!E1381</f>
        <v>33739.352856000005</v>
      </c>
      <c r="G295" s="248">
        <f>'Calcs03 - RoW UCO'!F1381</f>
        <v>40505.437909800006</v>
      </c>
      <c r="H295" s="248">
        <f>'Calcs03 - RoW UCO'!G1381</f>
        <v>47892.873434000001</v>
      </c>
      <c r="I295" s="248">
        <f>'Calcs03 - RoW UCO'!H1381</f>
        <v>55913.100478400003</v>
      </c>
      <c r="J295" s="248">
        <f>'Calcs03 - RoW UCO'!I1381</f>
        <v>64507.768548000007</v>
      </c>
    </row>
    <row r="296" spans="2:10" x14ac:dyDescent="0.25">
      <c r="B296" s="233" t="s">
        <v>337</v>
      </c>
      <c r="C296" s="233" t="s">
        <v>322</v>
      </c>
      <c r="D296" s="248">
        <f>'Calcs03 - RoW UCO'!C1382</f>
        <v>815.10102150400007</v>
      </c>
      <c r="E296" s="248">
        <f>'Calcs03 - RoW UCO'!D1382</f>
        <v>1660.0197405440001</v>
      </c>
      <c r="F296" s="248">
        <f>'Calcs03 - RoW UCO'!E1382</f>
        <v>3647.8092992000002</v>
      </c>
      <c r="G296" s="248">
        <f>'Calcs03 - RoW UCO'!F1382</f>
        <v>4117.1457887999995</v>
      </c>
      <c r="H296" s="248">
        <f>'Calcs03 - RoW UCO'!G1382</f>
        <v>4555.5623519999999</v>
      </c>
      <c r="I296" s="248">
        <f>'Calcs03 - RoW UCO'!H1382</f>
        <v>4956.2394728000008</v>
      </c>
      <c r="J296" s="248">
        <f>'Calcs03 - RoW UCO'!I1382</f>
        <v>5314.3682592000005</v>
      </c>
    </row>
    <row r="297" spans="2:10" x14ac:dyDescent="0.25">
      <c r="B297" s="233" t="s">
        <v>266</v>
      </c>
      <c r="C297" s="233" t="s">
        <v>273</v>
      </c>
      <c r="D297" s="248">
        <f>'Calcs03 - RoW UCO'!C1383</f>
        <v>7070.2046441600005</v>
      </c>
      <c r="E297" s="248">
        <f>'Calcs03 - RoW UCO'!D1383</f>
        <v>14329.868493248003</v>
      </c>
      <c r="F297" s="248">
        <f>'Calcs03 - RoW UCO'!E1383</f>
        <v>32101.941368</v>
      </c>
      <c r="G297" s="248">
        <f>'Calcs03 - RoW UCO'!F1383</f>
        <v>38041.452867600005</v>
      </c>
      <c r="H297" s="248">
        <f>'Calcs03 - RoW UCO'!G1383</f>
        <v>44765.417648000002</v>
      </c>
      <c r="I297" s="248">
        <f>'Calcs03 - RoW UCO'!H1383</f>
        <v>51623.991696199999</v>
      </c>
      <c r="J297" s="248">
        <f>'Calcs03 - RoW UCO'!I1383</f>
        <v>58444.120156800011</v>
      </c>
    </row>
    <row r="298" spans="2:10" x14ac:dyDescent="0.25">
      <c r="B298" s="233" t="s">
        <v>280</v>
      </c>
      <c r="C298" s="233" t="s">
        <v>469</v>
      </c>
      <c r="D298" s="248">
        <f>'Calcs03 - RoW UCO'!C1384</f>
        <v>11276.839583232</v>
      </c>
      <c r="E298" s="248">
        <f>'Calcs03 - RoW UCO'!D1384</f>
        <v>23768.089482240001</v>
      </c>
      <c r="F298" s="248">
        <f>'Calcs03 - RoW UCO'!E1384</f>
        <v>53892.6064128</v>
      </c>
      <c r="G298" s="248">
        <f>'Calcs03 - RoW UCO'!F1384</f>
        <v>63109.797408000006</v>
      </c>
      <c r="H298" s="248">
        <f>'Calcs03 - RoW UCO'!G1384</f>
        <v>73016.995391999997</v>
      </c>
      <c r="I298" s="248">
        <f>'Calcs03 - RoW UCO'!H1384</f>
        <v>83451.487680000006</v>
      </c>
      <c r="J298" s="248">
        <f>'Calcs03 - RoW UCO'!I1384</f>
        <v>94097.3442048</v>
      </c>
    </row>
    <row r="299" spans="2:10" x14ac:dyDescent="0.25">
      <c r="B299" s="233" t="s">
        <v>199</v>
      </c>
      <c r="C299" s="233" t="s">
        <v>204</v>
      </c>
      <c r="D299" s="248">
        <f>'Calcs03 - RoW UCO'!C1385</f>
        <v>4531.4149936000003</v>
      </c>
      <c r="E299" s="248">
        <f>'Calcs03 - RoW UCO'!D1385</f>
        <v>10109.490755359999</v>
      </c>
      <c r="F299" s="248">
        <f>'Calcs03 - RoW UCO'!E1385</f>
        <v>24347.153591999995</v>
      </c>
      <c r="G299" s="248">
        <f>'Calcs03 - RoW UCO'!F1385</f>
        <v>30101.435089199993</v>
      </c>
      <c r="H299" s="248">
        <f>'Calcs03 - RoW UCO'!G1385</f>
        <v>36397.109775999998</v>
      </c>
      <c r="I299" s="248">
        <f>'Calcs03 - RoW UCO'!H1385</f>
        <v>43160.174195599997</v>
      </c>
      <c r="J299" s="248">
        <f>'Calcs03 - RoW UCO'!I1385</f>
        <v>50329.670563199994</v>
      </c>
    </row>
    <row r="300" spans="2:10" x14ac:dyDescent="0.25">
      <c r="B300" s="233" t="s">
        <v>386</v>
      </c>
      <c r="C300" s="233" t="s">
        <v>303</v>
      </c>
      <c r="D300" s="248">
        <f>'Calcs03 - RoW UCO'!C1386</f>
        <v>48.088004032000001</v>
      </c>
      <c r="E300" s="248">
        <f>'Calcs03 - RoW UCO'!D1386</f>
        <v>104.36714489599999</v>
      </c>
      <c r="F300" s="248">
        <f>'Calcs03 - RoW UCO'!E1386</f>
        <v>243.61717119999997</v>
      </c>
      <c r="G300" s="248">
        <f>'Calcs03 - RoW UCO'!F1386</f>
        <v>291.98706839999994</v>
      </c>
      <c r="H300" s="248">
        <f>'Calcs03 - RoW UCO'!G1386</f>
        <v>344.59468399999997</v>
      </c>
      <c r="I300" s="248">
        <f>'Calcs03 - RoW UCO'!H1386</f>
        <v>402.18590720000009</v>
      </c>
      <c r="J300" s="248">
        <f>'Calcs03 - RoW UCO'!I1386</f>
        <v>463.99078079999992</v>
      </c>
    </row>
    <row r="301" spans="2:10" x14ac:dyDescent="0.25">
      <c r="B301" s="233" t="s">
        <v>267</v>
      </c>
      <c r="C301" s="233" t="s">
        <v>273</v>
      </c>
      <c r="D301" s="248">
        <f>'Calcs03 - RoW UCO'!C1387</f>
        <v>2549.0819724480002</v>
      </c>
      <c r="E301" s="248">
        <f>'Calcs03 - RoW UCO'!D1387</f>
        <v>5393.3887064959999</v>
      </c>
      <c r="F301" s="248">
        <f>'Calcs03 - RoW UCO'!E1387</f>
        <v>12319.629801599998</v>
      </c>
      <c r="G301" s="248">
        <f>'Calcs03 - RoW UCO'!F1387</f>
        <v>14478.0219576</v>
      </c>
      <c r="H301" s="248">
        <f>'Calcs03 - RoW UCO'!G1387</f>
        <v>16714.794343999998</v>
      </c>
      <c r="I301" s="248">
        <f>'Calcs03 - RoW UCO'!H1387</f>
        <v>18925.248482799998</v>
      </c>
      <c r="J301" s="248">
        <f>'Calcs03 - RoW UCO'!I1387</f>
        <v>20995.703908799998</v>
      </c>
    </row>
    <row r="302" spans="2:10" x14ac:dyDescent="0.25">
      <c r="B302" s="233" t="s">
        <v>281</v>
      </c>
      <c r="C302" s="233" t="s">
        <v>469</v>
      </c>
      <c r="D302" s="248">
        <f>'Calcs03 - RoW UCO'!C1388</f>
        <v>847.51850766400003</v>
      </c>
      <c r="E302" s="248">
        <f>'Calcs03 - RoW UCO'!D1388</f>
        <v>1821.2096528320001</v>
      </c>
      <c r="F302" s="248">
        <f>'Calcs03 - RoW UCO'!E1388</f>
        <v>4205.5606687999998</v>
      </c>
      <c r="G302" s="248">
        <f>'Calcs03 - RoW UCO'!F1388</f>
        <v>5002.4107961999998</v>
      </c>
      <c r="H302" s="248">
        <f>'Calcs03 - RoW UCO'!G1388</f>
        <v>5864.8394280000002</v>
      </c>
      <c r="I302" s="248">
        <f>'Calcs03 - RoW UCO'!H1388</f>
        <v>6781.8520967999993</v>
      </c>
      <c r="J302" s="248">
        <f>'Calcs03 - RoW UCO'!I1388</f>
        <v>7731.6302255999999</v>
      </c>
    </row>
    <row r="303" spans="2:10" x14ac:dyDescent="0.25">
      <c r="B303" s="233" t="s">
        <v>311</v>
      </c>
      <c r="C303" s="233" t="s">
        <v>470</v>
      </c>
      <c r="D303" s="248">
        <f>'Calcs03 - RoW UCO'!C1389</f>
        <v>594.38382297600015</v>
      </c>
      <c r="E303" s="248">
        <f>'Calcs03 - RoW UCO'!D1389</f>
        <v>1270.2955155840002</v>
      </c>
      <c r="F303" s="248">
        <f>'Calcs03 - RoW UCO'!E1389</f>
        <v>2921.9735904000004</v>
      </c>
      <c r="G303" s="248">
        <f>'Calcs03 - RoW UCO'!F1389</f>
        <v>3446.8349148000002</v>
      </c>
      <c r="H303" s="248">
        <f>'Calcs03 - RoW UCO'!G1389</f>
        <v>3983.5418040000009</v>
      </c>
      <c r="I303" s="248">
        <f>'Calcs03 - RoW UCO'!H1389</f>
        <v>4522.1732555999997</v>
      </c>
      <c r="J303" s="248">
        <f>'Calcs03 - RoW UCO'!I1389</f>
        <v>5050.8123984000013</v>
      </c>
    </row>
    <row r="304" spans="2:10" x14ac:dyDescent="0.25">
      <c r="B304" s="233" t="s">
        <v>268</v>
      </c>
      <c r="C304" s="233" t="s">
        <v>273</v>
      </c>
      <c r="D304" s="248">
        <f>'Calcs03 - RoW UCO'!C1390</f>
        <v>4006.26143632</v>
      </c>
      <c r="E304" s="248">
        <f>'Calcs03 - RoW UCO'!D1390</f>
        <v>7509.8538503999998</v>
      </c>
      <c r="F304" s="248">
        <f>'Calcs03 - RoW UCO'!E1390</f>
        <v>15809.236783999999</v>
      </c>
      <c r="G304" s="248">
        <f>'Calcs03 - RoW UCO'!F1390</f>
        <v>17919.372339000001</v>
      </c>
      <c r="H304" s="248">
        <f>'Calcs03 - RoW UCO'!G1390</f>
        <v>20340.706429999998</v>
      </c>
      <c r="I304" s="248">
        <f>'Calcs03 - RoW UCO'!H1390</f>
        <v>22695.755829999998</v>
      </c>
      <c r="J304" s="248">
        <f>'Calcs03 - RoW UCO'!I1390</f>
        <v>24989.804135999999</v>
      </c>
    </row>
    <row r="305" spans="2:10" x14ac:dyDescent="0.25">
      <c r="B305" s="233" t="s">
        <v>228</v>
      </c>
      <c r="C305" s="233" t="s">
        <v>204</v>
      </c>
      <c r="D305" s="248">
        <f>'Calcs03 - RoW UCO'!C1391</f>
        <v>409.15299398399998</v>
      </c>
      <c r="E305" s="248">
        <f>'Calcs03 - RoW UCO'!D1391</f>
        <v>850.89533491199995</v>
      </c>
      <c r="F305" s="248">
        <f>'Calcs03 - RoW UCO'!E1391</f>
        <v>1930.8219983999995</v>
      </c>
      <c r="G305" s="248">
        <f>'Calcs03 - RoW UCO'!F1391</f>
        <v>2259.0637559999996</v>
      </c>
      <c r="H305" s="248">
        <f>'Calcs03 - RoW UCO'!G1391</f>
        <v>2602.740366</v>
      </c>
      <c r="I305" s="248">
        <f>'Calcs03 - RoW UCO'!H1391</f>
        <v>2958.4928603999997</v>
      </c>
      <c r="J305" s="248">
        <f>'Calcs03 - RoW UCO'!I1391</f>
        <v>3319.8540839999996</v>
      </c>
    </row>
    <row r="306" spans="2:10" x14ac:dyDescent="0.25">
      <c r="B306" s="233" t="s">
        <v>240</v>
      </c>
      <c r="C306" s="233" t="s">
        <v>204</v>
      </c>
      <c r="D306" s="248">
        <f>'Calcs03 - RoW UCO'!C1392</f>
        <v>1764.4414289280003</v>
      </c>
      <c r="E306" s="248">
        <f>'Calcs03 - RoW UCO'!D1392</f>
        <v>3971.6031352320006</v>
      </c>
      <c r="F306" s="248">
        <f>'Calcs03 - RoW UCO'!E1392</f>
        <v>9664.3791744000009</v>
      </c>
      <c r="G306" s="248">
        <f>'Calcs03 - RoW UCO'!F1392</f>
        <v>12091.543574400002</v>
      </c>
      <c r="H306" s="248">
        <f>'Calcs03 - RoW UCO'!G1392</f>
        <v>14836.429416000003</v>
      </c>
      <c r="I306" s="248">
        <f>'Calcs03 - RoW UCO'!H1392</f>
        <v>17894.249868000003</v>
      </c>
      <c r="J306" s="248">
        <f>'Calcs03 - RoW UCO'!I1392</f>
        <v>21249.810576</v>
      </c>
    </row>
    <row r="307" spans="2:10" x14ac:dyDescent="0.25">
      <c r="B307" s="233" t="s">
        <v>253</v>
      </c>
      <c r="C307" s="233" t="s">
        <v>204</v>
      </c>
      <c r="D307" s="248">
        <f>'Calcs03 - RoW UCO'!C1393</f>
        <v>4280.9767118880009</v>
      </c>
      <c r="E307" s="248">
        <f>'Calcs03 - RoW UCO'!D1393</f>
        <v>9055.9217403200018</v>
      </c>
      <c r="F307" s="248">
        <f>'Calcs03 - RoW UCO'!E1393</f>
        <v>20604.254243200001</v>
      </c>
      <c r="G307" s="248">
        <f>'Calcs03 - RoW UCO'!F1393</f>
        <v>24064.0775082</v>
      </c>
      <c r="H307" s="248">
        <f>'Calcs03 - RoW UCO'!G1393</f>
        <v>27599.241982000003</v>
      </c>
      <c r="I307" s="248">
        <f>'Calcs03 - RoW UCO'!H1393</f>
        <v>31159.4747068</v>
      </c>
      <c r="J307" s="248">
        <f>'Calcs03 - RoW UCO'!I1393</f>
        <v>34640.454038399999</v>
      </c>
    </row>
    <row r="308" spans="2:10" x14ac:dyDescent="0.25">
      <c r="B308" s="233" t="s">
        <v>200</v>
      </c>
      <c r="C308" s="233" t="s">
        <v>204</v>
      </c>
      <c r="D308" s="248">
        <f>'Calcs03 - RoW UCO'!C1394</f>
        <v>2985.7564326560005</v>
      </c>
      <c r="E308" s="248">
        <f>'Calcs03 - RoW UCO'!D1394</f>
        <v>6795.0333293760013</v>
      </c>
      <c r="F308" s="248">
        <f>'Calcs03 - RoW UCO'!E1394</f>
        <v>16699.7398656</v>
      </c>
      <c r="G308" s="248">
        <f>'Calcs03 - RoW UCO'!F1394</f>
        <v>21068.883729000001</v>
      </c>
      <c r="H308" s="248">
        <f>'Calcs03 - RoW UCO'!G1394</f>
        <v>26060.222234000001</v>
      </c>
      <c r="I308" s="248">
        <f>'Calcs03 - RoW UCO'!H1394</f>
        <v>31698.181794400003</v>
      </c>
      <c r="J308" s="248">
        <f>'Calcs03 - RoW UCO'!I1394</f>
        <v>38006.645719200009</v>
      </c>
    </row>
    <row r="309" spans="2:10" x14ac:dyDescent="0.25">
      <c r="B309" s="233" t="s">
        <v>201</v>
      </c>
      <c r="C309" s="233" t="s">
        <v>204</v>
      </c>
      <c r="D309" s="248">
        <f>'Calcs03 - RoW UCO'!C1395</f>
        <v>2780.7302588000002</v>
      </c>
      <c r="E309" s="248">
        <f>'Calcs03 - RoW UCO'!D1395</f>
        <v>6354.4042598400001</v>
      </c>
      <c r="F309" s="248">
        <f>'Calcs03 - RoW UCO'!E1395</f>
        <v>15704.847975999999</v>
      </c>
      <c r="G309" s="248">
        <f>'Calcs03 - RoW UCO'!F1395</f>
        <v>19923.83397</v>
      </c>
      <c r="H309" s="248">
        <f>'Calcs03 - RoW UCO'!G1395</f>
        <v>24740.679639999998</v>
      </c>
      <c r="I309" s="248">
        <f>'Calcs03 - RoW UCO'!H1395</f>
        <v>30157.596986</v>
      </c>
      <c r="J309" s="248">
        <f>'Calcs03 - RoW UCO'!I1395</f>
        <v>36159.536507999997</v>
      </c>
    </row>
    <row r="310" spans="2:10" x14ac:dyDescent="0.25">
      <c r="B310" s="233" t="s">
        <v>291</v>
      </c>
      <c r="C310" s="233" t="s">
        <v>303</v>
      </c>
      <c r="D310" s="248">
        <f>'Calcs03 - RoW UCO'!C1396</f>
        <v>34.81090480000001</v>
      </c>
      <c r="E310" s="248">
        <f>'Calcs03 - RoW UCO'!D1396</f>
        <v>67.249442400000021</v>
      </c>
      <c r="F310" s="248">
        <f>'Calcs03 - RoW UCO'!E1396</f>
        <v>145.41744</v>
      </c>
      <c r="G310" s="248">
        <f>'Calcs03 - RoW UCO'!F1396</f>
        <v>169.520715</v>
      </c>
      <c r="H310" s="248">
        <f>'Calcs03 - RoW UCO'!G1396</f>
        <v>194.69870000000003</v>
      </c>
      <c r="I310" s="248">
        <f>'Calcs03 - RoW UCO'!H1396</f>
        <v>220.65505000000002</v>
      </c>
      <c r="J310" s="248">
        <f>'Calcs03 - RoW UCO'!I1396</f>
        <v>246.16284000000002</v>
      </c>
    </row>
    <row r="311" spans="2:10" x14ac:dyDescent="0.25">
      <c r="B311" s="233" t="s">
        <v>241</v>
      </c>
      <c r="C311" s="233" t="s">
        <v>204</v>
      </c>
      <c r="D311" s="248">
        <f>'Calcs03 - RoW UCO'!C1397</f>
        <v>1639.5075206399997</v>
      </c>
      <c r="E311" s="248">
        <f>'Calcs03 - RoW UCO'!D1397</f>
        <v>3791.5012326400001</v>
      </c>
      <c r="F311" s="248">
        <f>'Calcs03 - RoW UCO'!E1397</f>
        <v>9489.0012799999986</v>
      </c>
      <c r="G311" s="248">
        <f>'Calcs03 - RoW UCO'!F1397</f>
        <v>12204.411911999998</v>
      </c>
      <c r="H311" s="248">
        <f>'Calcs03 - RoW UCO'!G1397</f>
        <v>15372.9686</v>
      </c>
      <c r="I311" s="248">
        <f>'Calcs03 - RoW UCO'!H1397</f>
        <v>18978.920179999997</v>
      </c>
      <c r="J311" s="248">
        <f>'Calcs03 - RoW UCO'!I1397</f>
        <v>23013.161423999998</v>
      </c>
    </row>
    <row r="312" spans="2:10" x14ac:dyDescent="0.25">
      <c r="B312" s="233" t="s">
        <v>242</v>
      </c>
      <c r="C312" s="233" t="s">
        <v>204</v>
      </c>
      <c r="D312" s="248">
        <f>'Calcs03 - RoW UCO'!C1398</f>
        <v>2183.3315468800001</v>
      </c>
      <c r="E312" s="248">
        <f>'Calcs03 - RoW UCO'!D1398</f>
        <v>4968.9272540160009</v>
      </c>
      <c r="F312" s="248">
        <f>'Calcs03 - RoW UCO'!E1398</f>
        <v>12182.5865216</v>
      </c>
      <c r="G312" s="248">
        <f>'Calcs03 - RoW UCO'!F1398</f>
        <v>15344.498188799998</v>
      </c>
      <c r="H312" s="248">
        <f>'Calcs03 - RoW UCO'!G1398</f>
        <v>18966.680919999999</v>
      </c>
      <c r="I312" s="248">
        <f>'Calcs03 - RoW UCO'!H1398</f>
        <v>23062.475805600003</v>
      </c>
      <c r="J312" s="248">
        <f>'Calcs03 - RoW UCO'!I1398</f>
        <v>27637.826198399998</v>
      </c>
    </row>
    <row r="313" spans="2:10" x14ac:dyDescent="0.25">
      <c r="B313" s="233" t="s">
        <v>202</v>
      </c>
      <c r="C313" s="233" t="s">
        <v>204</v>
      </c>
      <c r="D313" s="248">
        <f>'Calcs03 - RoW UCO'!C1399</f>
        <v>815.74187620800001</v>
      </c>
      <c r="E313" s="248">
        <f>'Calcs03 - RoW UCO'!D1399</f>
        <v>1637.733787872</v>
      </c>
      <c r="F313" s="248">
        <f>'Calcs03 - RoW UCO'!E1399</f>
        <v>3553.0315968</v>
      </c>
      <c r="G313" s="248">
        <f>'Calcs03 - RoW UCO'!F1399</f>
        <v>3965.0900436000002</v>
      </c>
      <c r="H313" s="248">
        <f>'Calcs03 - RoW UCO'!G1399</f>
        <v>4339.6307639999995</v>
      </c>
      <c r="I313" s="248">
        <f>'Calcs03 - RoW UCO'!H1399</f>
        <v>4669.9791138000001</v>
      </c>
      <c r="J313" s="248">
        <f>'Calcs03 - RoW UCO'!I1399</f>
        <v>4959.2881800000005</v>
      </c>
    </row>
    <row r="314" spans="2:10" x14ac:dyDescent="0.25">
      <c r="B314" s="233" t="s">
        <v>356</v>
      </c>
      <c r="C314" s="233" t="s">
        <v>459</v>
      </c>
      <c r="D314" s="248">
        <f>'Calcs03 - RoW UCO'!C1400</f>
        <v>47447.253104000003</v>
      </c>
      <c r="E314" s="248">
        <f>'Calcs03 - RoW UCO'!D1400</f>
        <v>99569.071104000017</v>
      </c>
      <c r="F314" s="248">
        <f>'Calcs03 - RoW UCO'!E1400</f>
        <v>225401.22080000001</v>
      </c>
      <c r="G314" s="248">
        <f>'Calcs03 - RoW UCO'!F1400</f>
        <v>262359.15840000001</v>
      </c>
      <c r="H314" s="248">
        <f>'Calcs03 - RoW UCO'!G1400</f>
        <v>299518.06</v>
      </c>
      <c r="I314" s="248">
        <f>'Calcs03 - RoW UCO'!H1400</f>
        <v>336351.47260000004</v>
      </c>
      <c r="J314" s="248">
        <f>'Calcs03 - RoW UCO'!I1400</f>
        <v>372361.95360000001</v>
      </c>
    </row>
    <row r="315" spans="2:10" x14ac:dyDescent="0.25">
      <c r="B315" s="233" t="s">
        <v>305</v>
      </c>
      <c r="C315" s="233" t="s">
        <v>303</v>
      </c>
      <c r="D315" s="248">
        <f>'Calcs03 - RoW UCO'!C1401</f>
        <v>608.03137382399996</v>
      </c>
      <c r="E315" s="248">
        <f>'Calcs03 - RoW UCO'!D1401</f>
        <v>1303.4627182079998</v>
      </c>
      <c r="F315" s="248">
        <f>'Calcs03 - RoW UCO'!E1401</f>
        <v>2996.7469055999995</v>
      </c>
      <c r="G315" s="248">
        <f>'Calcs03 - RoW UCO'!F1401</f>
        <v>3541.8285503999996</v>
      </c>
      <c r="H315" s="248">
        <f>'Calcs03 - RoW UCO'!G1401</f>
        <v>4121.9125919999997</v>
      </c>
      <c r="I315" s="248">
        <f>'Calcs03 - RoW UCO'!H1401</f>
        <v>4737.502123199999</v>
      </c>
      <c r="J315" s="248">
        <f>'Calcs03 - RoW UCO'!I1401</f>
        <v>5381.4269375999993</v>
      </c>
    </row>
    <row r="316" spans="2:10" x14ac:dyDescent="0.25">
      <c r="B316" s="233" t="s">
        <v>440</v>
      </c>
      <c r="C316" s="233" t="s">
        <v>417</v>
      </c>
      <c r="D316" s="248">
        <f>'Calcs03 - RoW UCO'!C1402</f>
        <v>159.70862985599999</v>
      </c>
      <c r="E316" s="248">
        <f>'Calcs03 - RoW UCO'!D1402</f>
        <v>318.95242124800006</v>
      </c>
      <c r="F316" s="248">
        <f>'Calcs03 - RoW UCO'!E1402</f>
        <v>689.95852480000008</v>
      </c>
      <c r="G316" s="248">
        <f>'Calcs03 - RoW UCO'!F1402</f>
        <v>769.19452739999997</v>
      </c>
      <c r="H316" s="248">
        <f>'Calcs03 - RoW UCO'!G1402</f>
        <v>843.36411800000008</v>
      </c>
      <c r="I316" s="248">
        <f>'Calcs03 - RoW UCO'!H1402</f>
        <v>912.46356520000006</v>
      </c>
      <c r="J316" s="248">
        <f>'Calcs03 - RoW UCO'!I1402</f>
        <v>977.3548224000001</v>
      </c>
    </row>
    <row r="317" spans="2:10" x14ac:dyDescent="0.25">
      <c r="B317" s="233" t="s">
        <v>254</v>
      </c>
      <c r="C317" s="233" t="s">
        <v>204</v>
      </c>
      <c r="D317" s="248">
        <f>'Calcs03 - RoW UCO'!C1403</f>
        <v>16394.784010208001</v>
      </c>
      <c r="E317" s="248">
        <f>'Calcs03 - RoW UCO'!D1403</f>
        <v>34654.425854432004</v>
      </c>
      <c r="F317" s="248">
        <f>'Calcs03 - RoW UCO'!E1403</f>
        <v>78961.536379199999</v>
      </c>
      <c r="G317" s="248">
        <f>'Calcs03 - RoW UCO'!F1403</f>
        <v>92425.015465199991</v>
      </c>
      <c r="H317" s="248">
        <f>'Calcs03 - RoW UCO'!G1403</f>
        <v>106151.24445</v>
      </c>
      <c r="I317" s="248">
        <f>'Calcs03 - RoW UCO'!H1403</f>
        <v>119975.05069439999</v>
      </c>
      <c r="J317" s="248">
        <f>'Calcs03 - RoW UCO'!I1403</f>
        <v>133732.2117096</v>
      </c>
    </row>
    <row r="318" spans="2:10" x14ac:dyDescent="0.25">
      <c r="B318" s="233" t="s">
        <v>205</v>
      </c>
      <c r="C318" s="233" t="s">
        <v>204</v>
      </c>
      <c r="D318" s="248">
        <f>'Calcs03 - RoW UCO'!C1404</f>
        <v>10087.254070160003</v>
      </c>
      <c r="E318" s="248">
        <f>'Calcs03 - RoW UCO'!D1404</f>
        <v>23227.062058752002</v>
      </c>
      <c r="F318" s="248">
        <f>'Calcs03 - RoW UCO'!E1404</f>
        <v>57790.559068800016</v>
      </c>
      <c r="G318" s="248">
        <f>'Calcs03 - RoW UCO'!F1404</f>
        <v>73856.837394000017</v>
      </c>
      <c r="H318" s="248">
        <f>'Calcs03 - RoW UCO'!G1404</f>
        <v>92487.015046000015</v>
      </c>
      <c r="I318" s="248">
        <f>'Calcs03 - RoW UCO'!H1404</f>
        <v>113696.26587880001</v>
      </c>
      <c r="J318" s="248">
        <f>'Calcs03 - RoW UCO'!I1404</f>
        <v>137470.65716880001</v>
      </c>
    </row>
    <row r="319" spans="2:10" x14ac:dyDescent="0.25">
      <c r="B319" s="233" t="s">
        <v>313</v>
      </c>
      <c r="C319" s="233" t="s">
        <v>470</v>
      </c>
      <c r="D319" s="248">
        <f>'Calcs03 - RoW UCO'!C1405</f>
        <v>11533.135214591999</v>
      </c>
      <c r="E319" s="248">
        <f>'Calcs03 - RoW UCO'!D1405</f>
        <v>23964.454729727997</v>
      </c>
      <c r="F319" s="248">
        <f>'Calcs03 - RoW UCO'!E1405</f>
        <v>53893.77638399999</v>
      </c>
      <c r="G319" s="248">
        <f>'Calcs03 - RoW UCO'!F1405</f>
        <v>62275.290393599993</v>
      </c>
      <c r="H319" s="248">
        <f>'Calcs03 - RoW UCO'!G1405</f>
        <v>70504.254719999997</v>
      </c>
      <c r="I319" s="248">
        <f>'Calcs03 - RoW UCO'!H1405</f>
        <v>78452.04153599999</v>
      </c>
      <c r="J319" s="248">
        <f>'Calcs03 - RoW UCO'!I1405</f>
        <v>86059.131955199991</v>
      </c>
    </row>
    <row r="320" spans="2:10" x14ac:dyDescent="0.25">
      <c r="B320" s="233" t="s">
        <v>229</v>
      </c>
      <c r="C320" s="233" t="s">
        <v>204</v>
      </c>
      <c r="D320" s="248">
        <f>'Calcs03 - RoW UCO'!C1406</f>
        <v>646.12444780800013</v>
      </c>
      <c r="E320" s="248">
        <f>'Calcs03 - RoW UCO'!D1406</f>
        <v>1410.8915391999999</v>
      </c>
      <c r="F320" s="248">
        <f>'Calcs03 - RoW UCO'!E1406</f>
        <v>3328.8211888000005</v>
      </c>
      <c r="G320" s="248">
        <f>'Calcs03 - RoW UCO'!F1406</f>
        <v>4045.1249178000003</v>
      </c>
      <c r="H320" s="248">
        <f>'Calcs03 - RoW UCO'!G1406</f>
        <v>4832.8111580000004</v>
      </c>
      <c r="I320" s="248">
        <f>'Calcs03 - RoW UCO'!H1406</f>
        <v>5688.3360468000001</v>
      </c>
      <c r="J320" s="248">
        <f>'Calcs03 - RoW UCO'!I1406</f>
        <v>6602.2976999999992</v>
      </c>
    </row>
    <row r="321" spans="2:10" x14ac:dyDescent="0.25">
      <c r="B321" s="233" t="s">
        <v>292</v>
      </c>
      <c r="C321" s="233" t="s">
        <v>303</v>
      </c>
      <c r="D321" s="248">
        <f>'Calcs03 - RoW UCO'!C1407</f>
        <v>10282.729184896001</v>
      </c>
      <c r="E321" s="248">
        <f>'Calcs03 - RoW UCO'!D1407</f>
        <v>22415.166859680001</v>
      </c>
      <c r="F321" s="248">
        <f>'Calcs03 - RoW UCO'!E1407</f>
        <v>51232.911710399996</v>
      </c>
      <c r="G321" s="248">
        <f>'Calcs03 - RoW UCO'!F1407</f>
        <v>59207.991960600004</v>
      </c>
      <c r="H321" s="248">
        <f>'Calcs03 - RoW UCO'!G1407</f>
        <v>66917.673564000012</v>
      </c>
      <c r="I321" s="248">
        <f>'Calcs03 - RoW UCO'!H1407</f>
        <v>74308.523150400011</v>
      </c>
      <c r="J321" s="248">
        <f>'Calcs03 - RoW UCO'!I1407</f>
        <v>81301.54578</v>
      </c>
    </row>
    <row r="322" spans="2:10" x14ac:dyDescent="0.25">
      <c r="B322" s="233" t="s">
        <v>380</v>
      </c>
      <c r="C322" s="233" t="s">
        <v>303</v>
      </c>
      <c r="D322" s="248">
        <f>'Calcs03 - RoW UCO'!C1408</f>
        <v>98.336803967999984</v>
      </c>
      <c r="E322" s="248">
        <f>'Calcs03 - RoW UCO'!D1408</f>
        <v>205.832480256</v>
      </c>
      <c r="F322" s="248">
        <f>'Calcs03 - RoW UCO'!E1408</f>
        <v>465.79403519999994</v>
      </c>
      <c r="G322" s="248">
        <f>'Calcs03 - RoW UCO'!F1408</f>
        <v>542.87288640000008</v>
      </c>
      <c r="H322" s="248">
        <f>'Calcs03 - RoW UCO'!G1408</f>
        <v>621.57139199999995</v>
      </c>
      <c r="I322" s="248">
        <f>'Calcs03 - RoW UCO'!H1408</f>
        <v>700.51924799999995</v>
      </c>
      <c r="J322" s="248">
        <f>'Calcs03 - RoW UCO'!I1408</f>
        <v>778.36636799999997</v>
      </c>
    </row>
    <row r="323" spans="2:10" x14ac:dyDescent="0.25">
      <c r="B323" s="233" t="s">
        <v>376</v>
      </c>
      <c r="C323" s="233" t="s">
        <v>303</v>
      </c>
      <c r="D323" s="248">
        <f>'Calcs03 - RoW UCO'!C1409</f>
        <v>1219.1376581280001</v>
      </c>
      <c r="E323" s="248">
        <f>'Calcs03 - RoW UCO'!D1409</f>
        <v>2531.4208207679999</v>
      </c>
      <c r="F323" s="248">
        <f>'Calcs03 - RoW UCO'!E1409</f>
        <v>5686.1187312000002</v>
      </c>
      <c r="G323" s="248">
        <f>'Calcs03 - RoW UCO'!F1409</f>
        <v>6573.0471353999992</v>
      </c>
      <c r="H323" s="248">
        <f>'Calcs03 - RoW UCO'!G1409</f>
        <v>7464.942</v>
      </c>
      <c r="I323" s="248">
        <f>'Calcs03 - RoW UCO'!H1409</f>
        <v>8357.3905866000023</v>
      </c>
      <c r="J323" s="248">
        <f>'Calcs03 - RoW UCO'!I1409</f>
        <v>9246.1290984000007</v>
      </c>
    </row>
    <row r="324" spans="2:10" x14ac:dyDescent="0.25">
      <c r="B324" s="233" t="s">
        <v>357</v>
      </c>
      <c r="C324" s="233" t="s">
        <v>322</v>
      </c>
      <c r="D324" s="248">
        <f>'Calcs03 - RoW UCO'!C1410</f>
        <v>1565.090629824</v>
      </c>
      <c r="E324" s="248">
        <f>'Calcs03 - RoW UCO'!D1410</f>
        <v>3311.3669310719997</v>
      </c>
      <c r="F324" s="248">
        <f>'Calcs03 - RoW UCO'!E1410</f>
        <v>7592.9401631999999</v>
      </c>
      <c r="G324" s="248">
        <f>'Calcs03 - RoW UCO'!F1410</f>
        <v>8944.0331435999979</v>
      </c>
      <c r="H324" s="248">
        <f>'Calcs03 - RoW UCO'!G1410</f>
        <v>10334.592431999998</v>
      </c>
      <c r="I324" s="248">
        <f>'Calcs03 - RoW UCO'!H1410</f>
        <v>11743.3277676</v>
      </c>
      <c r="J324" s="248">
        <f>'Calcs03 - RoW UCO'!I1410</f>
        <v>13144.634135999997</v>
      </c>
    </row>
    <row r="325" spans="2:10" x14ac:dyDescent="0.25">
      <c r="B325" s="233" t="s">
        <v>243</v>
      </c>
      <c r="C325" s="233" t="s">
        <v>204</v>
      </c>
      <c r="D325" s="248">
        <f>'Calcs03 - RoW UCO'!C1411</f>
        <v>4471.8371080959996</v>
      </c>
      <c r="E325" s="248">
        <f>'Calcs03 - RoW UCO'!D1411</f>
        <v>10761.060800192001</v>
      </c>
      <c r="F325" s="248">
        <f>'Calcs03 - RoW UCO'!E1411</f>
        <v>27988.322460800002</v>
      </c>
      <c r="G325" s="248">
        <f>'Calcs03 - RoW UCO'!F1411</f>
        <v>37405.762642799993</v>
      </c>
      <c r="H325" s="248">
        <f>'Calcs03 - RoW UCO'!G1411</f>
        <v>48940.845448</v>
      </c>
      <c r="I325" s="248">
        <f>'Calcs03 - RoW UCO'!H1411</f>
        <v>62770.914223599997</v>
      </c>
      <c r="J325" s="248">
        <f>'Calcs03 - RoW UCO'!I1411</f>
        <v>79026.498206399992</v>
      </c>
    </row>
    <row r="326" spans="2:10" x14ac:dyDescent="0.25">
      <c r="B326" s="233" t="s">
        <v>244</v>
      </c>
      <c r="C326" s="233" t="s">
        <v>204</v>
      </c>
      <c r="D326" s="248">
        <f>'Calcs03 - RoW UCO'!C1412</f>
        <v>75100.774335840004</v>
      </c>
      <c r="E326" s="248">
        <f>'Calcs03 - RoW UCO'!D1412</f>
        <v>170023.12877088002</v>
      </c>
      <c r="F326" s="248">
        <f>'Calcs03 - RoW UCO'!E1412</f>
        <v>416556.11289600004</v>
      </c>
      <c r="G326" s="248">
        <f>'Calcs03 - RoW UCO'!F1412</f>
        <v>525665.14466400014</v>
      </c>
      <c r="H326" s="248">
        <f>'Calcs03 - RoW UCO'!G1412</f>
        <v>651551.89176000003</v>
      </c>
      <c r="I326" s="248">
        <f>'Calcs03 - RoW UCO'!H1412</f>
        <v>794342.31564599997</v>
      </c>
      <c r="J326" s="248">
        <f>'Calcs03 - RoW UCO'!I1412</f>
        <v>953524.43287199992</v>
      </c>
    </row>
    <row r="327" spans="2:10" x14ac:dyDescent="0.25">
      <c r="B327" s="233" t="s">
        <v>441</v>
      </c>
      <c r="C327" s="233" t="s">
        <v>417</v>
      </c>
      <c r="D327" s="248">
        <f>'Calcs03 - RoW UCO'!C1413</f>
        <v>1189.1266358400001</v>
      </c>
      <c r="E327" s="248">
        <f>'Calcs03 - RoW UCO'!D1413</f>
        <v>2367.3264890880005</v>
      </c>
      <c r="F327" s="248">
        <f>'Calcs03 - RoW UCO'!E1413</f>
        <v>5089.1213472000009</v>
      </c>
      <c r="G327" s="248">
        <f>'Calcs03 - RoW UCO'!F1413</f>
        <v>5623.4948220000006</v>
      </c>
      <c r="H327" s="248">
        <f>'Calcs03 - RoW UCO'!G1413</f>
        <v>6101.5285320000012</v>
      </c>
      <c r="I327" s="248">
        <f>'Calcs03 - RoW UCO'!H1413</f>
        <v>6528.8147628000015</v>
      </c>
      <c r="J327" s="248">
        <f>'Calcs03 - RoW UCO'!I1413</f>
        <v>6911.6592600000004</v>
      </c>
    </row>
    <row r="328" spans="2:10" x14ac:dyDescent="0.25">
      <c r="B328" s="233" t="s">
        <v>427</v>
      </c>
      <c r="C328" s="233" t="s">
        <v>417</v>
      </c>
      <c r="D328" s="248">
        <f>'Calcs03 - RoW UCO'!C1414</f>
        <v>811.97194179200017</v>
      </c>
      <c r="E328" s="248">
        <f>'Calcs03 - RoW UCO'!D1414</f>
        <v>1692.7980076480003</v>
      </c>
      <c r="F328" s="248">
        <f>'Calcs03 - RoW UCO'!E1414</f>
        <v>3826.4004064000001</v>
      </c>
      <c r="G328" s="248">
        <f>'Calcs03 - RoW UCO'!F1414</f>
        <v>4456.9757628000007</v>
      </c>
      <c r="H328" s="248">
        <f>'Calcs03 - RoW UCO'!G1414</f>
        <v>5104.9936740000003</v>
      </c>
      <c r="I328" s="248">
        <f>'Calcs03 - RoW UCO'!H1414</f>
        <v>5768.2151516000004</v>
      </c>
      <c r="J328" s="248">
        <f>'Calcs03 - RoW UCO'!I1414</f>
        <v>6447.2101584000011</v>
      </c>
    </row>
    <row r="329" spans="2:10" x14ac:dyDescent="0.25">
      <c r="B329" s="233" t="s">
        <v>269</v>
      </c>
      <c r="C329" s="233" t="s">
        <v>273</v>
      </c>
      <c r="D329" s="248">
        <f>'Calcs03 - RoW UCO'!C1415</f>
        <v>1867.9614746239999</v>
      </c>
      <c r="E329" s="248">
        <f>'Calcs03 - RoW UCO'!D1415</f>
        <v>4077.1205583360002</v>
      </c>
      <c r="F329" s="248">
        <f>'Calcs03 - RoW UCO'!E1415</f>
        <v>9440.7464031999989</v>
      </c>
      <c r="G329" s="248">
        <f>'Calcs03 - RoW UCO'!F1415</f>
        <v>11087.107012799999</v>
      </c>
      <c r="H329" s="248">
        <f>'Calcs03 - RoW UCO'!G1415</f>
        <v>12797.577043999998</v>
      </c>
      <c r="I329" s="248">
        <f>'Calcs03 - RoW UCO'!H1415</f>
        <v>14590.119667200001</v>
      </c>
      <c r="J329" s="248">
        <f>'Calcs03 - RoW UCO'!I1415</f>
        <v>16497.499905599998</v>
      </c>
    </row>
    <row r="330" spans="2:10" x14ac:dyDescent="0.25">
      <c r="B330" s="233" t="s">
        <v>293</v>
      </c>
      <c r="C330" s="233" t="s">
        <v>303</v>
      </c>
      <c r="D330" s="248">
        <f>'Calcs03 - RoW UCO'!C1416</f>
        <v>44708.607794399999</v>
      </c>
      <c r="E330" s="248">
        <f>'Calcs03 - RoW UCO'!D1416</f>
        <v>98056.347083200002</v>
      </c>
      <c r="F330" s="248">
        <f>'Calcs03 - RoW UCO'!E1416</f>
        <v>231403.74136000001</v>
      </c>
      <c r="G330" s="248">
        <f>'Calcs03 - RoW UCO'!F1416</f>
        <v>280034.80560000002</v>
      </c>
      <c r="H330" s="248">
        <f>'Calcs03 - RoW UCO'!G1416</f>
        <v>332342.10460000002</v>
      </c>
      <c r="I330" s="248">
        <f>'Calcs03 - RoW UCO'!H1416</f>
        <v>388075.61528999999</v>
      </c>
      <c r="J330" s="248">
        <f>'Calcs03 - RoW UCO'!I1416</f>
        <v>446177.41608</v>
      </c>
    </row>
    <row r="331" spans="2:10" x14ac:dyDescent="0.25">
      <c r="B331" s="233" t="s">
        <v>358</v>
      </c>
      <c r="C331" s="233" t="s">
        <v>322</v>
      </c>
      <c r="D331" s="248">
        <f>'Calcs03 - RoW UCO'!C1417</f>
        <v>1089.2545520640001</v>
      </c>
      <c r="E331" s="248">
        <f>'Calcs03 - RoW UCO'!D1417</f>
        <v>2340.4443982080002</v>
      </c>
      <c r="F331" s="248">
        <f>'Calcs03 - RoW UCO'!E1417</f>
        <v>5408.5469312000005</v>
      </c>
      <c r="G331" s="248">
        <f>'Calcs03 - RoW UCO'!F1417</f>
        <v>6417.5988744000006</v>
      </c>
      <c r="H331" s="248">
        <f>'Calcs03 - RoW UCO'!G1417</f>
        <v>7466.7546520000005</v>
      </c>
      <c r="I331" s="248">
        <f>'Calcs03 - RoW UCO'!H1417</f>
        <v>8543.5359240000016</v>
      </c>
      <c r="J331" s="248">
        <f>'Calcs03 - RoW UCO'!I1417</f>
        <v>9636.2787696000014</v>
      </c>
    </row>
    <row r="332" spans="2:10" x14ac:dyDescent="0.25">
      <c r="B332" s="233" t="s">
        <v>381</v>
      </c>
      <c r="C332" s="233" t="s">
        <v>303</v>
      </c>
      <c r="D332" s="248">
        <f>'Calcs03 - RoW UCO'!C1418</f>
        <v>2074.2787396800004</v>
      </c>
      <c r="E332" s="248">
        <f>'Calcs03 - RoW UCO'!D1418</f>
        <v>4552.3717545600002</v>
      </c>
      <c r="F332" s="248">
        <f>'Calcs03 - RoW UCO'!E1418</f>
        <v>10795.025808000002</v>
      </c>
      <c r="G332" s="248">
        <f>'Calcs03 - RoW UCO'!F1418</f>
        <v>13162.335732</v>
      </c>
      <c r="H332" s="248">
        <f>'Calcs03 - RoW UCO'!G1418</f>
        <v>15740.67726</v>
      </c>
      <c r="I332" s="248">
        <f>'Calcs03 - RoW UCO'!H1418</f>
        <v>18518.215716000002</v>
      </c>
      <c r="J332" s="248">
        <f>'Calcs03 - RoW UCO'!I1418</f>
        <v>21476.53872</v>
      </c>
    </row>
    <row r="333" spans="2:10" x14ac:dyDescent="0.25">
      <c r="B333" s="233" t="s">
        <v>369</v>
      </c>
      <c r="C333" s="233" t="s">
        <v>322</v>
      </c>
      <c r="D333" s="248">
        <f>'Calcs03 - RoW UCO'!C1419</f>
        <v>4055.2712568000006</v>
      </c>
      <c r="E333" s="248">
        <f>'Calcs03 - RoW UCO'!D1419</f>
        <v>8594.0675428800005</v>
      </c>
      <c r="F333" s="248">
        <f>'Calcs03 - RoW UCO'!E1419</f>
        <v>19652.323368000001</v>
      </c>
      <c r="G333" s="248">
        <f>'Calcs03 - RoW UCO'!F1419</f>
        <v>23094.108125999996</v>
      </c>
      <c r="H333" s="248">
        <f>'Calcs03 - RoW UCO'!G1419</f>
        <v>26616.654359999997</v>
      </c>
      <c r="I333" s="248">
        <f>'Calcs03 - RoW UCO'!H1419</f>
        <v>30182.457195000003</v>
      </c>
      <c r="J333" s="248">
        <f>'Calcs03 - RoW UCO'!I1419</f>
        <v>33748.847748</v>
      </c>
    </row>
    <row r="334" spans="2:10" x14ac:dyDescent="0.25">
      <c r="B334" s="233" t="s">
        <v>370</v>
      </c>
      <c r="C334" s="233" t="s">
        <v>322</v>
      </c>
      <c r="D334" s="248">
        <f>'Calcs03 - RoW UCO'!C1420</f>
        <v>8105.2710711040008</v>
      </c>
      <c r="E334" s="248">
        <f>'Calcs03 - RoW UCO'!D1420</f>
        <v>16970.460331648002</v>
      </c>
      <c r="F334" s="248">
        <f>'Calcs03 - RoW UCO'!E1420</f>
        <v>38509.496729600003</v>
      </c>
      <c r="G334" s="248">
        <f>'Calcs03 - RoW UCO'!F1420</f>
        <v>44955.281901600007</v>
      </c>
      <c r="H334" s="248">
        <f>'Calcs03 - RoW UCO'!G1420</f>
        <v>51505.629648000016</v>
      </c>
      <c r="I334" s="248">
        <f>'Calcs03 - RoW UCO'!H1420</f>
        <v>58124.527287200013</v>
      </c>
      <c r="J334" s="248">
        <f>'Calcs03 - RoW UCO'!I1420</f>
        <v>64727.575958400004</v>
      </c>
    </row>
    <row r="335" spans="2:10" x14ac:dyDescent="0.25">
      <c r="B335" s="233" t="s">
        <v>314</v>
      </c>
      <c r="C335" s="233" t="s">
        <v>470</v>
      </c>
      <c r="D335" s="248">
        <f>'Calcs03 - RoW UCO'!C1421</f>
        <v>24397.132764400005</v>
      </c>
      <c r="E335" s="248">
        <f>'Calcs03 - RoW UCO'!D1421</f>
        <v>52023.422730400001</v>
      </c>
      <c r="F335" s="248">
        <f>'Calcs03 - RoW UCO'!E1421</f>
        <v>119739.592368</v>
      </c>
      <c r="G335" s="248">
        <f>'Calcs03 - RoW UCO'!F1421</f>
        <v>141613.33784399999</v>
      </c>
      <c r="H335" s="248">
        <f>'Calcs03 - RoW UCO'!G1421</f>
        <v>164098.82543999999</v>
      </c>
      <c r="I335" s="248">
        <f>'Calcs03 - RoW UCO'!H1421</f>
        <v>186923.26150299996</v>
      </c>
      <c r="J335" s="248">
        <f>'Calcs03 - RoW UCO'!I1421</f>
        <v>209796.824292</v>
      </c>
    </row>
    <row r="336" spans="2:10" x14ac:dyDescent="0.25">
      <c r="B336" s="233" t="s">
        <v>410</v>
      </c>
      <c r="C336" s="233" t="s">
        <v>417</v>
      </c>
      <c r="D336" s="248">
        <f>'Calcs03 - RoW UCO'!C1422</f>
        <v>1307.8430763040003</v>
      </c>
      <c r="E336" s="248">
        <f>'Calcs03 - RoW UCO'!D1422</f>
        <v>2576.9724753280002</v>
      </c>
      <c r="F336" s="248">
        <f>'Calcs03 - RoW UCO'!E1422</f>
        <v>5477.5646400000005</v>
      </c>
      <c r="G336" s="248">
        <f>'Calcs03 - RoW UCO'!F1422</f>
        <v>5981.5884402000011</v>
      </c>
      <c r="H336" s="248">
        <f>'Calcs03 - RoW UCO'!G1422</f>
        <v>6415.7750180000003</v>
      </c>
      <c r="I336" s="248">
        <f>'Calcs03 - RoW UCO'!H1422</f>
        <v>6789.1676622000004</v>
      </c>
      <c r="J336" s="248">
        <f>'Calcs03 - RoW UCO'!I1422</f>
        <v>7104.7561344000005</v>
      </c>
    </row>
    <row r="337" spans="2:10" x14ac:dyDescent="0.25">
      <c r="B337" s="233" t="s">
        <v>412</v>
      </c>
      <c r="C337" s="233" t="s">
        <v>469</v>
      </c>
      <c r="D337" s="248">
        <f>'Calcs03 - RoW UCO'!C1423</f>
        <v>61007.609134079998</v>
      </c>
      <c r="E337" s="248">
        <f>'Calcs03 - RoW UCO'!D1423</f>
        <v>121344.896694272</v>
      </c>
      <c r="F337" s="248">
        <f>'Calcs03 - RoW UCO'!E1423</f>
        <v>260548.44144639999</v>
      </c>
      <c r="G337" s="248">
        <f>'Calcs03 - RoW UCO'!F1423</f>
        <v>288589.27573439997</v>
      </c>
      <c r="H337" s="248">
        <f>'Calcs03 - RoW UCO'!G1423</f>
        <v>315878.809152</v>
      </c>
      <c r="I337" s="248">
        <f>'Calcs03 - RoW UCO'!H1423</f>
        <v>343136.47118080006</v>
      </c>
      <c r="J337" s="248">
        <f>'Calcs03 - RoW UCO'!I1423</f>
        <v>370311.8786304</v>
      </c>
    </row>
    <row r="338" spans="2:10" x14ac:dyDescent="0.25">
      <c r="B338" s="233" t="s">
        <v>207</v>
      </c>
      <c r="C338" s="233" t="s">
        <v>204</v>
      </c>
      <c r="D338" s="248">
        <f>'Calcs03 - RoW UCO'!C1424</f>
        <v>1844.6017969440004</v>
      </c>
      <c r="E338" s="248">
        <f>'Calcs03 - RoW UCO'!D1424</f>
        <v>4151.9935005119996</v>
      </c>
      <c r="F338" s="248">
        <f>'Calcs03 - RoW UCO'!E1424</f>
        <v>10052.334288</v>
      </c>
      <c r="G338" s="248">
        <f>'Calcs03 - RoW UCO'!F1424</f>
        <v>12484.1371014</v>
      </c>
      <c r="H338" s="248">
        <f>'Calcs03 - RoW UCO'!G1424</f>
        <v>15196.610736000002</v>
      </c>
      <c r="I338" s="248">
        <f>'Calcs03 - RoW UCO'!H1424</f>
        <v>18183.520931399999</v>
      </c>
      <c r="J338" s="248">
        <f>'Calcs03 - RoW UCO'!I1424</f>
        <v>21406.983328800001</v>
      </c>
    </row>
    <row r="339" spans="2:10" x14ac:dyDescent="0.25">
      <c r="B339" s="233" t="s">
        <v>342</v>
      </c>
      <c r="C339" s="233" t="s">
        <v>322</v>
      </c>
      <c r="D339" s="248">
        <f>'Calcs03 - RoW UCO'!C1425</f>
        <v>17.675914368000004</v>
      </c>
      <c r="E339" s="248">
        <f>'Calcs03 - RoW UCO'!D1425</f>
        <v>36.379977312000008</v>
      </c>
      <c r="F339" s="248">
        <f>'Calcs03 - RoW UCO'!E1425</f>
        <v>80.664628800000017</v>
      </c>
      <c r="G339" s="248">
        <f>'Calcs03 - RoW UCO'!F1425</f>
        <v>91.818846000000022</v>
      </c>
      <c r="H339" s="248">
        <f>'Calcs03 - RoW UCO'!G1425</f>
        <v>102.45076800000001</v>
      </c>
      <c r="I339" s="248">
        <f>'Calcs03 - RoW UCO'!H1425</f>
        <v>112.48327860000002</v>
      </c>
      <c r="J339" s="248">
        <f>'Calcs03 - RoW UCO'!I1425</f>
        <v>121.70128320000003</v>
      </c>
    </row>
    <row r="340" spans="2:10" x14ac:dyDescent="0.25">
      <c r="B340" s="233" t="s">
        <v>343</v>
      </c>
      <c r="C340" s="233" t="s">
        <v>322</v>
      </c>
      <c r="D340" s="248">
        <f>'Calcs03 - RoW UCO'!C1426</f>
        <v>9.4605660800000013</v>
      </c>
      <c r="E340" s="248">
        <f>'Calcs03 - RoW UCO'!D1426</f>
        <v>19.259927680000004</v>
      </c>
      <c r="F340" s="248">
        <f>'Calcs03 - RoW UCO'!E1426</f>
        <v>42.278208000000006</v>
      </c>
      <c r="G340" s="248">
        <f>'Calcs03 - RoW UCO'!F1426</f>
        <v>47.640348000000003</v>
      </c>
      <c r="H340" s="248">
        <f>'Calcs03 - RoW UCO'!G1426</f>
        <v>52.622360000000008</v>
      </c>
      <c r="I340" s="248">
        <f>'Calcs03 - RoW UCO'!H1426</f>
        <v>57.159872000000007</v>
      </c>
      <c r="J340" s="248">
        <f>'Calcs03 - RoW UCO'!I1426</f>
        <v>61.194672000000011</v>
      </c>
    </row>
    <row r="341" spans="2:10" x14ac:dyDescent="0.25">
      <c r="B341" s="233" t="s">
        <v>345</v>
      </c>
      <c r="C341" s="233" t="s">
        <v>322</v>
      </c>
      <c r="D341" s="248">
        <f>'Calcs03 - RoW UCO'!C1427</f>
        <v>30.090601551999999</v>
      </c>
      <c r="E341" s="248">
        <f>'Calcs03 - RoW UCO'!D1427</f>
        <v>60.896128480000009</v>
      </c>
      <c r="F341" s="248">
        <f>'Calcs03 - RoW UCO'!E1427</f>
        <v>133.29794720000001</v>
      </c>
      <c r="G341" s="248">
        <f>'Calcs03 - RoW UCO'!F1427</f>
        <v>150.09152400000002</v>
      </c>
      <c r="H341" s="248">
        <f>'Calcs03 - RoW UCO'!G1427</f>
        <v>165.80583799999999</v>
      </c>
      <c r="I341" s="248">
        <f>'Calcs03 - RoW UCO'!H1427</f>
        <v>180.14402560000002</v>
      </c>
      <c r="J341" s="248">
        <f>'Calcs03 - RoW UCO'!I1427</f>
        <v>193.00791840000002</v>
      </c>
    </row>
    <row r="342" spans="2:10" x14ac:dyDescent="0.25">
      <c r="B342" s="233" t="s">
        <v>397</v>
      </c>
      <c r="C342" s="233" t="s">
        <v>303</v>
      </c>
      <c r="D342" s="248">
        <f>'Calcs03 - RoW UCO'!C1428</f>
        <v>43.881942880000004</v>
      </c>
      <c r="E342" s="248">
        <f>'Calcs03 - RoW UCO'!D1428</f>
        <v>92.591098528000018</v>
      </c>
      <c r="F342" s="248">
        <f>'Calcs03 - RoW UCO'!E1428</f>
        <v>211.90586880000001</v>
      </c>
      <c r="G342" s="248">
        <f>'Calcs03 - RoW UCO'!F1428</f>
        <v>250.831557</v>
      </c>
      <c r="H342" s="248">
        <f>'Calcs03 - RoW UCO'!G1428</f>
        <v>293.15457800000001</v>
      </c>
      <c r="I342" s="248">
        <f>'Calcs03 - RoW UCO'!H1428</f>
        <v>338.61806439999998</v>
      </c>
      <c r="J342" s="248">
        <f>'Calcs03 - RoW UCO'!I1428</f>
        <v>385.68333600000005</v>
      </c>
    </row>
    <row r="343" spans="2:10" x14ac:dyDescent="0.25">
      <c r="B343" s="233" t="s">
        <v>224</v>
      </c>
      <c r="C343" s="233" t="s">
        <v>204</v>
      </c>
      <c r="D343" s="248">
        <f>'Calcs03 - RoW UCO'!C1429</f>
        <v>49.358563775999997</v>
      </c>
      <c r="E343" s="248">
        <f>'Calcs03 - RoW UCO'!D1429</f>
        <v>108.81356083200001</v>
      </c>
      <c r="F343" s="248">
        <f>'Calcs03 - RoW UCO'!E1429</f>
        <v>262.66256640000006</v>
      </c>
      <c r="G343" s="248">
        <f>'Calcs03 - RoW UCO'!F1429</f>
        <v>327.59821440000002</v>
      </c>
      <c r="H343" s="248">
        <f>'Calcs03 - RoW UCO'!G1429</f>
        <v>401.80859999999996</v>
      </c>
      <c r="I343" s="248">
        <f>'Calcs03 - RoW UCO'!H1429</f>
        <v>485.52934319999997</v>
      </c>
      <c r="J343" s="248">
        <f>'Calcs03 - RoW UCO'!I1429</f>
        <v>578.94661440000004</v>
      </c>
    </row>
    <row r="344" spans="2:10" x14ac:dyDescent="0.25">
      <c r="B344" s="233" t="s">
        <v>271</v>
      </c>
      <c r="C344" s="233" t="s">
        <v>273</v>
      </c>
      <c r="D344" s="248">
        <f>'Calcs03 - RoW UCO'!C1430</f>
        <v>21548.948140192002</v>
      </c>
      <c r="E344" s="248">
        <f>'Calcs03 - RoW UCO'!D1430</f>
        <v>46112.377487744001</v>
      </c>
      <c r="F344" s="248">
        <f>'Calcs03 - RoW UCO'!E1430</f>
        <v>105824.27064320003</v>
      </c>
      <c r="G344" s="248">
        <f>'Calcs03 - RoW UCO'!F1430</f>
        <v>124353.75317760001</v>
      </c>
      <c r="H344" s="248">
        <f>'Calcs03 - RoW UCO'!G1430</f>
        <v>142879.26955600001</v>
      </c>
      <c r="I344" s="248">
        <f>'Calcs03 - RoW UCO'!H1430</f>
        <v>161518.13793280002</v>
      </c>
      <c r="J344" s="248">
        <f>'Calcs03 - RoW UCO'!I1430</f>
        <v>179889.83541119998</v>
      </c>
    </row>
    <row r="345" spans="2:10" x14ac:dyDescent="0.25">
      <c r="B345" s="233" t="s">
        <v>246</v>
      </c>
      <c r="C345" s="233" t="s">
        <v>204</v>
      </c>
      <c r="D345" s="248">
        <f>'Calcs03 - RoW UCO'!C1431</f>
        <v>8453.9432812799987</v>
      </c>
      <c r="E345" s="248">
        <f>'Calcs03 - RoW UCO'!D1431</f>
        <v>19248.901493247999</v>
      </c>
      <c r="F345" s="248">
        <f>'Calcs03 - RoW UCO'!E1431</f>
        <v>47309.767187199992</v>
      </c>
      <c r="G345" s="248">
        <f>'Calcs03 - RoW UCO'!F1431</f>
        <v>59833.108238399996</v>
      </c>
      <c r="H345" s="248">
        <f>'Calcs03 - RoW UCO'!G1431</f>
        <v>74329.433583999999</v>
      </c>
      <c r="I345" s="248">
        <f>'Calcs03 - RoW UCO'!H1431</f>
        <v>90816.257901599995</v>
      </c>
      <c r="J345" s="248">
        <f>'Calcs03 - RoW UCO'!I1431</f>
        <v>109277.65968</v>
      </c>
    </row>
    <row r="346" spans="2:10" x14ac:dyDescent="0.25">
      <c r="B346" s="233" t="s">
        <v>444</v>
      </c>
      <c r="C346" s="233" t="s">
        <v>417</v>
      </c>
      <c r="D346" s="248">
        <f>'Calcs03 - RoW UCO'!C1432</f>
        <v>929.23677424000016</v>
      </c>
      <c r="E346" s="248">
        <f>'Calcs03 - RoW UCO'!D1432</f>
        <v>1809.1004832960002</v>
      </c>
      <c r="F346" s="248">
        <f>'Calcs03 - RoW UCO'!E1432</f>
        <v>3815.0006815999996</v>
      </c>
      <c r="G346" s="248">
        <f>'Calcs03 - RoW UCO'!F1432</f>
        <v>4147.8453918000005</v>
      </c>
      <c r="H346" s="248">
        <f>'Calcs03 - RoW UCO'!G1432</f>
        <v>4439.0741020000005</v>
      </c>
      <c r="I346" s="248">
        <f>'Calcs03 - RoW UCO'!H1432</f>
        <v>4692.6903870000006</v>
      </c>
      <c r="J346" s="248">
        <f>'Calcs03 - RoW UCO'!I1432</f>
        <v>4913.3444880000006</v>
      </c>
    </row>
    <row r="347" spans="2:10" x14ac:dyDescent="0.25">
      <c r="B347" s="233" t="s">
        <v>208</v>
      </c>
      <c r="C347" s="233" t="s">
        <v>204</v>
      </c>
      <c r="D347" s="248">
        <f>'Calcs03 - RoW UCO'!C1433</f>
        <v>16.827940800000004</v>
      </c>
      <c r="E347" s="248">
        <f>'Calcs03 - RoW UCO'!D1433</f>
        <v>34.491973920000007</v>
      </c>
      <c r="F347" s="248">
        <f>'Calcs03 - RoW UCO'!E1433</f>
        <v>76.288272000000006</v>
      </c>
      <c r="G347" s="248">
        <f>'Calcs03 - RoW UCO'!F1433</f>
        <v>86.935842000000008</v>
      </c>
      <c r="H347" s="248">
        <f>'Calcs03 - RoW UCO'!G1433</f>
        <v>97.397040000000018</v>
      </c>
      <c r="I347" s="248">
        <f>'Calcs03 - RoW UCO'!H1433</f>
        <v>107.40067800000001</v>
      </c>
      <c r="J347" s="248">
        <f>'Calcs03 - RoW UCO'!I1433</f>
        <v>116.69007600000003</v>
      </c>
    </row>
    <row r="348" spans="2:10" x14ac:dyDescent="0.25">
      <c r="B348" s="233" t="s">
        <v>247</v>
      </c>
      <c r="C348" s="233" t="s">
        <v>204</v>
      </c>
      <c r="D348" s="248">
        <f>'Calcs03 - RoW UCO'!C1434</f>
        <v>3058.8227601599997</v>
      </c>
      <c r="E348" s="248">
        <f>'Calcs03 - RoW UCO'!D1434</f>
        <v>6753.2920954879992</v>
      </c>
      <c r="F348" s="248">
        <f>'Calcs03 - RoW UCO'!E1434</f>
        <v>16086.277628799999</v>
      </c>
      <c r="G348" s="248">
        <f>'Calcs03 - RoW UCO'!F1434</f>
        <v>19689.2197848</v>
      </c>
      <c r="H348" s="248">
        <f>'Calcs03 - RoW UCO'!G1434</f>
        <v>23629.784111999994</v>
      </c>
      <c r="I348" s="248">
        <f>'Calcs03 - RoW UCO'!H1434</f>
        <v>27877.2872532</v>
      </c>
      <c r="J348" s="248">
        <f>'Calcs03 - RoW UCO'!I1434</f>
        <v>32372.543399999995</v>
      </c>
    </row>
    <row r="349" spans="2:10" x14ac:dyDescent="0.25">
      <c r="B349" s="233" t="s">
        <v>382</v>
      </c>
      <c r="C349" s="233" t="s">
        <v>303</v>
      </c>
      <c r="D349" s="248">
        <f>'Calcs03 - RoW UCO'!C1435</f>
        <v>120.57181660800001</v>
      </c>
      <c r="E349" s="248">
        <f>'Calcs03 - RoW UCO'!D1435</f>
        <v>271.52680838399999</v>
      </c>
      <c r="F349" s="248">
        <f>'Calcs03 - RoW UCO'!E1435</f>
        <v>659.86500959999989</v>
      </c>
      <c r="G349" s="248">
        <f>'Calcs03 - RoW UCO'!F1435</f>
        <v>826.51240080000002</v>
      </c>
      <c r="H349" s="248">
        <f>'Calcs03 - RoW UCO'!G1435</f>
        <v>1018.5419159999999</v>
      </c>
      <c r="I349" s="248">
        <f>'Calcs03 - RoW UCO'!H1435</f>
        <v>1235.4386813999997</v>
      </c>
      <c r="J349" s="248">
        <f>'Calcs03 - RoW UCO'!I1435</f>
        <v>1477.0369871999997</v>
      </c>
    </row>
    <row r="350" spans="2:10" x14ac:dyDescent="0.25">
      <c r="B350" s="233" t="s">
        <v>230</v>
      </c>
      <c r="C350" s="233" t="s">
        <v>204</v>
      </c>
      <c r="D350" s="248">
        <f>'Calcs03 - RoW UCO'!C1436</f>
        <v>32389.187313280006</v>
      </c>
      <c r="E350" s="248">
        <f>'Calcs03 - RoW UCO'!D1436</f>
        <v>68594.596544767992</v>
      </c>
      <c r="F350" s="248">
        <f>'Calcs03 - RoW UCO'!E1436</f>
        <v>156606.14009599999</v>
      </c>
      <c r="G350" s="248">
        <f>'Calcs03 - RoW UCO'!F1436</f>
        <v>183829.24869119999</v>
      </c>
      <c r="H350" s="248">
        <f>'Calcs03 - RoW UCO'!G1436</f>
        <v>211841.90820800001</v>
      </c>
      <c r="I350" s="248">
        <f>'Calcs03 - RoW UCO'!H1436</f>
        <v>240353.09378080003</v>
      </c>
      <c r="J350" s="248">
        <f>'Calcs03 - RoW UCO'!I1436</f>
        <v>268964.58469439996</v>
      </c>
    </row>
    <row r="351" spans="2:10" x14ac:dyDescent="0.25">
      <c r="B351" s="233" t="s">
        <v>294</v>
      </c>
      <c r="C351" s="233" t="s">
        <v>303</v>
      </c>
      <c r="D351" s="248">
        <f>'Calcs03 - RoW UCO'!C1437</f>
        <v>2332.5024959999996</v>
      </c>
      <c r="E351" s="248">
        <f>'Calcs03 - RoW UCO'!D1437</f>
        <v>4744.8346196479997</v>
      </c>
      <c r="F351" s="248">
        <f>'Calcs03 - RoW UCO'!E1437</f>
        <v>10430.101324799998</v>
      </c>
      <c r="G351" s="248">
        <f>'Calcs03 - RoW UCO'!F1437</f>
        <v>11810.212099199996</v>
      </c>
      <c r="H351" s="248">
        <f>'Calcs03 - RoW UCO'!G1437</f>
        <v>13134.255855999998</v>
      </c>
      <c r="I351" s="248">
        <f>'Calcs03 - RoW UCO'!H1437</f>
        <v>14372.118147199995</v>
      </c>
      <c r="J351" s="248">
        <f>'Calcs03 - RoW UCO'!I1437</f>
        <v>15496.640025599998</v>
      </c>
    </row>
    <row r="352" spans="2:10" x14ac:dyDescent="0.25">
      <c r="B352" s="233" t="s">
        <v>255</v>
      </c>
      <c r="C352" s="233" t="s">
        <v>204</v>
      </c>
      <c r="D352" s="248">
        <f>'Calcs03 - RoW UCO'!C1438</f>
        <v>11376.254349359999</v>
      </c>
      <c r="E352" s="248">
        <f>'Calcs03 - RoW UCO'!D1438</f>
        <v>25608.532145759997</v>
      </c>
      <c r="F352" s="248">
        <f>'Calcs03 - RoW UCO'!E1438</f>
        <v>62325.982967999997</v>
      </c>
      <c r="G352" s="248">
        <f>'Calcs03 - RoW UCO'!F1438</f>
        <v>78009.249689999982</v>
      </c>
      <c r="H352" s="248">
        <f>'Calcs03 - RoW UCO'!G1438</f>
        <v>95766.180569999997</v>
      </c>
      <c r="I352" s="248">
        <f>'Calcs03 - RoW UCO'!H1438</f>
        <v>115563.44193899998</v>
      </c>
      <c r="J352" s="248">
        <f>'Calcs03 - RoW UCO'!I1438</f>
        <v>137378.25313199998</v>
      </c>
    </row>
    <row r="353" spans="2:10" x14ac:dyDescent="0.25">
      <c r="B353" s="233" t="s">
        <v>371</v>
      </c>
      <c r="C353" s="233" t="s">
        <v>322</v>
      </c>
      <c r="D353" s="248">
        <f>'Calcs03 - RoW UCO'!C1439</f>
        <v>253.44466028800002</v>
      </c>
      <c r="E353" s="248">
        <f>'Calcs03 - RoW UCO'!D1439</f>
        <v>528.10727616000008</v>
      </c>
      <c r="F353" s="248">
        <f>'Calcs03 - RoW UCO'!E1439</f>
        <v>1187.8982816</v>
      </c>
      <c r="G353" s="248">
        <f>'Calcs03 - RoW UCO'!F1439</f>
        <v>1373.5630944</v>
      </c>
      <c r="H353" s="248">
        <f>'Calcs03 - RoW UCO'!G1439</f>
        <v>1558.5225679999999</v>
      </c>
      <c r="I353" s="248">
        <f>'Calcs03 - RoW UCO'!H1439</f>
        <v>1740.2312356</v>
      </c>
      <c r="J353" s="248">
        <f>'Calcs03 - RoW UCO'!I1439</f>
        <v>1916.6273184000001</v>
      </c>
    </row>
    <row r="354" spans="2:10" x14ac:dyDescent="0.25">
      <c r="B354" s="233" t="s">
        <v>456</v>
      </c>
      <c r="C354" s="233" t="s">
        <v>417</v>
      </c>
      <c r="D354" s="248">
        <f>'Calcs03 - RoW UCO'!C1440</f>
        <v>4745.5001417600006</v>
      </c>
      <c r="E354" s="248">
        <f>'Calcs03 - RoW UCO'!D1440</f>
        <v>9800.5993017599994</v>
      </c>
      <c r="F354" s="248">
        <f>'Calcs03 - RoW UCO'!E1440</f>
        <v>21897.311775999995</v>
      </c>
      <c r="G354" s="248">
        <f>'Calcs03 - RoW UCO'!F1440</f>
        <v>25174.011006000001</v>
      </c>
      <c r="H354" s="248">
        <f>'Calcs03 - RoW UCO'!G1440</f>
        <v>28463.034919999995</v>
      </c>
      <c r="I354" s="248">
        <f>'Calcs03 - RoW UCO'!H1440</f>
        <v>31774.421051999994</v>
      </c>
      <c r="J354" s="248">
        <f>'Calcs03 - RoW UCO'!I1440</f>
        <v>35108.152415999997</v>
      </c>
    </row>
    <row r="355" spans="2:10" x14ac:dyDescent="0.25">
      <c r="B355" s="233" t="s">
        <v>274</v>
      </c>
      <c r="C355" s="233" t="s">
        <v>273</v>
      </c>
      <c r="D355" s="248">
        <f>'Calcs03 - RoW UCO'!C1441</f>
        <v>10040.336928784</v>
      </c>
      <c r="E355" s="248">
        <f>'Calcs03 - RoW UCO'!D1441</f>
        <v>26461.867044672003</v>
      </c>
      <c r="F355" s="248">
        <f>'Calcs03 - RoW UCO'!E1441</f>
        <v>66542.031219199998</v>
      </c>
      <c r="G355" s="248">
        <f>'Calcs03 - RoW UCO'!F1441</f>
        <v>80200.067907600023</v>
      </c>
      <c r="H355" s="248">
        <f>'Calcs03 - RoW UCO'!G1441</f>
        <v>94017.920804000009</v>
      </c>
      <c r="I355" s="248">
        <f>'Calcs03 - RoW UCO'!H1441</f>
        <v>108702.297704</v>
      </c>
      <c r="J355" s="248">
        <f>'Calcs03 - RoW UCO'!I1441</f>
        <v>123956.68242</v>
      </c>
    </row>
    <row r="356" spans="2:10" x14ac:dyDescent="0.25">
      <c r="B356" s="233" t="s">
        <v>282</v>
      </c>
      <c r="C356" s="233" t="s">
        <v>469</v>
      </c>
      <c r="D356" s="248">
        <f>'Calcs03 - RoW UCO'!C1442</f>
        <v>2004.1256381760004</v>
      </c>
      <c r="E356" s="248">
        <f>'Calcs03 - RoW UCO'!D1442</f>
        <v>4439.2326297280015</v>
      </c>
      <c r="F356" s="248">
        <f>'Calcs03 - RoW UCO'!E1442</f>
        <v>10558.808664000002</v>
      </c>
      <c r="G356" s="248">
        <f>'Calcs03 - RoW UCO'!F1442</f>
        <v>12994.141365000001</v>
      </c>
      <c r="H356" s="248">
        <f>'Calcs03 - RoW UCO'!G1442</f>
        <v>15811.992676000005</v>
      </c>
      <c r="I356" s="248">
        <f>'Calcs03 - RoW UCO'!H1442</f>
        <v>18924.395479000003</v>
      </c>
      <c r="J356" s="248">
        <f>'Calcs03 - RoW UCO'!I1442</f>
        <v>22211.7803184</v>
      </c>
    </row>
    <row r="357" spans="2:10" x14ac:dyDescent="0.25">
      <c r="B357" s="233" t="s">
        <v>316</v>
      </c>
      <c r="C357" s="233" t="s">
        <v>470</v>
      </c>
      <c r="D357" s="248">
        <f>'Calcs03 - RoW UCO'!C1443</f>
        <v>26174.433350176005</v>
      </c>
      <c r="E357" s="248">
        <f>'Calcs03 - RoW UCO'!D1443</f>
        <v>52745.573737088009</v>
      </c>
      <c r="F357" s="248">
        <f>'Calcs03 - RoW UCO'!E1443</f>
        <v>114691.37330720002</v>
      </c>
      <c r="G357" s="248">
        <f>'Calcs03 - RoW UCO'!F1443</f>
        <v>128208.95123040001</v>
      </c>
      <c r="H357" s="248">
        <f>'Calcs03 - RoW UCO'!G1443</f>
        <v>140638.90521000003</v>
      </c>
      <c r="I357" s="248">
        <f>'Calcs03 - RoW UCO'!H1443</f>
        <v>151707.2510096</v>
      </c>
      <c r="J357" s="248">
        <f>'Calcs03 - RoW UCO'!I1443</f>
        <v>161264.07212640005</v>
      </c>
    </row>
    <row r="358" spans="2:10" x14ac:dyDescent="0.25">
      <c r="B358" s="233" t="s">
        <v>317</v>
      </c>
      <c r="C358" s="233" t="s">
        <v>470</v>
      </c>
      <c r="D358" s="248">
        <f>'Calcs03 - RoW UCO'!C1444</f>
        <v>404.16048444799998</v>
      </c>
      <c r="E358" s="248">
        <f>'Calcs03 - RoW UCO'!D1444</f>
        <v>886.83730979200016</v>
      </c>
      <c r="F358" s="248">
        <f>'Calcs03 - RoW UCO'!E1444</f>
        <v>2097.9058351999997</v>
      </c>
      <c r="G358" s="248">
        <f>'Calcs03 - RoW UCO'!F1444</f>
        <v>2542.6195452000002</v>
      </c>
      <c r="H358" s="248">
        <f>'Calcs03 - RoW UCO'!G1444</f>
        <v>3014.262146</v>
      </c>
      <c r="I358" s="248">
        <f>'Calcs03 - RoW UCO'!H1444</f>
        <v>3511.4540230000002</v>
      </c>
      <c r="J358" s="248">
        <f>'Calcs03 - RoW UCO'!I1444</f>
        <v>4036.9785624000006</v>
      </c>
    </row>
    <row r="359" spans="2:10" x14ac:dyDescent="0.25">
      <c r="B359" s="233" t="s">
        <v>248</v>
      </c>
      <c r="C359" s="233" t="s">
        <v>204</v>
      </c>
      <c r="D359" s="248">
        <f>'Calcs03 - RoW UCO'!C1445</f>
        <v>2964.3176851679991</v>
      </c>
      <c r="E359" s="248">
        <f>'Calcs03 - RoW UCO'!D1445</f>
        <v>6665.9965655360002</v>
      </c>
      <c r="F359" s="248">
        <f>'Calcs03 - RoW UCO'!E1445</f>
        <v>16224.843499199998</v>
      </c>
      <c r="G359" s="248">
        <f>'Calcs03 - RoW UCO'!F1445</f>
        <v>20331.832714199994</v>
      </c>
      <c r="H359" s="248">
        <f>'Calcs03 - RoW UCO'!G1445</f>
        <v>25005.354681999997</v>
      </c>
      <c r="I359" s="248">
        <f>'Calcs03 - RoW UCO'!H1445</f>
        <v>30232.042717799995</v>
      </c>
      <c r="J359" s="248">
        <f>'Calcs03 - RoW UCO'!I1445</f>
        <v>35998.287275999995</v>
      </c>
    </row>
    <row r="360" spans="2:10" x14ac:dyDescent="0.25">
      <c r="B360" s="233" t="s">
        <v>347</v>
      </c>
      <c r="C360" s="233" t="s">
        <v>322</v>
      </c>
      <c r="D360" s="248">
        <f>'Calcs03 - RoW UCO'!C1446</f>
        <v>443.94093705600005</v>
      </c>
      <c r="E360" s="248">
        <f>'Calcs03 - RoW UCO'!D1446</f>
        <v>896.26018310400013</v>
      </c>
      <c r="F360" s="248">
        <f>'Calcs03 - RoW UCO'!E1446</f>
        <v>1949.3792096000002</v>
      </c>
      <c r="G360" s="248">
        <f>'Calcs03 - RoW UCO'!F1446</f>
        <v>2181.3804756000004</v>
      </c>
      <c r="H360" s="248">
        <f>'Calcs03 - RoW UCO'!G1446</f>
        <v>2399.7114560000005</v>
      </c>
      <c r="I360" s="248">
        <f>'Calcs03 - RoW UCO'!H1446</f>
        <v>2600.5598696000002</v>
      </c>
      <c r="J360" s="248">
        <f>'Calcs03 - RoW UCO'!I1446</f>
        <v>2780.0141328000004</v>
      </c>
    </row>
    <row r="361" spans="2:10" x14ac:dyDescent="0.25">
      <c r="B361" s="233" t="s">
        <v>256</v>
      </c>
      <c r="C361" s="233" t="s">
        <v>204</v>
      </c>
      <c r="D361" s="248">
        <f>'Calcs03 - RoW UCO'!C1447</f>
        <v>6267.2713019839994</v>
      </c>
      <c r="E361" s="248">
        <f>'Calcs03 - RoW UCO'!D1447</f>
        <v>13094.664606847999</v>
      </c>
      <c r="F361" s="248">
        <f>'Calcs03 - RoW UCO'!E1447</f>
        <v>29409.689478399996</v>
      </c>
      <c r="G361" s="248">
        <f>'Calcs03 - RoW UCO'!F1447</f>
        <v>33921.397362600001</v>
      </c>
      <c r="H361" s="248">
        <f>'Calcs03 - RoW UCO'!G1447</f>
        <v>38483.864759999997</v>
      </c>
      <c r="I361" s="248">
        <f>'Calcs03 - RoW UCO'!H1447</f>
        <v>43108.246451599996</v>
      </c>
      <c r="J361" s="248">
        <f>'Calcs03 - RoW UCO'!I1447</f>
        <v>47714.161439999996</v>
      </c>
    </row>
    <row r="362" spans="2:10" x14ac:dyDescent="0.25">
      <c r="B362" s="233" t="s">
        <v>275</v>
      </c>
      <c r="C362" s="233" t="s">
        <v>417</v>
      </c>
      <c r="D362" s="248">
        <f>'Calcs03 - RoW UCO'!C1448</f>
        <v>38951.154703280001</v>
      </c>
      <c r="E362" s="248">
        <f>'Calcs03 - RoW UCO'!D1448</f>
        <v>80087.87945696</v>
      </c>
      <c r="F362" s="248">
        <f>'Calcs03 - RoW UCO'!E1448</f>
        <v>179028.83228</v>
      </c>
      <c r="G362" s="248">
        <f>'Calcs03 - RoW UCO'!F1448</f>
        <v>207521.32493700003</v>
      </c>
      <c r="H362" s="248">
        <f>'Calcs03 - RoW UCO'!G1448</f>
        <v>236270.27835000004</v>
      </c>
      <c r="I362" s="248">
        <f>'Calcs03 - RoW UCO'!H1448</f>
        <v>264758.709325</v>
      </c>
      <c r="J362" s="248">
        <f>'Calcs03 - RoW UCO'!I1448</f>
        <v>292584.36978000001</v>
      </c>
    </row>
    <row r="363" spans="2:10" x14ac:dyDescent="0.25">
      <c r="B363" s="233" t="s">
        <v>283</v>
      </c>
      <c r="C363" s="233" t="s">
        <v>469</v>
      </c>
      <c r="D363" s="248">
        <f>'Calcs03 - RoW UCO'!C1449</f>
        <v>670.28199843200014</v>
      </c>
      <c r="E363" s="248">
        <f>'Calcs03 - RoW UCO'!D1449</f>
        <v>1430.896893568</v>
      </c>
      <c r="F363" s="248">
        <f>'Calcs03 - RoW UCO'!E1449</f>
        <v>3277.2363519999999</v>
      </c>
      <c r="G363" s="248">
        <f>'Calcs03 - RoW UCO'!F1449</f>
        <v>3859.0196615999998</v>
      </c>
      <c r="H363" s="248">
        <f>'Calcs03 - RoW UCO'!G1449</f>
        <v>4474.7478920000003</v>
      </c>
      <c r="I363" s="248">
        <f>'Calcs03 - RoW UCO'!H1449</f>
        <v>5116.6161552000003</v>
      </c>
      <c r="J363" s="248">
        <f>'Calcs03 - RoW UCO'!I1449</f>
        <v>5761.6352447999998</v>
      </c>
    </row>
    <row r="364" spans="2:10" x14ac:dyDescent="0.25">
      <c r="B364" s="233" t="s">
        <v>211</v>
      </c>
      <c r="C364" s="233" t="s">
        <v>204</v>
      </c>
      <c r="D364" s="248">
        <f>'Calcs03 - RoW UCO'!C1450</f>
        <v>12540.352559999999</v>
      </c>
      <c r="E364" s="248">
        <f>'Calcs03 - RoW UCO'!D1450</f>
        <v>28674.00180288</v>
      </c>
      <c r="F364" s="248">
        <f>'Calcs03 - RoW UCO'!E1450</f>
        <v>70850.003023999991</v>
      </c>
      <c r="G364" s="248">
        <f>'Calcs03 - RoW UCO'!F1450</f>
        <v>89698.017581999986</v>
      </c>
      <c r="H364" s="248">
        <f>'Calcs03 - RoW UCO'!G1450</f>
        <v>110937.37336999997</v>
      </c>
      <c r="I364" s="248">
        <f>'Calcs03 - RoW UCO'!H1450</f>
        <v>134418.86938699998</v>
      </c>
      <c r="J364" s="248">
        <f>'Calcs03 - RoW UCO'!I1450</f>
        <v>159931.05898799998</v>
      </c>
    </row>
    <row r="365" spans="2:10" x14ac:dyDescent="0.25">
      <c r="B365" s="233" t="s">
        <v>414</v>
      </c>
      <c r="C365" s="233" t="s">
        <v>417</v>
      </c>
      <c r="D365" s="248">
        <f>'Calcs03 - RoW UCO'!C1451</f>
        <v>9318.4394976479998</v>
      </c>
      <c r="E365" s="248">
        <f>'Calcs03 - RoW UCO'!D1451</f>
        <v>18042.335670816003</v>
      </c>
      <c r="F365" s="248">
        <f>'Calcs03 - RoW UCO'!E1451</f>
        <v>37873.393291200002</v>
      </c>
      <c r="G365" s="248">
        <f>'Calcs03 - RoW UCO'!F1451</f>
        <v>41088.906963000001</v>
      </c>
      <c r="H365" s="248">
        <f>'Calcs03 - RoW UCO'!G1451</f>
        <v>44006.883420000006</v>
      </c>
      <c r="I365" s="248">
        <f>'Calcs03 - RoW UCO'!H1451</f>
        <v>46629.210665399994</v>
      </c>
      <c r="J365" s="248">
        <f>'Calcs03 - RoW UCO'!I1451</f>
        <v>48940.386321600003</v>
      </c>
    </row>
    <row r="366" spans="2:10" x14ac:dyDescent="0.25">
      <c r="B366" s="233" t="s">
        <v>276</v>
      </c>
      <c r="C366" s="233" t="s">
        <v>273</v>
      </c>
      <c r="D366" s="248">
        <f>'Calcs03 - RoW UCO'!C1452</f>
        <v>10565.953881599999</v>
      </c>
      <c r="E366" s="248">
        <f>'Calcs03 - RoW UCO'!D1452</f>
        <v>22058.037593664001</v>
      </c>
      <c r="F366" s="248">
        <f>'Calcs03 - RoW UCO'!E1452</f>
        <v>49518.565804800004</v>
      </c>
      <c r="G366" s="248">
        <f>'Calcs03 - RoW UCO'!F1452</f>
        <v>55898.178283800007</v>
      </c>
      <c r="H366" s="248">
        <f>'Calcs03 - RoW UCO'!G1452</f>
        <v>61824.111084000018</v>
      </c>
      <c r="I366" s="248">
        <f>'Calcs03 - RoW UCO'!H1452</f>
        <v>67427.232026000012</v>
      </c>
      <c r="J366" s="248">
        <f>'Calcs03 - RoW UCO'!I1452</f>
        <v>72635.038684800005</v>
      </c>
    </row>
    <row r="367" spans="2:10" x14ac:dyDescent="0.25">
      <c r="B367" s="233" t="s">
        <v>212</v>
      </c>
      <c r="C367" s="233" t="s">
        <v>204</v>
      </c>
      <c r="D367" s="248">
        <f>'Calcs03 - RoW UCO'!C1453</f>
        <v>17827.556401424001</v>
      </c>
      <c r="E367" s="248">
        <f>'Calcs03 - RoW UCO'!D1453</f>
        <v>41146.523173567999</v>
      </c>
      <c r="F367" s="248">
        <f>'Calcs03 - RoW UCO'!E1453</f>
        <v>102721.54936479998</v>
      </c>
      <c r="G367" s="248">
        <f>'Calcs03 - RoW UCO'!F1453</f>
        <v>131988.6841212</v>
      </c>
      <c r="H367" s="248">
        <f>'Calcs03 - RoW UCO'!G1453</f>
        <v>166395.353282</v>
      </c>
      <c r="I367" s="248">
        <f>'Calcs03 - RoW UCO'!H1453</f>
        <v>206246.41709979999</v>
      </c>
      <c r="J367" s="248">
        <f>'Calcs03 - RoW UCO'!I1453</f>
        <v>251838.555108</v>
      </c>
    </row>
    <row r="368" spans="2:10" x14ac:dyDescent="0.25">
      <c r="B368" s="233" t="s">
        <v>463</v>
      </c>
      <c r="C368" s="233" t="s">
        <v>464</v>
      </c>
      <c r="D368" s="248">
        <f>'Calcs03 - RoW UCO'!C1454</f>
        <v>234360.46616070403</v>
      </c>
      <c r="E368" s="248">
        <f>'Calcs03 - RoW UCO'!D1454</f>
        <v>482027.62483865611</v>
      </c>
      <c r="F368" s="248">
        <f>'Calcs03 - RoW UCO'!E1454</f>
        <v>1076337.5510784001</v>
      </c>
      <c r="G368" s="248">
        <f>'Calcs03 - RoW UCO'!F1454</f>
        <v>1242218.6608104</v>
      </c>
      <c r="H368" s="248">
        <f>'Calcs03 - RoW UCO'!G1454</f>
        <v>1410569.6332000005</v>
      </c>
      <c r="I368" s="248">
        <f>'Calcs03 - RoW UCO'!H1454</f>
        <v>1580287.7615096003</v>
      </c>
      <c r="J368" s="248">
        <f>'Calcs03 - RoW UCO'!I1454</f>
        <v>1752005.6223072005</v>
      </c>
    </row>
    <row r="369" spans="2:19" x14ac:dyDescent="0.25">
      <c r="B369" s="233" t="s">
        <v>372</v>
      </c>
      <c r="C369" s="233" t="s">
        <v>322</v>
      </c>
      <c r="D369" s="248">
        <f>'Calcs03 - RoW UCO'!C1455</f>
        <v>1178.6216761920002</v>
      </c>
      <c r="E369" s="248">
        <f>'Calcs03 - RoW UCO'!D1455</f>
        <v>2392.7723937280002</v>
      </c>
      <c r="F369" s="248">
        <f>'Calcs03 - RoW UCO'!E1455</f>
        <v>5265.683619200001</v>
      </c>
      <c r="G369" s="248">
        <f>'Calcs03 - RoW UCO'!F1455</f>
        <v>5978.7604476000006</v>
      </c>
      <c r="H369" s="248">
        <f>'Calcs03 - RoW UCO'!G1455</f>
        <v>6683.5208359999997</v>
      </c>
      <c r="I369" s="248">
        <f>'Calcs03 - RoW UCO'!H1455</f>
        <v>7376.110271200002</v>
      </c>
      <c r="J369" s="248">
        <f>'Calcs03 - RoW UCO'!I1455</f>
        <v>8052.6137568000013</v>
      </c>
    </row>
    <row r="370" spans="2:19" x14ac:dyDescent="0.25">
      <c r="B370" s="233" t="s">
        <v>284</v>
      </c>
      <c r="C370" s="233" t="s">
        <v>469</v>
      </c>
      <c r="D370" s="248">
        <f>'Calcs03 - RoW UCO'!C1456</f>
        <v>7045.1325127040009</v>
      </c>
      <c r="E370" s="248">
        <f>'Calcs03 - RoW UCO'!D1456</f>
        <v>14994.762969472</v>
      </c>
      <c r="F370" s="248">
        <f>'Calcs03 - RoW UCO'!E1456</f>
        <v>34245.365440000001</v>
      </c>
      <c r="G370" s="248">
        <f>'Calcs03 - RoW UCO'!F1456</f>
        <v>40220.346909599997</v>
      </c>
      <c r="H370" s="248">
        <f>'Calcs03 - RoW UCO'!G1456</f>
        <v>46455.987863999995</v>
      </c>
      <c r="I370" s="248">
        <f>'Calcs03 - RoW UCO'!H1456</f>
        <v>52775.478870399995</v>
      </c>
      <c r="J370" s="248">
        <f>'Calcs03 - RoW UCO'!I1456</f>
        <v>58951.448899200012</v>
      </c>
    </row>
    <row r="371" spans="2:19" x14ac:dyDescent="0.25">
      <c r="B371" s="233" t="s">
        <v>383</v>
      </c>
      <c r="C371" s="233" t="s">
        <v>303</v>
      </c>
      <c r="D371" s="248">
        <f>'Calcs03 - RoW UCO'!C1457</f>
        <v>43.403980799999999</v>
      </c>
      <c r="E371" s="248">
        <f>'Calcs03 - RoW UCO'!D1457</f>
        <v>97.307443200000009</v>
      </c>
      <c r="F371" s="248">
        <f>'Calcs03 - RoW UCO'!E1457</f>
        <v>235.54682880000004</v>
      </c>
      <c r="G371" s="248">
        <f>'Calcs03 - RoW UCO'!F1457</f>
        <v>293.44066560000005</v>
      </c>
      <c r="H371" s="248">
        <f>'Calcs03 - RoW UCO'!G1457</f>
        <v>359.05612800000006</v>
      </c>
      <c r="I371" s="248">
        <f>'Calcs03 - RoW UCO'!H1457</f>
        <v>432.31879679999997</v>
      </c>
      <c r="J371" s="248">
        <f>'Calcs03 - RoW UCO'!I1457</f>
        <v>513.10080000000005</v>
      </c>
    </row>
    <row r="372" spans="2:19" x14ac:dyDescent="0.25">
      <c r="B372" s="233" t="s">
        <v>373</v>
      </c>
      <c r="C372" s="233" t="s">
        <v>322</v>
      </c>
      <c r="D372" s="248">
        <f>'Calcs03 - RoW UCO'!C1458</f>
        <v>16355.899438512</v>
      </c>
      <c r="E372" s="248">
        <f>'Calcs03 - RoW UCO'!D1458</f>
        <v>36214.807481183998</v>
      </c>
      <c r="F372" s="248">
        <f>'Calcs03 - RoW UCO'!E1458</f>
        <v>84093.048667200012</v>
      </c>
      <c r="G372" s="248">
        <f>'Calcs03 - RoW UCO'!F1458</f>
        <v>98143.447419000018</v>
      </c>
      <c r="H372" s="248">
        <f>'Calcs03 - RoW UCO'!G1458</f>
        <v>111971.23183200002</v>
      </c>
      <c r="I372" s="248">
        <f>'Calcs03 - RoW UCO'!H1458</f>
        <v>125559.3820866</v>
      </c>
      <c r="J372" s="248">
        <f>'Calcs03 - RoW UCO'!I1458</f>
        <v>138881.13149520001</v>
      </c>
    </row>
    <row r="373" spans="2:19" x14ac:dyDescent="0.25">
      <c r="B373" s="233" t="s">
        <v>318</v>
      </c>
      <c r="C373" s="233" t="s">
        <v>470</v>
      </c>
      <c r="D373" s="248">
        <f>'Calcs03 - RoW UCO'!C1459</f>
        <v>14865.548395760003</v>
      </c>
      <c r="E373" s="248">
        <f>'Calcs03 - RoW UCO'!D1459</f>
        <v>30882.071071520008</v>
      </c>
      <c r="F373" s="248">
        <f>'Calcs03 - RoW UCO'!E1459</f>
        <v>69164.579272000003</v>
      </c>
      <c r="G373" s="248">
        <f>'Calcs03 - RoW UCO'!F1459</f>
        <v>79403.195664000013</v>
      </c>
      <c r="H373" s="248">
        <f>'Calcs03 - RoW UCO'!G1459</f>
        <v>89469.879050000018</v>
      </c>
      <c r="I373" s="248">
        <f>'Calcs03 - RoW UCO'!H1459</f>
        <v>99426.650433000017</v>
      </c>
      <c r="J373" s="248">
        <f>'Calcs03 - RoW UCO'!I1459</f>
        <v>109166.58995999998</v>
      </c>
    </row>
    <row r="374" spans="2:19" x14ac:dyDescent="0.25">
      <c r="B374" s="233" t="s">
        <v>277</v>
      </c>
      <c r="C374" s="233" t="s">
        <v>273</v>
      </c>
      <c r="D374" s="248">
        <f>'Calcs03 - RoW UCO'!C1460</f>
        <v>6519.7179970560001</v>
      </c>
      <c r="E374" s="248">
        <f>'Calcs03 - RoW UCO'!D1460</f>
        <v>14488.408478016001</v>
      </c>
      <c r="F374" s="248">
        <f>'Calcs03 - RoW UCO'!E1460</f>
        <v>34601.113008</v>
      </c>
      <c r="G374" s="248">
        <f>'Calcs03 - RoW UCO'!F1460</f>
        <v>42343.182248400008</v>
      </c>
      <c r="H374" s="248">
        <f>'Calcs03 - RoW UCO'!G1460</f>
        <v>50691.987324000002</v>
      </c>
      <c r="I374" s="248">
        <f>'Calcs03 - RoW UCO'!H1460</f>
        <v>59489.116632000005</v>
      </c>
      <c r="J374" s="248">
        <f>'Calcs03 - RoW UCO'!I1460</f>
        <v>68542.865107200007</v>
      </c>
    </row>
    <row r="375" spans="2:19" x14ac:dyDescent="0.25">
      <c r="B375" s="233" t="s">
        <v>213</v>
      </c>
      <c r="C375" s="233" t="s">
        <v>204</v>
      </c>
      <c r="D375" s="248">
        <f>'Calcs03 - RoW UCO'!C1461</f>
        <v>4613.9317410559997</v>
      </c>
      <c r="E375" s="248">
        <f>'Calcs03 - RoW UCO'!D1461</f>
        <v>10639.772639936004</v>
      </c>
      <c r="F375" s="248">
        <f>'Calcs03 - RoW UCO'!E1461</f>
        <v>26543.987782400003</v>
      </c>
      <c r="G375" s="248">
        <f>'Calcs03 - RoW UCO'!F1461</f>
        <v>34031.406895200002</v>
      </c>
      <c r="H375" s="248">
        <f>'Calcs03 - RoW UCO'!G1461</f>
        <v>42745.696268000014</v>
      </c>
      <c r="I375" s="248">
        <f>'Calcs03 - RoW UCO'!H1461</f>
        <v>52737.628618400006</v>
      </c>
      <c r="J375" s="248">
        <f>'Calcs03 - RoW UCO'!I1461</f>
        <v>64033.098940800017</v>
      </c>
    </row>
    <row r="376" spans="2:19" x14ac:dyDescent="0.25">
      <c r="B376" s="233" t="s">
        <v>214</v>
      </c>
      <c r="C376" s="233" t="s">
        <v>204</v>
      </c>
      <c r="D376" s="248">
        <f>'Calcs03 - RoW UCO'!C1462</f>
        <v>4331.8892517119993</v>
      </c>
      <c r="E376" s="248">
        <f>'Calcs03 - RoW UCO'!D1462</f>
        <v>9390.9950323199992</v>
      </c>
      <c r="F376" s="248">
        <f>'Calcs03 - RoW UCO'!E1462</f>
        <v>22298.210035199998</v>
      </c>
      <c r="G376" s="248">
        <f>'Calcs03 - RoW UCO'!F1462</f>
        <v>27388.761206400002</v>
      </c>
      <c r="H376" s="248">
        <f>'Calcs03 - RoW UCO'!G1462</f>
        <v>33047.95824</v>
      </c>
      <c r="I376" s="248">
        <f>'Calcs03 - RoW UCO'!H1462</f>
        <v>39142.515931199996</v>
      </c>
      <c r="J376" s="248">
        <f>'Calcs03 - RoW UCO'!I1462</f>
        <v>45520.208236799997</v>
      </c>
    </row>
    <row r="378" spans="2:19" x14ac:dyDescent="0.25">
      <c r="D378" s="309" t="s">
        <v>615</v>
      </c>
      <c r="E378" s="309"/>
      <c r="F378" s="309"/>
      <c r="G378" s="309"/>
      <c r="H378" s="309"/>
      <c r="I378" s="309"/>
      <c r="J378" s="309"/>
      <c r="K378" s="242"/>
    </row>
    <row r="379" spans="2:19" x14ac:dyDescent="0.25">
      <c r="C379" s="282" t="s">
        <v>188</v>
      </c>
      <c r="D379" s="282">
        <v>2020</v>
      </c>
      <c r="E379" s="282">
        <v>2025</v>
      </c>
      <c r="F379" s="282">
        <v>2030</v>
      </c>
      <c r="G379" s="282">
        <v>2035</v>
      </c>
      <c r="H379" s="282">
        <v>2040</v>
      </c>
      <c r="I379" s="282">
        <v>2045</v>
      </c>
      <c r="J379" s="282">
        <v>2050</v>
      </c>
    </row>
    <row r="380" spans="2:19" x14ac:dyDescent="0.25">
      <c r="C380" s="233" t="s">
        <v>464</v>
      </c>
      <c r="D380" s="251">
        <f>SUMIF($C$203:$C$376,$C380,D$203:D$376)</f>
        <v>234360.46616070403</v>
      </c>
      <c r="E380" s="251">
        <f t="shared" ref="E380:J380" si="3">SUMIF($C$203:$C$376,$C380,E$203:E$376)</f>
        <v>482027.62483865611</v>
      </c>
      <c r="F380" s="251">
        <f t="shared" si="3"/>
        <v>1076337.5510784001</v>
      </c>
      <c r="G380" s="251">
        <f t="shared" si="3"/>
        <v>1242218.6608104</v>
      </c>
      <c r="H380" s="251">
        <f t="shared" si="3"/>
        <v>1410569.6332000005</v>
      </c>
      <c r="I380" s="251">
        <f t="shared" si="3"/>
        <v>1580287.7615096003</v>
      </c>
      <c r="J380" s="251">
        <f t="shared" si="3"/>
        <v>1752005.6223072005</v>
      </c>
    </row>
    <row r="381" spans="2:19" x14ac:dyDescent="0.25">
      <c r="C381" s="233" t="s">
        <v>459</v>
      </c>
      <c r="D381" s="251">
        <f t="shared" ref="D381:J392" si="4">SUMIF($C$203:$C$376,$C381,D$203:D$376)</f>
        <v>70044.841217552006</v>
      </c>
      <c r="E381" s="251">
        <f t="shared" si="4"/>
        <v>146662.00933900801</v>
      </c>
      <c r="F381" s="251">
        <f t="shared" si="4"/>
        <v>331699.5945456</v>
      </c>
      <c r="G381" s="251">
        <f t="shared" si="4"/>
        <v>386059.43864880002</v>
      </c>
      <c r="H381" s="251">
        <f t="shared" si="4"/>
        <v>441022.39234200004</v>
      </c>
      <c r="I381" s="251">
        <f t="shared" si="4"/>
        <v>496033.3817428</v>
      </c>
      <c r="J381" s="251">
        <f t="shared" si="4"/>
        <v>550692.03367440007</v>
      </c>
    </row>
    <row r="382" spans="2:19" x14ac:dyDescent="0.25">
      <c r="C382" s="233" t="s">
        <v>362</v>
      </c>
      <c r="D382" s="251">
        <f t="shared" si="4"/>
        <v>135871.37518334403</v>
      </c>
      <c r="E382" s="251">
        <f t="shared" si="4"/>
        <v>280003.33745625598</v>
      </c>
      <c r="F382" s="251">
        <f t="shared" si="4"/>
        <v>622129.8007872001</v>
      </c>
      <c r="G382" s="251">
        <f t="shared" si="4"/>
        <v>710312.20311420003</v>
      </c>
      <c r="H382" s="251">
        <f t="shared" si="4"/>
        <v>795750.56996400002</v>
      </c>
      <c r="I382" s="251">
        <f t="shared" si="4"/>
        <v>877410.74712060019</v>
      </c>
      <c r="J382" s="251">
        <f t="shared" si="4"/>
        <v>954573.49151999992</v>
      </c>
      <c r="L382" s="253"/>
      <c r="M382" s="253"/>
      <c r="N382" s="253"/>
      <c r="O382" s="253"/>
      <c r="P382" s="253"/>
      <c r="Q382" s="253"/>
      <c r="R382" s="253"/>
      <c r="S382" s="253">
        <f>(SUM(K380:K392)-K385)/1000000</f>
        <v>0</v>
      </c>
    </row>
    <row r="383" spans="2:19" x14ac:dyDescent="0.25">
      <c r="C383" s="233" t="s">
        <v>322</v>
      </c>
      <c r="D383" s="251">
        <f t="shared" si="4"/>
        <v>125904.94368830402</v>
      </c>
      <c r="E383" s="251">
        <f t="shared" si="4"/>
        <v>264811.44742556795</v>
      </c>
      <c r="F383" s="251">
        <f t="shared" si="4"/>
        <v>601203.96642880002</v>
      </c>
      <c r="G383" s="251">
        <f t="shared" si="4"/>
        <v>700339.81948020007</v>
      </c>
      <c r="H383" s="251">
        <f t="shared" si="4"/>
        <v>800564.68425200018</v>
      </c>
      <c r="I383" s="251">
        <f t="shared" si="4"/>
        <v>900839.89350739983</v>
      </c>
      <c r="J383" s="251">
        <f t="shared" si="4"/>
        <v>1000158.7908959998</v>
      </c>
    </row>
    <row r="384" spans="2:19" x14ac:dyDescent="0.25">
      <c r="C384" s="233" t="s">
        <v>204</v>
      </c>
      <c r="D384" s="251">
        <f t="shared" si="4"/>
        <v>361475.5852483841</v>
      </c>
      <c r="E384" s="251">
        <f t="shared" si="4"/>
        <v>806301.89072083193</v>
      </c>
      <c r="F384" s="251">
        <f t="shared" si="4"/>
        <v>1943180.5197663999</v>
      </c>
      <c r="G384" s="251">
        <f t="shared" si="4"/>
        <v>2410892.2725875997</v>
      </c>
      <c r="H384" s="251">
        <f t="shared" si="4"/>
        <v>2939478.5013099997</v>
      </c>
      <c r="I384" s="251">
        <f t="shared" si="4"/>
        <v>3529096.7856561998</v>
      </c>
      <c r="J384" s="251">
        <f t="shared" si="4"/>
        <v>4177057.2088343995</v>
      </c>
    </row>
    <row r="385" spans="2:10" x14ac:dyDescent="0.25">
      <c r="C385" s="233" t="s">
        <v>417</v>
      </c>
      <c r="D385" s="251">
        <f t="shared" si="4"/>
        <v>671858.19733016135</v>
      </c>
      <c r="E385" s="251">
        <f t="shared" si="4"/>
        <v>804290.93749349879</v>
      </c>
      <c r="F385" s="251">
        <f t="shared" si="4"/>
        <v>1045226.6880460732</v>
      </c>
      <c r="G385" s="251">
        <f t="shared" si="4"/>
        <v>1160778.299483239</v>
      </c>
      <c r="H385" s="251">
        <f t="shared" si="4"/>
        <v>1237944.9936200001</v>
      </c>
      <c r="I385" s="251">
        <f t="shared" si="4"/>
        <v>1276930.8930422</v>
      </c>
      <c r="J385" s="251">
        <f t="shared" si="4"/>
        <v>1314677.4722408003</v>
      </c>
    </row>
    <row r="386" spans="2:10" x14ac:dyDescent="0.25">
      <c r="C386" s="233" t="s">
        <v>469</v>
      </c>
      <c r="D386" s="251">
        <f t="shared" si="4"/>
        <v>85166.883665488</v>
      </c>
      <c r="E386" s="251">
        <f t="shared" si="4"/>
        <v>172452.818697184</v>
      </c>
      <c r="F386" s="251">
        <f t="shared" si="4"/>
        <v>376820.5971744</v>
      </c>
      <c r="G386" s="251">
        <f t="shared" si="4"/>
        <v>425056.37059079995</v>
      </c>
      <c r="H386" s="251">
        <f t="shared" si="4"/>
        <v>473924.68549199996</v>
      </c>
      <c r="I386" s="251">
        <f t="shared" si="4"/>
        <v>523685.36516340007</v>
      </c>
      <c r="J386" s="251">
        <f t="shared" si="4"/>
        <v>573560.28197520005</v>
      </c>
    </row>
    <row r="387" spans="2:10" x14ac:dyDescent="0.25">
      <c r="C387" s="233" t="s">
        <v>273</v>
      </c>
      <c r="D387" s="251">
        <f t="shared" si="4"/>
        <v>129152.91029726398</v>
      </c>
      <c r="E387" s="251">
        <f t="shared" si="4"/>
        <v>280611.95418191998</v>
      </c>
      <c r="F387" s="251">
        <f t="shared" si="4"/>
        <v>651369.37748480006</v>
      </c>
      <c r="G387" s="251">
        <f t="shared" si="4"/>
        <v>771967.26566820021</v>
      </c>
      <c r="H387" s="251">
        <f t="shared" si="4"/>
        <v>898157.15056399989</v>
      </c>
      <c r="I387" s="251">
        <f t="shared" si="4"/>
        <v>1029402.7545340001</v>
      </c>
      <c r="J387" s="251">
        <f t="shared" si="4"/>
        <v>1163776.7690999999</v>
      </c>
    </row>
    <row r="388" spans="2:10" x14ac:dyDescent="0.25">
      <c r="C388" s="233" t="s">
        <v>289</v>
      </c>
      <c r="D388" s="251">
        <f t="shared" si="4"/>
        <v>226227.28728650979</v>
      </c>
      <c r="E388" s="251">
        <f t="shared" si="4"/>
        <v>344750.92705103871</v>
      </c>
      <c r="F388" s="251">
        <f t="shared" si="4"/>
        <v>358739.04334861413</v>
      </c>
      <c r="G388" s="251">
        <f t="shared" si="4"/>
        <v>370687.4854603397</v>
      </c>
      <c r="H388" s="251">
        <f t="shared" si="4"/>
        <v>379984.40318862488</v>
      </c>
      <c r="I388" s="251">
        <f t="shared" si="4"/>
        <v>386647.39085694379</v>
      </c>
      <c r="J388" s="251">
        <f t="shared" si="4"/>
        <v>391074.68077720149</v>
      </c>
    </row>
    <row r="389" spans="2:10" x14ac:dyDescent="0.25">
      <c r="C389" s="233" t="s">
        <v>297</v>
      </c>
      <c r="D389" s="251">
        <f t="shared" si="4"/>
        <v>3086000</v>
      </c>
      <c r="E389" s="251">
        <f t="shared" si="4"/>
        <v>4150008.2233799361</v>
      </c>
      <c r="F389" s="251">
        <f t="shared" si="4"/>
        <v>4168885.6234467928</v>
      </c>
      <c r="G389" s="251">
        <f t="shared" si="4"/>
        <v>4159896.0742359762</v>
      </c>
      <c r="H389" s="251">
        <f t="shared" si="4"/>
        <v>4125594.9369497509</v>
      </c>
      <c r="I389" s="251">
        <f t="shared" si="4"/>
        <v>4069197.1140830116</v>
      </c>
      <c r="J389" s="251">
        <f t="shared" si="4"/>
        <v>3992327.4023875808</v>
      </c>
    </row>
    <row r="390" spans="2:10" x14ac:dyDescent="0.25">
      <c r="C390" s="233" t="s">
        <v>304</v>
      </c>
      <c r="D390" s="251">
        <f t="shared" si="4"/>
        <v>69788.201114045936</v>
      </c>
      <c r="E390" s="251">
        <f t="shared" si="4"/>
        <v>119226.18661020182</v>
      </c>
      <c r="F390" s="251">
        <f t="shared" si="4"/>
        <v>116131.54744338102</v>
      </c>
      <c r="G390" s="251">
        <f t="shared" si="4"/>
        <v>112677.24377663653</v>
      </c>
      <c r="H390" s="251">
        <f t="shared" si="4"/>
        <v>109013.5431731877</v>
      </c>
      <c r="I390" s="251">
        <f t="shared" si="4"/>
        <v>105333.03996075242</v>
      </c>
      <c r="J390" s="251">
        <f t="shared" si="4"/>
        <v>101750.43656487047</v>
      </c>
    </row>
    <row r="391" spans="2:10" x14ac:dyDescent="0.25">
      <c r="C391" s="233" t="s">
        <v>470</v>
      </c>
      <c r="D391" s="251">
        <f t="shared" si="4"/>
        <v>313133.31284617982</v>
      </c>
      <c r="E391" s="251">
        <f t="shared" si="4"/>
        <v>525806.17180008732</v>
      </c>
      <c r="F391" s="251">
        <f t="shared" si="4"/>
        <v>749456.35764188843</v>
      </c>
      <c r="G391" s="251">
        <f t="shared" si="4"/>
        <v>820359.21456985688</v>
      </c>
      <c r="H391" s="251">
        <f t="shared" si="4"/>
        <v>888306.52367514919</v>
      </c>
      <c r="I391" s="251">
        <f t="shared" si="4"/>
        <v>952661.93149301468</v>
      </c>
      <c r="J391" s="251">
        <f t="shared" si="4"/>
        <v>1012824.0172801374</v>
      </c>
    </row>
    <row r="392" spans="2:10" x14ac:dyDescent="0.25">
      <c r="C392" s="233" t="s">
        <v>303</v>
      </c>
      <c r="D392" s="251">
        <f t="shared" si="4"/>
        <v>226435.74291363574</v>
      </c>
      <c r="E392" s="251">
        <f t="shared" si="4"/>
        <v>403323.96308560402</v>
      </c>
      <c r="F392" s="251">
        <f t="shared" si="4"/>
        <v>788762.0000980203</v>
      </c>
      <c r="G392" s="251">
        <f t="shared" si="4"/>
        <v>911756.19156121777</v>
      </c>
      <c r="H392" s="251">
        <f t="shared" si="4"/>
        <v>1038296.5099021381</v>
      </c>
      <c r="I392" s="251">
        <f t="shared" si="4"/>
        <v>1167425.0970299602</v>
      </c>
      <c r="J392" s="251">
        <f t="shared" si="4"/>
        <v>1297357.306755275</v>
      </c>
    </row>
    <row r="394" spans="2:10" ht="20.399999999999999" x14ac:dyDescent="0.35">
      <c r="B394" s="17" t="s">
        <v>550</v>
      </c>
    </row>
    <row r="396" spans="2:10" x14ac:dyDescent="0.25">
      <c r="D396" s="309" t="s">
        <v>615</v>
      </c>
      <c r="E396" s="309"/>
      <c r="F396" s="309"/>
      <c r="G396" s="309"/>
      <c r="H396" s="309"/>
      <c r="I396" s="309"/>
      <c r="J396" s="309"/>
    </row>
    <row r="397" spans="2:10" x14ac:dyDescent="0.25">
      <c r="B397" s="282" t="s">
        <v>488</v>
      </c>
      <c r="C397" s="282" t="s">
        <v>188</v>
      </c>
      <c r="D397" s="282">
        <v>2020</v>
      </c>
      <c r="E397" s="282">
        <v>2025</v>
      </c>
      <c r="F397" s="282">
        <v>2030</v>
      </c>
      <c r="G397" s="282">
        <v>2035</v>
      </c>
      <c r="H397" s="282">
        <v>2040</v>
      </c>
      <c r="I397" s="282">
        <v>2045</v>
      </c>
      <c r="J397" s="282">
        <v>2050</v>
      </c>
    </row>
    <row r="398" spans="2:10" x14ac:dyDescent="0.25">
      <c r="B398" s="233" t="s">
        <v>438</v>
      </c>
      <c r="C398" s="233" t="s">
        <v>417</v>
      </c>
      <c r="D398" s="248">
        <f>'Calcs01 - EU UCO'!D470</f>
        <v>66166.666666666672</v>
      </c>
      <c r="E398" s="248">
        <f>'Calcs01 - EU UCO'!E470</f>
        <v>77696.025641025932</v>
      </c>
      <c r="F398" s="248">
        <f>'Calcs01 - EU UCO'!F470</f>
        <v>89000</v>
      </c>
      <c r="G398" s="248">
        <f>'Calcs01 - EU UCO'!G470</f>
        <v>89000</v>
      </c>
      <c r="H398" s="248">
        <f>'Calcs01 - EU UCO'!H470</f>
        <v>89000</v>
      </c>
      <c r="I398" s="248">
        <f>'Calcs01 - EU UCO'!I470</f>
        <v>89000</v>
      </c>
      <c r="J398" s="248">
        <f>'Calcs01 - EU UCO'!J470</f>
        <v>89000</v>
      </c>
    </row>
    <row r="399" spans="2:10" x14ac:dyDescent="0.25">
      <c r="B399" s="233" t="s">
        <v>451</v>
      </c>
      <c r="C399" s="233" t="s">
        <v>417</v>
      </c>
      <c r="D399" s="248">
        <f>'Calcs01 - EU UCO'!D471</f>
        <v>141209</v>
      </c>
      <c r="E399" s="248">
        <f>'Calcs01 - EU UCO'!E471</f>
        <v>157604.49999999983</v>
      </c>
      <c r="F399" s="248">
        <f>'Calcs01 - EU UCO'!F471</f>
        <v>174000</v>
      </c>
      <c r="G399" s="248">
        <f>'Calcs01 - EU UCO'!G471</f>
        <v>174000</v>
      </c>
      <c r="H399" s="248">
        <f>'Calcs01 - EU UCO'!H471</f>
        <v>174000</v>
      </c>
      <c r="I399" s="248">
        <f>'Calcs01 - EU UCO'!I471</f>
        <v>174000</v>
      </c>
      <c r="J399" s="248">
        <f>'Calcs01 - EU UCO'!J471</f>
        <v>174000</v>
      </c>
    </row>
    <row r="400" spans="2:10" x14ac:dyDescent="0.25">
      <c r="B400" s="233" t="s">
        <v>450</v>
      </c>
      <c r="C400" s="233" t="s">
        <v>417</v>
      </c>
      <c r="D400" s="248">
        <f>'Calcs01 - EU UCO'!D472</f>
        <v>44166.666666666672</v>
      </c>
      <c r="E400" s="248">
        <f>'Calcs01 - EU UCO'!E472</f>
        <v>53683.333333333328</v>
      </c>
      <c r="F400" s="248">
        <f>'Calcs01 - EU UCO'!F472</f>
        <v>63000</v>
      </c>
      <c r="G400" s="248">
        <f>'Calcs01 - EU UCO'!G472</f>
        <v>63000</v>
      </c>
      <c r="H400" s="248">
        <f>'Calcs01 - EU UCO'!H472</f>
        <v>63000</v>
      </c>
      <c r="I400" s="248">
        <f>'Calcs01 - EU UCO'!I472</f>
        <v>63000</v>
      </c>
      <c r="J400" s="248">
        <f>'Calcs01 - EU UCO'!J472</f>
        <v>63000</v>
      </c>
    </row>
    <row r="401" spans="2:10" x14ac:dyDescent="0.25">
      <c r="B401" s="233" t="s">
        <v>446</v>
      </c>
      <c r="C401" s="233" t="s">
        <v>417</v>
      </c>
      <c r="D401" s="248">
        <f>'Calcs01 - EU UCO'!D473</f>
        <v>70000</v>
      </c>
      <c r="E401" s="248">
        <f>'Calcs01 - EU UCO'!E473</f>
        <v>97587.71551724062</v>
      </c>
      <c r="F401" s="248">
        <f>'Calcs01 - EU UCO'!F473</f>
        <v>125800</v>
      </c>
      <c r="G401" s="248">
        <f>'Calcs01 - EU UCO'!G473</f>
        <v>125800</v>
      </c>
      <c r="H401" s="248">
        <f>'Calcs01 - EU UCO'!H473</f>
        <v>125800</v>
      </c>
      <c r="I401" s="248">
        <f>'Calcs01 - EU UCO'!I473</f>
        <v>125800</v>
      </c>
      <c r="J401" s="248">
        <f>'Calcs01 - EU UCO'!J473</f>
        <v>125800</v>
      </c>
    </row>
    <row r="402" spans="2:10" x14ac:dyDescent="0.25">
      <c r="B402" s="233" t="s">
        <v>411</v>
      </c>
      <c r="C402" s="233" t="s">
        <v>417</v>
      </c>
      <c r="D402" s="248">
        <f>'Calcs01 - EU UCO'!D474</f>
        <v>19285.714285714286</v>
      </c>
      <c r="E402" s="248">
        <f>'Calcs01 - EU UCO'!E474</f>
        <v>26930.357142857007</v>
      </c>
      <c r="F402" s="248">
        <f>'Calcs01 - EU UCO'!F474</f>
        <v>34800</v>
      </c>
      <c r="G402" s="248">
        <f>'Calcs01 - EU UCO'!G474</f>
        <v>34800</v>
      </c>
      <c r="H402" s="248">
        <f>'Calcs01 - EU UCO'!H474</f>
        <v>34800</v>
      </c>
      <c r="I402" s="248">
        <f>'Calcs01 - EU UCO'!I474</f>
        <v>34800</v>
      </c>
      <c r="J402" s="248">
        <f>'Calcs01 - EU UCO'!J474</f>
        <v>34800</v>
      </c>
    </row>
    <row r="403" spans="2:10" x14ac:dyDescent="0.25">
      <c r="B403" s="233" t="s">
        <v>409</v>
      </c>
      <c r="C403" s="233" t="s">
        <v>417</v>
      </c>
      <c r="D403" s="248">
        <f>'Calcs01 - EU UCO'!D475</f>
        <v>32307.692307692305</v>
      </c>
      <c r="E403" s="248">
        <f>'Calcs01 - EU UCO'!E475</f>
        <v>40678.846153846207</v>
      </c>
      <c r="F403" s="248">
        <f>'Calcs01 - EU UCO'!F475</f>
        <v>49050</v>
      </c>
      <c r="G403" s="248">
        <f>'Calcs01 - EU UCO'!G475</f>
        <v>49050</v>
      </c>
      <c r="H403" s="248">
        <f>'Calcs01 - EU UCO'!H475</f>
        <v>49050</v>
      </c>
      <c r="I403" s="248">
        <f>'Calcs01 - EU UCO'!I475</f>
        <v>49050</v>
      </c>
      <c r="J403" s="248">
        <f>'Calcs01 - EU UCO'!J475</f>
        <v>49050</v>
      </c>
    </row>
    <row r="404" spans="2:10" x14ac:dyDescent="0.25">
      <c r="B404" s="233" t="s">
        <v>408</v>
      </c>
      <c r="C404" s="233" t="s">
        <v>417</v>
      </c>
      <c r="D404" s="248">
        <f>'Calcs01 - EU UCO'!D476</f>
        <v>4246.1538461538457</v>
      </c>
      <c r="E404" s="248">
        <f>'Calcs01 - EU UCO'!E476</f>
        <v>9565.3168656057533</v>
      </c>
      <c r="F404" s="248">
        <f>'Calcs01 - EU UCO'!F476</f>
        <v>15045</v>
      </c>
      <c r="G404" s="248">
        <f>'Calcs01 - EU UCO'!G476</f>
        <v>15045</v>
      </c>
      <c r="H404" s="248">
        <f>'Calcs01 - EU UCO'!H476</f>
        <v>15045</v>
      </c>
      <c r="I404" s="248">
        <f>'Calcs01 - EU UCO'!I476</f>
        <v>15045</v>
      </c>
      <c r="J404" s="248">
        <f>'Calcs01 - EU UCO'!J476</f>
        <v>15045</v>
      </c>
    </row>
    <row r="405" spans="2:10" x14ac:dyDescent="0.25">
      <c r="B405" s="233" t="s">
        <v>406</v>
      </c>
      <c r="C405" s="233" t="s">
        <v>417</v>
      </c>
      <c r="D405" s="248">
        <f>'Calcs01 - EU UCO'!D477</f>
        <v>6153.8461538461534</v>
      </c>
      <c r="E405" s="248">
        <f>'Calcs01 - EU UCO'!E477</f>
        <v>11598.92307692324</v>
      </c>
      <c r="F405" s="248">
        <f>'Calcs01 - EU UCO'!F477</f>
        <v>17044</v>
      </c>
      <c r="G405" s="248">
        <f>'Calcs01 - EU UCO'!G477</f>
        <v>17044</v>
      </c>
      <c r="H405" s="248">
        <f>'Calcs01 - EU UCO'!H477</f>
        <v>17044</v>
      </c>
      <c r="I405" s="248">
        <f>'Calcs01 - EU UCO'!I477</f>
        <v>17044</v>
      </c>
      <c r="J405" s="248">
        <f>'Calcs01 - EU UCO'!J477</f>
        <v>17044</v>
      </c>
    </row>
    <row r="406" spans="2:10" x14ac:dyDescent="0.25">
      <c r="B406" s="233" t="s">
        <v>442</v>
      </c>
      <c r="C406" s="233" t="s">
        <v>417</v>
      </c>
      <c r="D406" s="248">
        <f>'Calcs01 - EU UCO'!D478</f>
        <v>22666.666666666668</v>
      </c>
      <c r="E406" s="248">
        <f>'Calcs01 - EU UCO'!E478</f>
        <v>28831.921875000087</v>
      </c>
      <c r="F406" s="248">
        <f>'Calcs01 - EU UCO'!F478</f>
        <v>35253</v>
      </c>
      <c r="G406" s="248">
        <f>'Calcs01 - EU UCO'!G478</f>
        <v>35253</v>
      </c>
      <c r="H406" s="248">
        <f>'Calcs01 - EU UCO'!H478</f>
        <v>35253</v>
      </c>
      <c r="I406" s="248">
        <f>'Calcs01 - EU UCO'!I478</f>
        <v>35253</v>
      </c>
      <c r="J406" s="248">
        <f>'Calcs01 - EU UCO'!J478</f>
        <v>35253</v>
      </c>
    </row>
    <row r="407" spans="2:10" x14ac:dyDescent="0.25">
      <c r="B407" s="233" t="s">
        <v>407</v>
      </c>
      <c r="C407" s="233" t="s">
        <v>417</v>
      </c>
      <c r="D407" s="248">
        <f>'Calcs01 - EU UCO'!D479</f>
        <v>10500</v>
      </c>
      <c r="E407" s="248">
        <f>'Calcs01 - EU UCO'!E479</f>
        <v>14630.753676470555</v>
      </c>
      <c r="F407" s="248">
        <f>'Calcs01 - EU UCO'!F479</f>
        <v>18920</v>
      </c>
      <c r="G407" s="248">
        <f>'Calcs01 - EU UCO'!G479</f>
        <v>18920</v>
      </c>
      <c r="H407" s="248">
        <f>'Calcs01 - EU UCO'!H479</f>
        <v>18920</v>
      </c>
      <c r="I407" s="248">
        <f>'Calcs01 - EU UCO'!I479</f>
        <v>18920</v>
      </c>
      <c r="J407" s="248">
        <f>'Calcs01 - EU UCO'!J479</f>
        <v>18920</v>
      </c>
    </row>
    <row r="408" spans="2:10" x14ac:dyDescent="0.25">
      <c r="B408" s="233" t="s">
        <v>434</v>
      </c>
      <c r="C408" s="233" t="s">
        <v>417</v>
      </c>
      <c r="D408" s="248">
        <f>'Calcs01 - EU UCO'!D480</f>
        <v>3076.9230769230767</v>
      </c>
      <c r="E408" s="248">
        <f>'Calcs01 - EU UCO'!E480</f>
        <v>5581.2500000000455</v>
      </c>
      <c r="F408" s="248">
        <f>'Calcs01 - EU UCO'!F480</f>
        <v>8249</v>
      </c>
      <c r="G408" s="248">
        <f>'Calcs01 - EU UCO'!G480</f>
        <v>8249</v>
      </c>
      <c r="H408" s="248">
        <f>'Calcs01 - EU UCO'!H480</f>
        <v>8249</v>
      </c>
      <c r="I408" s="248">
        <f>'Calcs01 - EU UCO'!I480</f>
        <v>8249</v>
      </c>
      <c r="J408" s="248">
        <f>'Calcs01 - EU UCO'!J480</f>
        <v>8249</v>
      </c>
    </row>
    <row r="409" spans="2:10" x14ac:dyDescent="0.25">
      <c r="B409" s="233" t="s">
        <v>449</v>
      </c>
      <c r="C409" s="233" t="s">
        <v>417</v>
      </c>
      <c r="D409" s="248">
        <f>'Calcs01 - EU UCO'!D481</f>
        <v>36995.65217391304</v>
      </c>
      <c r="E409" s="248">
        <f>'Calcs01 - EU UCO'!E481</f>
        <v>39562.826086956535</v>
      </c>
      <c r="F409" s="248">
        <f>'Calcs01 - EU UCO'!F481</f>
        <v>42130</v>
      </c>
      <c r="G409" s="248">
        <f>'Calcs01 - EU UCO'!G481</f>
        <v>42130</v>
      </c>
      <c r="H409" s="248">
        <f>'Calcs01 - EU UCO'!H481</f>
        <v>42130</v>
      </c>
      <c r="I409" s="248">
        <f>'Calcs01 - EU UCO'!I481</f>
        <v>42130</v>
      </c>
      <c r="J409" s="248">
        <f>'Calcs01 - EU UCO'!J481</f>
        <v>42130</v>
      </c>
    </row>
    <row r="410" spans="2:10" x14ac:dyDescent="0.25">
      <c r="B410" s="233" t="s">
        <v>413</v>
      </c>
      <c r="C410" s="233" t="s">
        <v>417</v>
      </c>
      <c r="D410" s="248">
        <f>'Calcs01 - EU UCO'!D482</f>
        <v>4206.1538461538457</v>
      </c>
      <c r="E410" s="248">
        <f>'Calcs01 - EU UCO'!E482</f>
        <v>6107.5769230769365</v>
      </c>
      <c r="F410" s="248">
        <f>'Calcs01 - EU UCO'!F482</f>
        <v>8009</v>
      </c>
      <c r="G410" s="248">
        <f>'Calcs01 - EU UCO'!G482</f>
        <v>8009</v>
      </c>
      <c r="H410" s="248">
        <f>'Calcs01 - EU UCO'!H482</f>
        <v>8009</v>
      </c>
      <c r="I410" s="248">
        <f>'Calcs01 - EU UCO'!I482</f>
        <v>8009</v>
      </c>
      <c r="J410" s="248">
        <f>'Calcs01 - EU UCO'!J482</f>
        <v>8009</v>
      </c>
    </row>
    <row r="411" spans="2:10" x14ac:dyDescent="0.25">
      <c r="B411" s="233" t="s">
        <v>455</v>
      </c>
      <c r="C411" s="233" t="s">
        <v>417</v>
      </c>
      <c r="D411" s="248">
        <f>'Calcs01 - EU UCO'!D483</f>
        <v>63600.000000000007</v>
      </c>
      <c r="E411" s="248">
        <f>'Calcs01 - EU UCO'!E483</f>
        <v>68278.846153846156</v>
      </c>
      <c r="F411" s="248">
        <f>'Calcs01 - EU UCO'!F483</f>
        <v>72960</v>
      </c>
      <c r="G411" s="248">
        <f>'Calcs01 - EU UCO'!G483</f>
        <v>72960</v>
      </c>
      <c r="H411" s="248">
        <f>'Calcs01 - EU UCO'!H483</f>
        <v>72960</v>
      </c>
      <c r="I411" s="248">
        <f>'Calcs01 - EU UCO'!I483</f>
        <v>72960</v>
      </c>
      <c r="J411" s="248">
        <f>'Calcs01 - EU UCO'!J483</f>
        <v>72960</v>
      </c>
    </row>
    <row r="412" spans="2:10" x14ac:dyDescent="0.25">
      <c r="B412" s="233" t="s">
        <v>448</v>
      </c>
      <c r="C412" s="233" t="s">
        <v>417</v>
      </c>
      <c r="D412" s="248">
        <f>'Calcs01 - EU UCO'!D484</f>
        <v>17352</v>
      </c>
      <c r="E412" s="248">
        <f>'Calcs01 - EU UCO'!E484</f>
        <v>18972.65625</v>
      </c>
      <c r="F412" s="248">
        <f>'Calcs01 - EU UCO'!F484</f>
        <v>20587</v>
      </c>
      <c r="G412" s="248">
        <f>'Calcs01 - EU UCO'!G484</f>
        <v>20587</v>
      </c>
      <c r="H412" s="248">
        <f>'Calcs01 - EU UCO'!H484</f>
        <v>20587</v>
      </c>
      <c r="I412" s="248">
        <f>'Calcs01 - EU UCO'!I484</f>
        <v>20587</v>
      </c>
      <c r="J412" s="248">
        <f>'Calcs01 - EU UCO'!J484</f>
        <v>20587</v>
      </c>
    </row>
    <row r="413" spans="2:10" x14ac:dyDescent="0.25">
      <c r="B413" s="233" t="s">
        <v>436</v>
      </c>
      <c r="C413" s="233" t="s">
        <v>417</v>
      </c>
      <c r="D413" s="248">
        <f>'Calcs01 - EU UCO'!D485</f>
        <v>21680.666666666668</v>
      </c>
      <c r="E413" s="248">
        <f>'Calcs01 - EU UCO'!E485</f>
        <v>25151.958333333376</v>
      </c>
      <c r="F413" s="248">
        <f>'Calcs01 - EU UCO'!F485</f>
        <v>28250</v>
      </c>
      <c r="G413" s="248">
        <f>'Calcs01 - EU UCO'!G485</f>
        <v>28250</v>
      </c>
      <c r="H413" s="248">
        <f>'Calcs01 - EU UCO'!H485</f>
        <v>28250</v>
      </c>
      <c r="I413" s="248">
        <f>'Calcs01 - EU UCO'!I485</f>
        <v>28250</v>
      </c>
      <c r="J413" s="248">
        <f>'Calcs01 - EU UCO'!J485</f>
        <v>28250</v>
      </c>
    </row>
    <row r="414" spans="2:10" x14ac:dyDescent="0.25">
      <c r="B414" s="233" t="s">
        <v>426</v>
      </c>
      <c r="C414" s="233" t="s">
        <v>417</v>
      </c>
      <c r="D414" s="248">
        <f>'Calcs01 - EU UCO'!D486</f>
        <v>3333.3333333333335</v>
      </c>
      <c r="E414" s="248">
        <f>'Calcs01 - EU UCO'!E486</f>
        <v>5518.6666666666606</v>
      </c>
      <c r="F414" s="248">
        <f>'Calcs01 - EU UCO'!F486</f>
        <v>7704</v>
      </c>
      <c r="G414" s="248">
        <f>'Calcs01 - EU UCO'!G486</f>
        <v>7704</v>
      </c>
      <c r="H414" s="248">
        <f>'Calcs01 - EU UCO'!H486</f>
        <v>7704</v>
      </c>
      <c r="I414" s="248">
        <f>'Calcs01 - EU UCO'!I486</f>
        <v>7704</v>
      </c>
      <c r="J414" s="248">
        <f>'Calcs01 - EU UCO'!J486</f>
        <v>7704</v>
      </c>
    </row>
    <row r="415" spans="2:10" x14ac:dyDescent="0.25">
      <c r="B415" s="233" t="s">
        <v>425</v>
      </c>
      <c r="C415" s="233" t="s">
        <v>417</v>
      </c>
      <c r="D415" s="248">
        <f>'Calcs01 - EU UCO'!D487</f>
        <v>2307.6923076923076</v>
      </c>
      <c r="E415" s="248">
        <f>'Calcs01 - EU UCO'!E487</f>
        <v>3704.8461538461438</v>
      </c>
      <c r="F415" s="248">
        <f>'Calcs01 - EU UCO'!F487</f>
        <v>5102</v>
      </c>
      <c r="G415" s="248">
        <f>'Calcs01 - EU UCO'!G487</f>
        <v>5102</v>
      </c>
      <c r="H415" s="248">
        <f>'Calcs01 - EU UCO'!H487</f>
        <v>5102</v>
      </c>
      <c r="I415" s="248">
        <f>'Calcs01 - EU UCO'!I487</f>
        <v>5102</v>
      </c>
      <c r="J415" s="248">
        <f>'Calcs01 - EU UCO'!J487</f>
        <v>5102</v>
      </c>
    </row>
    <row r="416" spans="2:10" x14ac:dyDescent="0.25">
      <c r="B416" s="233" t="s">
        <v>419</v>
      </c>
      <c r="C416" s="233" t="s">
        <v>417</v>
      </c>
      <c r="D416" s="248">
        <f>'Calcs01 - EU UCO'!D488</f>
        <v>1538.4615384615383</v>
      </c>
      <c r="E416" s="248">
        <f>'Calcs01 - EU UCO'!E488</f>
        <v>2868.1307692307946</v>
      </c>
      <c r="F416" s="248">
        <f>'Calcs01 - EU UCO'!F488</f>
        <v>4442</v>
      </c>
      <c r="G416" s="248">
        <f>'Calcs01 - EU UCO'!G488</f>
        <v>4442</v>
      </c>
      <c r="H416" s="248">
        <f>'Calcs01 - EU UCO'!H488</f>
        <v>4442</v>
      </c>
      <c r="I416" s="248">
        <f>'Calcs01 - EU UCO'!I488</f>
        <v>4442</v>
      </c>
      <c r="J416" s="248">
        <f>'Calcs01 - EU UCO'!J488</f>
        <v>4442</v>
      </c>
    </row>
    <row r="417" spans="2:10" x14ac:dyDescent="0.25">
      <c r="B417" s="233" t="s">
        <v>445</v>
      </c>
      <c r="C417" s="233" t="s">
        <v>417</v>
      </c>
      <c r="D417" s="248">
        <f>'Calcs01 - EU UCO'!D489</f>
        <v>3076.9230769230767</v>
      </c>
      <c r="E417" s="248">
        <f>'Calcs01 - EU UCO'!E489</f>
        <v>4021.961538461524</v>
      </c>
      <c r="F417" s="248">
        <f>'Calcs01 - EU UCO'!F489</f>
        <v>4967</v>
      </c>
      <c r="G417" s="248">
        <f>'Calcs01 - EU UCO'!G489</f>
        <v>4967</v>
      </c>
      <c r="H417" s="248">
        <f>'Calcs01 - EU UCO'!H489</f>
        <v>4967</v>
      </c>
      <c r="I417" s="248">
        <f>'Calcs01 - EU UCO'!I489</f>
        <v>4967</v>
      </c>
      <c r="J417" s="248">
        <f>'Calcs01 - EU UCO'!J489</f>
        <v>4967</v>
      </c>
    </row>
    <row r="418" spans="2:10" x14ac:dyDescent="0.25">
      <c r="B418" s="233" t="s">
        <v>421</v>
      </c>
      <c r="C418" s="233" t="s">
        <v>417</v>
      </c>
      <c r="D418" s="248">
        <f>'Calcs01 - EU UCO'!D490</f>
        <v>3846.1538461538462</v>
      </c>
      <c r="E418" s="248">
        <f>'Calcs01 - EU UCO'!E490</f>
        <v>5275.5769230769283</v>
      </c>
      <c r="F418" s="248">
        <f>'Calcs01 - EU UCO'!F490</f>
        <v>6705</v>
      </c>
      <c r="G418" s="248">
        <f>'Calcs01 - EU UCO'!G490</f>
        <v>6705</v>
      </c>
      <c r="H418" s="248">
        <f>'Calcs01 - EU UCO'!H490</f>
        <v>6705</v>
      </c>
      <c r="I418" s="248">
        <f>'Calcs01 - EU UCO'!I490</f>
        <v>6705</v>
      </c>
      <c r="J418" s="248">
        <f>'Calcs01 - EU UCO'!J490</f>
        <v>6705</v>
      </c>
    </row>
    <row r="419" spans="2:10" x14ac:dyDescent="0.25">
      <c r="B419" s="233" t="s">
        <v>428</v>
      </c>
      <c r="C419" s="233" t="s">
        <v>417</v>
      </c>
      <c r="D419" s="248">
        <f>'Calcs01 - EU UCO'!D491</f>
        <v>9733.3333333333339</v>
      </c>
      <c r="E419" s="248">
        <f>'Calcs01 - EU UCO'!E491</f>
        <v>10657.083333333352</v>
      </c>
      <c r="F419" s="248">
        <f>'Calcs01 - EU UCO'!F491</f>
        <v>11540</v>
      </c>
      <c r="G419" s="248">
        <f>'Calcs01 - EU UCO'!G491</f>
        <v>11540</v>
      </c>
      <c r="H419" s="248">
        <f>'Calcs01 - EU UCO'!H491</f>
        <v>11540</v>
      </c>
      <c r="I419" s="248">
        <f>'Calcs01 - EU UCO'!I491</f>
        <v>11540</v>
      </c>
      <c r="J419" s="248">
        <f>'Calcs01 - EU UCO'!J491</f>
        <v>11540</v>
      </c>
    </row>
    <row r="420" spans="2:10" x14ac:dyDescent="0.25">
      <c r="B420" s="233" t="s">
        <v>418</v>
      </c>
      <c r="C420" s="233" t="s">
        <v>417</v>
      </c>
      <c r="D420" s="248">
        <f>'Calcs01 - EU UCO'!D492</f>
        <v>5001</v>
      </c>
      <c r="E420" s="248">
        <f>'Calcs01 - EU UCO'!E492</f>
        <v>5763.9583333333385</v>
      </c>
      <c r="F420" s="248">
        <f>'Calcs01 - EU UCO'!F492</f>
        <v>6632</v>
      </c>
      <c r="G420" s="248">
        <f>'Calcs01 - EU UCO'!G492</f>
        <v>6632</v>
      </c>
      <c r="H420" s="248">
        <f>'Calcs01 - EU UCO'!H492</f>
        <v>6632</v>
      </c>
      <c r="I420" s="248">
        <f>'Calcs01 - EU UCO'!I492</f>
        <v>6632</v>
      </c>
      <c r="J420" s="248">
        <f>'Calcs01 - EU UCO'!J492</f>
        <v>6632</v>
      </c>
    </row>
    <row r="421" spans="2:10" x14ac:dyDescent="0.25">
      <c r="B421" s="233" t="s">
        <v>423</v>
      </c>
      <c r="C421" s="233" t="s">
        <v>417</v>
      </c>
      <c r="D421" s="248">
        <f>'Calcs01 - EU UCO'!D493</f>
        <v>11666.666666666668</v>
      </c>
      <c r="E421" s="248">
        <f>'Calcs01 - EU UCO'!E493</f>
        <v>13059.166666666648</v>
      </c>
      <c r="F421" s="248">
        <f>'Calcs01 - EU UCO'!F493</f>
        <v>14542</v>
      </c>
      <c r="G421" s="248">
        <f>'Calcs01 - EU UCO'!G493</f>
        <v>14542</v>
      </c>
      <c r="H421" s="248">
        <f>'Calcs01 - EU UCO'!H493</f>
        <v>14542</v>
      </c>
      <c r="I421" s="248">
        <f>'Calcs01 - EU UCO'!I493</f>
        <v>14542</v>
      </c>
      <c r="J421" s="248">
        <f>'Calcs01 - EU UCO'!J493</f>
        <v>14542</v>
      </c>
    </row>
    <row r="422" spans="2:10" x14ac:dyDescent="0.25">
      <c r="B422" s="233" t="s">
        <v>262</v>
      </c>
      <c r="C422" s="233" t="s">
        <v>417</v>
      </c>
      <c r="D422" s="248">
        <f>'Calcs01 - EU UCO'!D494</f>
        <v>714.28571428571433</v>
      </c>
      <c r="E422" s="248">
        <f>'Calcs01 - EU UCO'!E494</f>
        <v>1248.192857142855</v>
      </c>
      <c r="F422" s="248">
        <f>'Calcs01 - EU UCO'!F494</f>
        <v>1869</v>
      </c>
      <c r="G422" s="248">
        <f>'Calcs01 - EU UCO'!G494</f>
        <v>1869</v>
      </c>
      <c r="H422" s="248">
        <f>'Calcs01 - EU UCO'!H494</f>
        <v>1869</v>
      </c>
      <c r="I422" s="248">
        <f>'Calcs01 - EU UCO'!I494</f>
        <v>1869</v>
      </c>
      <c r="J422" s="248">
        <f>'Calcs01 - EU UCO'!J494</f>
        <v>1869</v>
      </c>
    </row>
    <row r="423" spans="2:10" x14ac:dyDescent="0.25">
      <c r="B423" s="233" t="s">
        <v>439</v>
      </c>
      <c r="C423" s="233" t="s">
        <v>417</v>
      </c>
      <c r="D423" s="248">
        <f>'Calcs01 - EU UCO'!D495</f>
        <v>714.28571428571433</v>
      </c>
      <c r="E423" s="248">
        <f>'Calcs01 - EU UCO'!E495</f>
        <v>1040.0595238095189</v>
      </c>
      <c r="F423" s="248">
        <f>'Calcs01 - EU UCO'!F495</f>
        <v>1439</v>
      </c>
      <c r="G423" s="248">
        <f>'Calcs01 - EU UCO'!G495</f>
        <v>1439</v>
      </c>
      <c r="H423" s="248">
        <f>'Calcs01 - EU UCO'!H495</f>
        <v>1439</v>
      </c>
      <c r="I423" s="248">
        <f>'Calcs01 - EU UCO'!I495</f>
        <v>1439</v>
      </c>
      <c r="J423" s="248">
        <f>'Calcs01 - EU UCO'!J495</f>
        <v>1439</v>
      </c>
    </row>
    <row r="424" spans="2:10" x14ac:dyDescent="0.25">
      <c r="B424" s="233" t="s">
        <v>453</v>
      </c>
      <c r="C424" s="233" t="s">
        <v>417</v>
      </c>
      <c r="D424" s="248">
        <f>'Calcs01 - EU UCO'!D496</f>
        <v>1666.6666666666667</v>
      </c>
      <c r="E424" s="248">
        <f>'Calcs01 - EU UCO'!E496</f>
        <v>2044.8333333333294</v>
      </c>
      <c r="F424" s="248">
        <f>'Calcs01 - EU UCO'!F496</f>
        <v>2423</v>
      </c>
      <c r="G424" s="248">
        <f>'Calcs01 - EU UCO'!G496</f>
        <v>2423</v>
      </c>
      <c r="H424" s="248">
        <f>'Calcs01 - EU UCO'!H496</f>
        <v>2423</v>
      </c>
      <c r="I424" s="248">
        <f>'Calcs01 - EU UCO'!I496</f>
        <v>2423</v>
      </c>
      <c r="J424" s="248">
        <f>'Calcs01 - EU UCO'!J496</f>
        <v>2423</v>
      </c>
    </row>
    <row r="425" spans="2:10" x14ac:dyDescent="0.25">
      <c r="B425" s="233" t="s">
        <v>297</v>
      </c>
      <c r="C425" s="233" t="s">
        <v>297</v>
      </c>
      <c r="D425" s="248">
        <f>'Calcs02 - Asia UCO'!C88</f>
        <v>3086000</v>
      </c>
      <c r="E425" s="248">
        <f>'Calcs02 - Asia UCO'!D88</f>
        <v>4161657.013853177</v>
      </c>
      <c r="F425" s="248">
        <f>'Calcs02 - Asia UCO'!E88</f>
        <v>5221028.1020028051</v>
      </c>
      <c r="G425" s="248">
        <f>'Calcs02 - Asia UCO'!F88</f>
        <v>5209769.7722491566</v>
      </c>
      <c r="H425" s="248">
        <f>'Calcs02 - Asia UCO'!G88</f>
        <v>5166811.7211347744</v>
      </c>
      <c r="I425" s="248">
        <f>'Calcs02 - Asia UCO'!H88</f>
        <v>5096180.2275713766</v>
      </c>
      <c r="J425" s="248">
        <f>'Calcs02 - Asia UCO'!I88</f>
        <v>4999910.1541739507</v>
      </c>
    </row>
    <row r="426" spans="2:10" x14ac:dyDescent="0.25">
      <c r="B426" s="233" t="s">
        <v>289</v>
      </c>
      <c r="C426" s="233" t="s">
        <v>289</v>
      </c>
      <c r="D426" s="248">
        <f>'Calcs02 - Asia UCO'!C89</f>
        <v>226227.28728650979</v>
      </c>
      <c r="E426" s="248">
        <f>'Calcs02 - Asia UCO'!D89</f>
        <v>1015746.2129831985</v>
      </c>
      <c r="F426" s="248">
        <f>'Calcs02 - Asia UCO'!E89</f>
        <v>1867423.7931368041</v>
      </c>
      <c r="G426" s="248">
        <f>'Calcs02 - Asia UCO'!F89</f>
        <v>1929621.6651110323</v>
      </c>
      <c r="H426" s="248">
        <f>'Calcs02 - Asia UCO'!G89</f>
        <v>1978016.9699726882</v>
      </c>
      <c r="I426" s="248">
        <f>'Calcs02 - Asia UCO'!H89</f>
        <v>2012701.2953504098</v>
      </c>
      <c r="J426" s="248">
        <f>'Calcs02 - Asia UCO'!I89</f>
        <v>2035747.6480948189</v>
      </c>
    </row>
    <row r="427" spans="2:10" x14ac:dyDescent="0.25">
      <c r="B427" s="233" t="s">
        <v>310</v>
      </c>
      <c r="C427" s="233" t="s">
        <v>470</v>
      </c>
      <c r="D427" s="248">
        <f>'Calcs02 - Asia UCO'!C90</f>
        <v>183948.98742881895</v>
      </c>
      <c r="E427" s="248">
        <f>'Calcs02 - Asia UCO'!D90</f>
        <v>475785.43821951601</v>
      </c>
      <c r="F427" s="248">
        <f>'Calcs02 - Asia UCO'!E90</f>
        <v>790490.26971646026</v>
      </c>
      <c r="G427" s="248">
        <f>'Calcs02 - Asia UCO'!F90</f>
        <v>818407.28549863875</v>
      </c>
      <c r="H427" s="248">
        <f>'Calcs02 - Asia UCO'!G90</f>
        <v>841849.76469721354</v>
      </c>
      <c r="I427" s="248">
        <f>'Calcs02 - Asia UCO'!H90</f>
        <v>860522.24945546256</v>
      </c>
      <c r="J427" s="248">
        <f>'Calcs02 - Asia UCO'!I90</f>
        <v>874259.01071645611</v>
      </c>
    </row>
    <row r="428" spans="2:10" x14ac:dyDescent="0.25">
      <c r="B428" s="233" t="s">
        <v>304</v>
      </c>
      <c r="C428" s="233" t="s">
        <v>304</v>
      </c>
      <c r="D428" s="248">
        <f>'Calcs02 - Asia UCO'!C91</f>
        <v>69788.201114045936</v>
      </c>
      <c r="E428" s="248">
        <f>'Calcs02 - Asia UCO'!D91</f>
        <v>195941.39684709397</v>
      </c>
      <c r="F428" s="248">
        <f>'Calcs02 - Asia UCO'!E91</f>
        <v>315078.21478491079</v>
      </c>
      <c r="G428" s="248">
        <f>'Calcs02 - Asia UCO'!F91</f>
        <v>305706.29254153027</v>
      </c>
      <c r="H428" s="248">
        <f>'Calcs02 - Asia UCO'!G91</f>
        <v>295766.25237971416</v>
      </c>
      <c r="I428" s="248">
        <f>'Calcs02 - Asia UCO'!H91</f>
        <v>285780.62481154961</v>
      </c>
      <c r="J428" s="248">
        <f>'Calcs02 - Asia UCO'!I91</f>
        <v>276060.6106800994</v>
      </c>
    </row>
    <row r="429" spans="2:10" x14ac:dyDescent="0.25">
      <c r="B429" s="233" t="s">
        <v>312</v>
      </c>
      <c r="C429" s="233" t="s">
        <v>470</v>
      </c>
      <c r="D429" s="248">
        <f>'Calcs02 - Asia UCO'!C92</f>
        <v>48625.294645920818</v>
      </c>
      <c r="E429" s="248">
        <f>'Calcs02 - Asia UCO'!D92</f>
        <v>110737.60452690312</v>
      </c>
      <c r="F429" s="248">
        <f>'Calcs02 - Asia UCO'!E92</f>
        <v>178499.40154534351</v>
      </c>
      <c r="G429" s="248">
        <f>'Calcs02 - Asia UCO'!F92</f>
        <v>185774.36796217965</v>
      </c>
      <c r="H429" s="248">
        <f>'Calcs02 - Asia UCO'!G92</f>
        <v>191651.43807365987</v>
      </c>
      <c r="I429" s="248">
        <f>'Calcs02 - Asia UCO'!H92</f>
        <v>196473.64970078517</v>
      </c>
      <c r="J429" s="248">
        <f>'Calcs02 - Asia UCO'!I92</f>
        <v>200532.11049375005</v>
      </c>
    </row>
    <row r="430" spans="2:10" x14ac:dyDescent="0.25">
      <c r="B430" s="233" t="s">
        <v>306</v>
      </c>
      <c r="C430" s="233" t="s">
        <v>303</v>
      </c>
      <c r="D430" s="248">
        <f>'Calcs02 - Asia UCO'!C93</f>
        <v>88075.350547827707</v>
      </c>
      <c r="E430" s="248">
        <f>'Calcs02 - Asia UCO'!D93</f>
        <v>102227.11061195692</v>
      </c>
      <c r="F430" s="248">
        <f>'Calcs02 - Asia UCO'!E93</f>
        <v>115834.07744775285</v>
      </c>
      <c r="G430" s="248">
        <f>'Calcs02 - Asia UCO'!F93</f>
        <v>114776.45166928285</v>
      </c>
      <c r="H430" s="248">
        <f>'Calcs02 - Asia UCO'!G93</f>
        <v>112735.53475633662</v>
      </c>
      <c r="I430" s="248">
        <f>'Calcs02 - Asia UCO'!H93</f>
        <v>109782.59068400957</v>
      </c>
      <c r="J430" s="248">
        <f>'Calcs02 - Asia UCO'!I93</f>
        <v>106046.60113306074</v>
      </c>
    </row>
    <row r="431" spans="2:10" x14ac:dyDescent="0.25">
      <c r="B431" s="233" t="s">
        <v>286</v>
      </c>
      <c r="C431" s="233" t="s">
        <v>303</v>
      </c>
      <c r="D431" s="248">
        <f>'Calcs03 - RoW UCO'!C1469</f>
        <v>9182.7285018080001</v>
      </c>
      <c r="E431" s="248">
        <f>'Calcs03 - RoW UCO'!D1469</f>
        <v>20537.127794848002</v>
      </c>
      <c r="F431" s="248">
        <f>'Calcs03 - RoW UCO'!E1469</f>
        <v>49324.771545600001</v>
      </c>
      <c r="G431" s="248">
        <f>'Calcs03 - RoW UCO'!F1469</f>
        <v>67417.066030000002</v>
      </c>
      <c r="H431" s="248">
        <f>'Calcs03 - RoW UCO'!G1469</f>
        <v>87553.433107199991</v>
      </c>
      <c r="I431" s="248">
        <f>'Calcs03 - RoW UCO'!H1469</f>
        <v>93802.567747199981</v>
      </c>
      <c r="J431" s="248">
        <f>'Calcs03 - RoW UCO'!I1469</f>
        <v>99508.290278400003</v>
      </c>
    </row>
    <row r="432" spans="2:10" x14ac:dyDescent="0.25">
      <c r="B432" s="233" t="s">
        <v>431</v>
      </c>
      <c r="C432" s="233" t="s">
        <v>417</v>
      </c>
      <c r="D432" s="248">
        <f>'Calcs03 - RoW UCO'!C1470</f>
        <v>998.66566720000014</v>
      </c>
      <c r="E432" s="248">
        <f>'Calcs03 - RoW UCO'!D1470</f>
        <v>1971.421134464</v>
      </c>
      <c r="F432" s="248">
        <f>'Calcs03 - RoW UCO'!E1470</f>
        <v>4204.9833536000006</v>
      </c>
      <c r="G432" s="248">
        <f>'Calcs03 - RoW UCO'!F1470</f>
        <v>5131.9681959999989</v>
      </c>
      <c r="H432" s="248">
        <f>'Calcs03 - RoW UCO'!G1470</f>
        <v>5962.1401320000004</v>
      </c>
      <c r="I432" s="248">
        <f>'Calcs03 - RoW UCO'!H1470</f>
        <v>5734.1317847999999</v>
      </c>
      <c r="J432" s="248">
        <f>'Calcs03 - RoW UCO'!I1470</f>
        <v>5486.1144863999998</v>
      </c>
    </row>
    <row r="433" spans="2:10" x14ac:dyDescent="0.25">
      <c r="B433" s="233" t="s">
        <v>251</v>
      </c>
      <c r="C433" s="233" t="s">
        <v>204</v>
      </c>
      <c r="D433" s="248">
        <f>'Calcs03 - RoW UCO'!C1471</f>
        <v>34953.140162784002</v>
      </c>
      <c r="E433" s="248">
        <f>'Calcs03 - RoW UCO'!D1471</f>
        <v>75544.20809529601</v>
      </c>
      <c r="F433" s="248">
        <f>'Calcs03 - RoW UCO'!E1471</f>
        <v>174530.18400960002</v>
      </c>
      <c r="G433" s="248">
        <f>'Calcs03 - RoW UCO'!F1471</f>
        <v>229663.45357200009</v>
      </c>
      <c r="H433" s="248">
        <f>'Calcs03 - RoW UCO'!G1471</f>
        <v>289237.74397920008</v>
      </c>
      <c r="I433" s="248">
        <f>'Calcs03 - RoW UCO'!H1471</f>
        <v>303199.58590560011</v>
      </c>
      <c r="J433" s="248">
        <f>'Calcs03 - RoW UCO'!I1471</f>
        <v>316704.15057600004</v>
      </c>
    </row>
    <row r="434" spans="2:10" x14ac:dyDescent="0.25">
      <c r="B434" s="233" t="s">
        <v>216</v>
      </c>
      <c r="C434" s="233" t="s">
        <v>204</v>
      </c>
      <c r="D434" s="248">
        <f>'Calcs03 - RoW UCO'!C1472</f>
        <v>13775.961964736</v>
      </c>
      <c r="E434" s="248">
        <f>'Calcs03 - RoW UCO'!D1472</f>
        <v>32256.447415488001</v>
      </c>
      <c r="F434" s="248">
        <f>'Calcs03 - RoW UCO'!E1472</f>
        <v>81706.770036800008</v>
      </c>
      <c r="G434" s="248">
        <f>'Calcs03 - RoW UCO'!F1472</f>
        <v>118347.89978800001</v>
      </c>
      <c r="H434" s="248">
        <f>'Calcs03 - RoW UCO'!G1472</f>
        <v>163420.52897760001</v>
      </c>
      <c r="I434" s="248">
        <f>'Calcs03 - RoW UCO'!H1472</f>
        <v>186698.89614960001</v>
      </c>
      <c r="J434" s="248">
        <f>'Calcs03 - RoW UCO'!I1472</f>
        <v>211636.28242800003</v>
      </c>
    </row>
    <row r="435" spans="2:10" x14ac:dyDescent="0.25">
      <c r="B435" s="233" t="s">
        <v>323</v>
      </c>
      <c r="C435" s="233" t="s">
        <v>322</v>
      </c>
      <c r="D435" s="248">
        <f>'Calcs03 - RoW UCO'!C1473</f>
        <v>18.991764608</v>
      </c>
      <c r="E435" s="248">
        <f>'Calcs03 - RoW UCO'!D1473</f>
        <v>39.453951968000005</v>
      </c>
      <c r="F435" s="248">
        <f>'Calcs03 - RoW UCO'!E1473</f>
        <v>88.417108800000008</v>
      </c>
      <c r="G435" s="248">
        <f>'Calcs03 - RoW UCO'!F1473</f>
        <v>113.09209199999999</v>
      </c>
      <c r="H435" s="248">
        <f>'Calcs03 - RoW UCO'!G1473</f>
        <v>137.9681784</v>
      </c>
      <c r="I435" s="248">
        <f>'Calcs03 - RoW UCO'!H1473</f>
        <v>139.4770848</v>
      </c>
      <c r="J435" s="248">
        <f>'Calcs03 - RoW UCO'!I1473</f>
        <v>140.26758479999998</v>
      </c>
    </row>
    <row r="436" spans="2:10" x14ac:dyDescent="0.25">
      <c r="B436" s="233" t="s">
        <v>360</v>
      </c>
      <c r="C436" s="233" t="s">
        <v>322</v>
      </c>
      <c r="D436" s="248">
        <f>'Calcs03 - RoW UCO'!C1474</f>
        <v>24499.003663728003</v>
      </c>
      <c r="E436" s="248">
        <f>'Calcs03 - RoW UCO'!D1474</f>
        <v>51162.271568160002</v>
      </c>
      <c r="F436" s="248">
        <f>'Calcs03 - RoW UCO'!E1474</f>
        <v>115615.56260159999</v>
      </c>
      <c r="G436" s="248">
        <f>'Calcs03 - RoW UCO'!F1474</f>
        <v>149533.67193000001</v>
      </c>
      <c r="H436" s="248">
        <f>'Calcs03 - RoW UCO'!G1474</f>
        <v>184879.62614880002</v>
      </c>
      <c r="I436" s="248">
        <f>'Calcs03 - RoW UCO'!H1474</f>
        <v>189717.23625120003</v>
      </c>
      <c r="J436" s="248">
        <f>'Calcs03 - RoW UCO'!I1474</f>
        <v>193966.6951296</v>
      </c>
    </row>
    <row r="437" spans="2:10" x14ac:dyDescent="0.25">
      <c r="B437" s="233" t="s">
        <v>259</v>
      </c>
      <c r="C437" s="233" t="s">
        <v>469</v>
      </c>
      <c r="D437" s="248">
        <f>'Calcs03 - RoW UCO'!C1475</f>
        <v>872.3760896</v>
      </c>
      <c r="E437" s="248">
        <f>'Calcs03 - RoW UCO'!D1475</f>
        <v>1753.0201087999999</v>
      </c>
      <c r="F437" s="248">
        <f>'Calcs03 - RoW UCO'!E1475</f>
        <v>3797.7728000000002</v>
      </c>
      <c r="G437" s="248">
        <f>'Calcs03 - RoW UCO'!F1475</f>
        <v>4704.6608000000006</v>
      </c>
      <c r="H437" s="248">
        <f>'Calcs03 - RoW UCO'!G1475</f>
        <v>5577.8822399999999</v>
      </c>
      <c r="I437" s="248">
        <f>'Calcs03 - RoW UCO'!H1475</f>
        <v>5499.9321600000003</v>
      </c>
      <c r="J437" s="248">
        <f>'Calcs03 - RoW UCO'!I1475</f>
        <v>5406.9388799999997</v>
      </c>
    </row>
    <row r="438" spans="2:10" x14ac:dyDescent="0.25">
      <c r="B438" s="233" t="s">
        <v>375</v>
      </c>
      <c r="C438" s="233" t="s">
        <v>303</v>
      </c>
      <c r="D438" s="248">
        <f>'Calcs03 - RoW UCO'!C1476</f>
        <v>14047.782443376003</v>
      </c>
      <c r="E438" s="248">
        <f>'Calcs03 - RoW UCO'!D1476</f>
        <v>29615.896817376004</v>
      </c>
      <c r="F438" s="248">
        <f>'Calcs03 - RoW UCO'!E1476</f>
        <v>67490.700096</v>
      </c>
      <c r="G438" s="248">
        <f>'Calcs03 - RoW UCO'!F1476</f>
        <v>88054.279517999996</v>
      </c>
      <c r="H438" s="248">
        <f>'Calcs03 - RoW UCO'!G1476</f>
        <v>109840.842072</v>
      </c>
      <c r="I438" s="248">
        <f>'Calcs03 - RoW UCO'!H1476</f>
        <v>113899.4629632</v>
      </c>
      <c r="J438" s="248">
        <f>'Calcs03 - RoW UCO'!I1476</f>
        <v>117894.52003680002</v>
      </c>
    </row>
    <row r="439" spans="2:10" x14ac:dyDescent="0.25">
      <c r="B439" s="233" t="s">
        <v>260</v>
      </c>
      <c r="C439" s="233" t="s">
        <v>469</v>
      </c>
      <c r="D439" s="248">
        <f>'Calcs03 - RoW UCO'!C1477</f>
        <v>578.33854199999996</v>
      </c>
      <c r="E439" s="248">
        <f>'Calcs03 - RoW UCO'!D1477</f>
        <v>1197.3482011200001</v>
      </c>
      <c r="F439" s="248">
        <f>'Calcs03 - RoW UCO'!E1477</f>
        <v>2663.4545280000002</v>
      </c>
      <c r="G439" s="248">
        <f>'Calcs03 - RoW UCO'!F1477</f>
        <v>3387.0534900000002</v>
      </c>
      <c r="H439" s="248">
        <f>'Calcs03 - RoW UCO'!G1477</f>
        <v>4112.4834360000004</v>
      </c>
      <c r="I439" s="248">
        <f>'Calcs03 - RoW UCO'!H1477</f>
        <v>4129.6917840000006</v>
      </c>
      <c r="J439" s="248">
        <f>'Calcs03 - RoW UCO'!I1477</f>
        <v>4116.1781400000009</v>
      </c>
    </row>
    <row r="440" spans="2:10" x14ac:dyDescent="0.25">
      <c r="B440" s="233" t="s">
        <v>325</v>
      </c>
      <c r="C440" s="233" t="s">
        <v>322</v>
      </c>
      <c r="D440" s="248">
        <f>'Calcs03 - RoW UCO'!C1478</f>
        <v>54.847085056000004</v>
      </c>
      <c r="E440" s="248">
        <f>'Calcs03 - RoW UCO'!D1478</f>
        <v>114.627294752</v>
      </c>
      <c r="F440" s="248">
        <f>'Calcs03 - RoW UCO'!E1478</f>
        <v>258.81758400000001</v>
      </c>
      <c r="G440" s="248">
        <f>'Calcs03 - RoW UCO'!F1478</f>
        <v>333.59428400000002</v>
      </c>
      <c r="H440" s="248">
        <f>'Calcs03 - RoW UCO'!G1478</f>
        <v>409.73841599999992</v>
      </c>
      <c r="I440" s="248">
        <f>'Calcs03 - RoW UCO'!H1478</f>
        <v>416.71868640000002</v>
      </c>
      <c r="J440" s="248">
        <f>'Calcs03 - RoW UCO'!I1478</f>
        <v>421.44405840000002</v>
      </c>
    </row>
    <row r="441" spans="2:10" x14ac:dyDescent="0.25">
      <c r="B441" s="233" t="s">
        <v>287</v>
      </c>
      <c r="C441" s="233" t="s">
        <v>303</v>
      </c>
      <c r="D441" s="248">
        <f>'Calcs03 - RoW UCO'!C1479</f>
        <v>43272.464762016003</v>
      </c>
      <c r="E441" s="248">
        <f>'Calcs03 - RoW UCO'!D1479</f>
        <v>90596.402983295993</v>
      </c>
      <c r="F441" s="248">
        <f>'Calcs03 - RoW UCO'!E1479</f>
        <v>204482.59708800001</v>
      </c>
      <c r="G441" s="248">
        <f>'Calcs03 - RoW UCO'!F1479</f>
        <v>263286.26049600006</v>
      </c>
      <c r="H441" s="248">
        <f>'Calcs03 - RoW UCO'!G1479</f>
        <v>322870.90510079998</v>
      </c>
      <c r="I441" s="248">
        <f>'Calcs03 - RoW UCO'!H1479</f>
        <v>327541.4058672</v>
      </c>
      <c r="J441" s="248">
        <f>'Calcs03 - RoW UCO'!I1479</f>
        <v>329984.14609440003</v>
      </c>
    </row>
    <row r="442" spans="2:10" x14ac:dyDescent="0.25">
      <c r="B442" s="233" t="s">
        <v>326</v>
      </c>
      <c r="C442" s="233" t="s">
        <v>322</v>
      </c>
      <c r="D442" s="248">
        <f>'Calcs03 - RoW UCO'!C1480</f>
        <v>81.112188975999985</v>
      </c>
      <c r="E442" s="248">
        <f>'Calcs03 - RoW UCO'!D1480</f>
        <v>163.03163011199996</v>
      </c>
      <c r="F442" s="248">
        <f>'Calcs03 - RoW UCO'!E1480</f>
        <v>355.20935839999999</v>
      </c>
      <c r="G442" s="248">
        <f>'Calcs03 - RoW UCO'!F1480</f>
        <v>443.20328000000006</v>
      </c>
      <c r="H442" s="248">
        <f>'Calcs03 - RoW UCO'!G1480</f>
        <v>527.64691199999993</v>
      </c>
      <c r="I442" s="248">
        <f>'Calcs03 - RoW UCO'!H1480</f>
        <v>520.06649759999993</v>
      </c>
      <c r="J442" s="248">
        <f>'Calcs03 - RoW UCO'!I1480</f>
        <v>509.93657519999999</v>
      </c>
    </row>
    <row r="443" spans="2:10" x14ac:dyDescent="0.25">
      <c r="B443" s="233" t="s">
        <v>405</v>
      </c>
      <c r="C443" s="233" t="s">
        <v>417</v>
      </c>
      <c r="D443" s="248">
        <f>'Calcs03 - RoW UCO'!C1481</f>
        <v>5275.1401441759999</v>
      </c>
      <c r="E443" s="248">
        <f>'Calcs03 - RoW UCO'!D1481</f>
        <v>10478.957501792003</v>
      </c>
      <c r="F443" s="248">
        <f>'Calcs03 - RoW UCO'!E1481</f>
        <v>22487.466734400001</v>
      </c>
      <c r="G443" s="248">
        <f>'Calcs03 - RoW UCO'!F1481</f>
        <v>27626.387365999999</v>
      </c>
      <c r="H443" s="248">
        <f>'Calcs03 - RoW UCO'!G1481</f>
        <v>32540.815055999999</v>
      </c>
      <c r="I443" s="248">
        <f>'Calcs03 - RoW UCO'!H1481</f>
        <v>31969.988587200001</v>
      </c>
      <c r="J443" s="248">
        <f>'Calcs03 - RoW UCO'!I1481</f>
        <v>31435.453612800004</v>
      </c>
    </row>
    <row r="444" spans="2:10" x14ac:dyDescent="0.25">
      <c r="B444" s="233" t="s">
        <v>351</v>
      </c>
      <c r="C444" s="233" t="s">
        <v>322</v>
      </c>
      <c r="D444" s="248">
        <f>'Calcs03 - RoW UCO'!C1482</f>
        <v>97.891109232000005</v>
      </c>
      <c r="E444" s="248">
        <f>'Calcs03 - RoW UCO'!D1482</f>
        <v>213.5592504</v>
      </c>
      <c r="F444" s="248">
        <f>'Calcs03 - RoW UCO'!E1482</f>
        <v>500.56185599999998</v>
      </c>
      <c r="G444" s="248">
        <f>'Calcs03 - RoW UCO'!F1482</f>
        <v>667.07060399999989</v>
      </c>
      <c r="H444" s="248">
        <f>'Calcs03 - RoW UCO'!G1482</f>
        <v>844.79607359999989</v>
      </c>
      <c r="I444" s="248">
        <f>'Calcs03 - RoW UCO'!H1482</f>
        <v>883.6387487999998</v>
      </c>
      <c r="J444" s="248">
        <f>'Calcs03 - RoW UCO'!I1482</f>
        <v>916.87466880000011</v>
      </c>
    </row>
    <row r="445" spans="2:10" x14ac:dyDescent="0.25">
      <c r="B445" s="233" t="s">
        <v>232</v>
      </c>
      <c r="C445" s="233" t="s">
        <v>204</v>
      </c>
      <c r="D445" s="248">
        <f>'Calcs03 - RoW UCO'!C1483</f>
        <v>3841.2110399040007</v>
      </c>
      <c r="E445" s="248">
        <f>'Calcs03 - RoW UCO'!D1483</f>
        <v>8758.9873022400006</v>
      </c>
      <c r="F445" s="248">
        <f>'Calcs03 - RoW UCO'!E1483</f>
        <v>21590.174255999998</v>
      </c>
      <c r="G445" s="248">
        <f>'Calcs03 - RoW UCO'!F1483</f>
        <v>30415.178010000003</v>
      </c>
      <c r="H445" s="248">
        <f>'Calcs03 - RoW UCO'!G1483</f>
        <v>40863.07859759999</v>
      </c>
      <c r="I445" s="248">
        <f>'Calcs03 - RoW UCO'!H1483</f>
        <v>45432.312609599998</v>
      </c>
      <c r="J445" s="248">
        <f>'Calcs03 - RoW UCO'!I1483</f>
        <v>50173.192137599995</v>
      </c>
    </row>
    <row r="446" spans="2:10" x14ac:dyDescent="0.25">
      <c r="B446" s="233" t="s">
        <v>361</v>
      </c>
      <c r="C446" s="233" t="s">
        <v>322</v>
      </c>
      <c r="D446" s="248">
        <f>'Calcs03 - RoW UCO'!C1484</f>
        <v>1078.2143426719999</v>
      </c>
      <c r="E446" s="248">
        <f>'Calcs03 - RoW UCO'!D1484</f>
        <v>2303.3773060160001</v>
      </c>
      <c r="F446" s="248">
        <f>'Calcs03 - RoW UCO'!E1484</f>
        <v>5317.3374111999992</v>
      </c>
      <c r="G446" s="248">
        <f>'Calcs03 - RoW UCO'!F1484</f>
        <v>7013.1950159999997</v>
      </c>
      <c r="H446" s="248">
        <f>'Calcs03 - RoW UCO'!G1484</f>
        <v>8827.0298495999996</v>
      </c>
      <c r="I446" s="248">
        <f>'Calcs03 - RoW UCO'!H1484</f>
        <v>9202.9798583999982</v>
      </c>
      <c r="J446" s="248">
        <f>'Calcs03 - RoW UCO'!I1484</f>
        <v>9541.7515463999989</v>
      </c>
    </row>
    <row r="447" spans="2:10" x14ac:dyDescent="0.25">
      <c r="B447" s="233" t="s">
        <v>433</v>
      </c>
      <c r="C447" s="233" t="s">
        <v>417</v>
      </c>
      <c r="D447" s="248">
        <f>'Calcs03 - RoW UCO'!C1485</f>
        <v>857.21134319999999</v>
      </c>
      <c r="E447" s="248">
        <f>'Calcs03 - RoW UCO'!D1485</f>
        <v>1678.4433852800003</v>
      </c>
      <c r="F447" s="248">
        <f>'Calcs03 - RoW UCO'!E1485</f>
        <v>3551.8653119999999</v>
      </c>
      <c r="G447" s="248">
        <f>'Calcs03 - RoW UCO'!F1485</f>
        <v>4302.3514999999989</v>
      </c>
      <c r="H447" s="248">
        <f>'Calcs03 - RoW UCO'!G1485</f>
        <v>4980.9249119999995</v>
      </c>
      <c r="I447" s="248">
        <f>'Calcs03 - RoW UCO'!H1485</f>
        <v>4784.2066319999994</v>
      </c>
      <c r="J447" s="248">
        <f>'Calcs03 - RoW UCO'!I1485</f>
        <v>4575.3030479999998</v>
      </c>
    </row>
    <row r="448" spans="2:10" x14ac:dyDescent="0.25">
      <c r="B448" s="233" t="s">
        <v>226</v>
      </c>
      <c r="C448" s="233" t="s">
        <v>204</v>
      </c>
      <c r="D448" s="248">
        <f>'Calcs03 - RoW UCO'!C1486</f>
        <v>906.07170600000018</v>
      </c>
      <c r="E448" s="248">
        <f>'Calcs03 - RoW UCO'!D1486</f>
        <v>1978.7107257600005</v>
      </c>
      <c r="F448" s="248">
        <f>'Calcs03 - RoW UCO'!E1486</f>
        <v>4647.5810688000001</v>
      </c>
      <c r="G448" s="248">
        <f>'Calcs03 - RoW UCO'!F1486</f>
        <v>6229.0636800000002</v>
      </c>
      <c r="H448" s="248">
        <f>'Calcs03 - RoW UCO'!G1486</f>
        <v>7960.020199200002</v>
      </c>
      <c r="I448" s="248">
        <f>'Calcs03 - RoW UCO'!H1486</f>
        <v>8412.6584015999997</v>
      </c>
      <c r="J448" s="248">
        <f>'Calcs03 - RoW UCO'!I1486</f>
        <v>8819.4581064000013</v>
      </c>
    </row>
    <row r="449" spans="2:10" x14ac:dyDescent="0.25">
      <c r="B449" s="233" t="s">
        <v>362</v>
      </c>
      <c r="C449" s="233" t="s">
        <v>362</v>
      </c>
      <c r="D449" s="248">
        <f>'Calcs03 - RoW UCO'!C1487</f>
        <v>135871.37518334403</v>
      </c>
      <c r="E449" s="248">
        <f>'Calcs03 - RoW UCO'!D1487</f>
        <v>280003.33745625598</v>
      </c>
      <c r="F449" s="248">
        <f>'Calcs03 - RoW UCO'!E1487</f>
        <v>622129.8007872001</v>
      </c>
      <c r="G449" s="248">
        <f>'Calcs03 - RoW UCO'!F1487</f>
        <v>789235.78123800003</v>
      </c>
      <c r="H449" s="248">
        <f>'Calcs03 - RoW UCO'!G1487</f>
        <v>954900.68395680003</v>
      </c>
      <c r="I449" s="248">
        <f>'Calcs03 - RoW UCO'!H1487</f>
        <v>957175.36049520015</v>
      </c>
      <c r="J449" s="248">
        <f>'Calcs03 - RoW UCO'!I1487</f>
        <v>954573.49151999992</v>
      </c>
    </row>
    <row r="450" spans="2:10" x14ac:dyDescent="0.25">
      <c r="B450" s="233" t="s">
        <v>233</v>
      </c>
      <c r="C450" s="233" t="s">
        <v>204</v>
      </c>
      <c r="D450" s="248">
        <f>'Calcs03 - RoW UCO'!C1488</f>
        <v>3046.1928963839996</v>
      </c>
      <c r="E450" s="248">
        <f>'Calcs03 - RoW UCO'!D1488</f>
        <v>6993.5301469440001</v>
      </c>
      <c r="F450" s="248">
        <f>'Calcs03 - RoW UCO'!E1488</f>
        <v>17363.197209599999</v>
      </c>
      <c r="G450" s="248">
        <f>'Calcs03 - RoW UCO'!F1488</f>
        <v>24636.069215999996</v>
      </c>
      <c r="H450" s="248">
        <f>'Calcs03 - RoW UCO'!G1488</f>
        <v>33312.47325119999</v>
      </c>
      <c r="I450" s="248">
        <f>'Calcs03 - RoW UCO'!H1488</f>
        <v>37232.508297599998</v>
      </c>
      <c r="J450" s="248">
        <f>'Calcs03 - RoW UCO'!I1488</f>
        <v>41277.938169599991</v>
      </c>
    </row>
    <row r="451" spans="2:10" x14ac:dyDescent="0.25">
      <c r="B451" s="233" t="s">
        <v>194</v>
      </c>
      <c r="C451" s="233" t="s">
        <v>204</v>
      </c>
      <c r="D451" s="248">
        <f>'Calcs03 - RoW UCO'!C1489</f>
        <v>743.88725936000003</v>
      </c>
      <c r="E451" s="248">
        <f>'Calcs03 - RoW UCO'!D1489</f>
        <v>1722.142296</v>
      </c>
      <c r="F451" s="248">
        <f>'Calcs03 - RoW UCO'!E1489</f>
        <v>4290.208944</v>
      </c>
      <c r="G451" s="248">
        <f>'Calcs03 - RoW UCO'!F1489</f>
        <v>6096.9041399999987</v>
      </c>
      <c r="H451" s="248">
        <f>'Calcs03 - RoW UCO'!G1489</f>
        <v>8263.2015599999995</v>
      </c>
      <c r="I451" s="248">
        <f>'Calcs03 - RoW UCO'!H1489</f>
        <v>9272.8975199999986</v>
      </c>
      <c r="J451" s="248">
        <f>'Calcs03 - RoW UCO'!I1489</f>
        <v>10332.506159999999</v>
      </c>
    </row>
    <row r="452" spans="2:10" x14ac:dyDescent="0.25">
      <c r="B452" s="233" t="s">
        <v>234</v>
      </c>
      <c r="C452" s="233" t="s">
        <v>204</v>
      </c>
      <c r="D452" s="248">
        <f>'Calcs03 - RoW UCO'!C1490</f>
        <v>101.89258483200003</v>
      </c>
      <c r="E452" s="248">
        <f>'Calcs03 - RoW UCO'!D1490</f>
        <v>214.16780832000003</v>
      </c>
      <c r="F452" s="248">
        <f>'Calcs03 - RoW UCO'!E1490</f>
        <v>486.09740160000007</v>
      </c>
      <c r="G452" s="248">
        <f>'Calcs03 - RoW UCO'!F1490</f>
        <v>630.3574440000001</v>
      </c>
      <c r="H452" s="248">
        <f>'Calcs03 - RoW UCO'!G1490</f>
        <v>779.72816160000025</v>
      </c>
      <c r="I452" s="248">
        <f>'Calcs03 - RoW UCO'!H1490</f>
        <v>798.41272320000007</v>
      </c>
      <c r="J452" s="248">
        <f>'Calcs03 - RoW UCO'!I1490</f>
        <v>812.01768479999998</v>
      </c>
    </row>
    <row r="453" spans="2:10" x14ac:dyDescent="0.25">
      <c r="B453" s="233" t="s">
        <v>309</v>
      </c>
      <c r="C453" s="233" t="s">
        <v>470</v>
      </c>
      <c r="D453" s="248">
        <f>'Calcs03 - RoW UCO'!C1491</f>
        <v>2590.2367390880004</v>
      </c>
      <c r="E453" s="248">
        <f>'Calcs03 - RoW UCO'!D1491</f>
        <v>5517.1602190720023</v>
      </c>
      <c r="F453" s="248">
        <f>'Calcs03 - RoW UCO'!E1491</f>
        <v>12650.908544000004</v>
      </c>
      <c r="G453" s="248">
        <f>'Calcs03 - RoW UCO'!F1491</f>
        <v>16575.217102000002</v>
      </c>
      <c r="H453" s="248">
        <f>'Calcs03 - RoW UCO'!G1491</f>
        <v>20740.015005600006</v>
      </c>
      <c r="I453" s="248">
        <f>'Calcs03 - RoW UCO'!H1491</f>
        <v>21482.138649600005</v>
      </c>
      <c r="J453" s="248">
        <f>'Calcs03 - RoW UCO'!I1491</f>
        <v>22088.270536800006</v>
      </c>
    </row>
    <row r="454" spans="2:10" x14ac:dyDescent="0.25">
      <c r="B454" s="233" t="s">
        <v>217</v>
      </c>
      <c r="C454" s="233" t="s">
        <v>204</v>
      </c>
      <c r="D454" s="248">
        <f>'Calcs03 - RoW UCO'!C1492</f>
        <v>7463.4227553279998</v>
      </c>
      <c r="E454" s="248">
        <f>'Calcs03 - RoW UCO'!D1492</f>
        <v>16886.932103808002</v>
      </c>
      <c r="F454" s="248">
        <f>'Calcs03 - RoW UCO'!E1492</f>
        <v>41275.696531199996</v>
      </c>
      <c r="G454" s="248">
        <f>'Calcs03 - RoW UCO'!F1492</f>
        <v>57639.973887999993</v>
      </c>
      <c r="H454" s="248">
        <f>'Calcs03 - RoW UCO'!G1492</f>
        <v>76779.200092799991</v>
      </c>
      <c r="I454" s="248">
        <f>'Calcs03 - RoW UCO'!H1492</f>
        <v>84661.219401600014</v>
      </c>
      <c r="J454" s="248">
        <f>'Calcs03 - RoW UCO'!I1492</f>
        <v>92730.718809600003</v>
      </c>
    </row>
    <row r="455" spans="2:10" x14ac:dyDescent="0.25">
      <c r="B455" s="233" t="s">
        <v>460</v>
      </c>
      <c r="C455" s="233" t="s">
        <v>459</v>
      </c>
      <c r="D455" s="248">
        <f>'Calcs03 - RoW UCO'!C1493</f>
        <v>22597.588113551999</v>
      </c>
      <c r="E455" s="248">
        <f>'Calcs03 - RoW UCO'!D1493</f>
        <v>47092.938235007998</v>
      </c>
      <c r="F455" s="248">
        <f>'Calcs03 - RoW UCO'!E1493</f>
        <v>106298.37374560001</v>
      </c>
      <c r="G455" s="248">
        <f>'Calcs03 - RoW UCO'!F1493</f>
        <v>137444.755832</v>
      </c>
      <c r="H455" s="248">
        <f>'Calcs03 - RoW UCO'!G1493</f>
        <v>169805.1988104</v>
      </c>
      <c r="I455" s="248">
        <f>'Calcs03 - RoW UCO'!H1493</f>
        <v>174198.44633760001</v>
      </c>
      <c r="J455" s="248">
        <f>'Calcs03 - RoW UCO'!I1493</f>
        <v>178330.0800744</v>
      </c>
    </row>
    <row r="456" spans="2:10" x14ac:dyDescent="0.25">
      <c r="B456" s="233" t="s">
        <v>218</v>
      </c>
      <c r="C456" s="233" t="s">
        <v>204</v>
      </c>
      <c r="D456" s="248">
        <f>'Calcs03 - RoW UCO'!C1494</f>
        <v>1343.6789829120003</v>
      </c>
      <c r="E456" s="248">
        <f>'Calcs03 - RoW UCO'!D1494</f>
        <v>2970.2960582400001</v>
      </c>
      <c r="F456" s="248">
        <f>'Calcs03 - RoW UCO'!E1494</f>
        <v>7187.6935872000004</v>
      </c>
      <c r="G456" s="248">
        <f>'Calcs03 - RoW UCO'!F1494</f>
        <v>9945.0545039999997</v>
      </c>
      <c r="H456" s="248">
        <f>'Calcs03 - RoW UCO'!G1494</f>
        <v>13073.053190400002</v>
      </c>
      <c r="I456" s="248">
        <f>'Calcs03 - RoW UCO'!H1494</f>
        <v>14176.462406399998</v>
      </c>
      <c r="J456" s="248">
        <f>'Calcs03 - RoW UCO'!I1494</f>
        <v>15242.6909376</v>
      </c>
    </row>
    <row r="457" spans="2:10" x14ac:dyDescent="0.25">
      <c r="B457" s="233" t="s">
        <v>219</v>
      </c>
      <c r="C457" s="233" t="s">
        <v>204</v>
      </c>
      <c r="D457" s="248">
        <f>'Calcs03 - RoW UCO'!C1495</f>
        <v>2877.2848693120004</v>
      </c>
      <c r="E457" s="248">
        <f>'Calcs03 - RoW UCO'!D1495</f>
        <v>6642.555187072001</v>
      </c>
      <c r="F457" s="248">
        <f>'Calcs03 - RoW UCO'!E1495</f>
        <v>16519.390361600003</v>
      </c>
      <c r="G457" s="248">
        <f>'Calcs03 - RoW UCO'!F1495</f>
        <v>23416.268792000006</v>
      </c>
      <c r="H457" s="248">
        <f>'Calcs03 - RoW UCO'!G1495</f>
        <v>31579.210118400009</v>
      </c>
      <c r="I457" s="248">
        <f>'Calcs03 - RoW UCO'!H1495</f>
        <v>35188.768003200006</v>
      </c>
      <c r="J457" s="248">
        <f>'Calcs03 - RoW UCO'!I1495</f>
        <v>38877.368544000004</v>
      </c>
    </row>
    <row r="458" spans="2:10" x14ac:dyDescent="0.25">
      <c r="B458" s="233" t="s">
        <v>363</v>
      </c>
      <c r="C458" s="233" t="s">
        <v>322</v>
      </c>
      <c r="D458" s="248">
        <f>'Calcs03 - RoW UCO'!C1496</f>
        <v>3735.4601682720008</v>
      </c>
      <c r="E458" s="248">
        <f>'Calcs03 - RoW UCO'!D1496</f>
        <v>7519.6887019200012</v>
      </c>
      <c r="F458" s="248">
        <f>'Calcs03 - RoW UCO'!E1496</f>
        <v>16531.600060800003</v>
      </c>
      <c r="G458" s="248">
        <f>'Calcs03 - RoW UCO'!F1496</f>
        <v>21111.950412000002</v>
      </c>
      <c r="H458" s="248">
        <f>'Calcs03 - RoW UCO'!G1496</f>
        <v>25687.623290400006</v>
      </c>
      <c r="I458" s="248">
        <f>'Calcs03 - RoW UCO'!H1496</f>
        <v>25866.094089600003</v>
      </c>
      <c r="J458" s="248">
        <f>'Calcs03 - RoW UCO'!I1496</f>
        <v>25894.9197432</v>
      </c>
    </row>
    <row r="459" spans="2:10" x14ac:dyDescent="0.25">
      <c r="B459" s="233" t="s">
        <v>364</v>
      </c>
      <c r="C459" s="233" t="s">
        <v>322</v>
      </c>
      <c r="D459" s="248">
        <f>'Calcs03 - RoW UCO'!C1497</f>
        <v>23949.148778048006</v>
      </c>
      <c r="E459" s="248">
        <f>'Calcs03 - RoW UCO'!D1497</f>
        <v>48956.524475200007</v>
      </c>
      <c r="F459" s="248">
        <f>'Calcs03 - RoW UCO'!E1497</f>
        <v>109312.0719888</v>
      </c>
      <c r="G459" s="248">
        <f>'Calcs03 - RoW UCO'!F1497</f>
        <v>139536.733374</v>
      </c>
      <c r="H459" s="248">
        <f>'Calcs03 - RoW UCO'!G1497</f>
        <v>169859.4592704</v>
      </c>
      <c r="I459" s="248">
        <f>'Calcs03 - RoW UCO'!H1497</f>
        <v>171275.14037280003</v>
      </c>
      <c r="J459" s="248">
        <f>'Calcs03 - RoW UCO'!I1497</f>
        <v>171768.1334808</v>
      </c>
    </row>
    <row r="460" spans="2:10" x14ac:dyDescent="0.25">
      <c r="B460" s="233" t="s">
        <v>195</v>
      </c>
      <c r="C460" s="233" t="s">
        <v>204</v>
      </c>
      <c r="D460" s="248">
        <f>'Calcs03 - RoW UCO'!C1498</f>
        <v>376.65289991999998</v>
      </c>
      <c r="E460" s="248">
        <f>'Calcs03 - RoW UCO'!D1498</f>
        <v>835.95421254399992</v>
      </c>
      <c r="F460" s="248">
        <f>'Calcs03 - RoW UCO'!E1498</f>
        <v>2002.0506352</v>
      </c>
      <c r="G460" s="248">
        <f>'Calcs03 - RoW UCO'!F1498</f>
        <v>2739.5969700000001</v>
      </c>
      <c r="H460" s="248">
        <f>'Calcs03 - RoW UCO'!G1498</f>
        <v>3577.1374583999996</v>
      </c>
      <c r="I460" s="248">
        <f>'Calcs03 - RoW UCO'!H1498</f>
        <v>3868.8178319999988</v>
      </c>
      <c r="J460" s="248">
        <f>'Calcs03 - RoW UCO'!I1498</f>
        <v>4157.3655024</v>
      </c>
    </row>
    <row r="461" spans="2:10" x14ac:dyDescent="0.25">
      <c r="B461" s="233" t="s">
        <v>220</v>
      </c>
      <c r="C461" s="233" t="s">
        <v>204</v>
      </c>
      <c r="D461" s="248">
        <f>'Calcs03 - RoW UCO'!C1499</f>
        <v>1638.740889792</v>
      </c>
      <c r="E461" s="248">
        <f>'Calcs03 - RoW UCO'!D1499</f>
        <v>3703.125007392</v>
      </c>
      <c r="F461" s="248">
        <f>'Calcs03 - RoW UCO'!E1499</f>
        <v>9064.0109520000005</v>
      </c>
      <c r="G461" s="248">
        <f>'Calcs03 - RoW UCO'!F1499</f>
        <v>12704.131325999999</v>
      </c>
      <c r="H461" s="248">
        <f>'Calcs03 - RoW UCO'!G1499</f>
        <v>16998.629277600001</v>
      </c>
      <c r="I461" s="248">
        <f>'Calcs03 - RoW UCO'!H1499</f>
        <v>18833.6097648</v>
      </c>
      <c r="J461" s="248">
        <f>'Calcs03 - RoW UCO'!I1499</f>
        <v>20727.616168800003</v>
      </c>
    </row>
    <row r="462" spans="2:10" x14ac:dyDescent="0.25">
      <c r="B462" s="233" t="s">
        <v>352</v>
      </c>
      <c r="C462" s="233" t="s">
        <v>322</v>
      </c>
      <c r="D462" s="248">
        <f>'Calcs03 - RoW UCO'!C1500</f>
        <v>3181.2538165440001</v>
      </c>
      <c r="E462" s="248">
        <f>'Calcs03 - RoW UCO'!D1500</f>
        <v>6622.2942221120002</v>
      </c>
      <c r="F462" s="248">
        <f>'Calcs03 - RoW UCO'!E1500</f>
        <v>14846.8276384</v>
      </c>
      <c r="G462" s="248">
        <f>'Calcs03 - RoW UCO'!F1500</f>
        <v>18999.727395999995</v>
      </c>
      <c r="H462" s="248">
        <f>'Calcs03 - RoW UCO'!G1500</f>
        <v>23182.320580799998</v>
      </c>
      <c r="I462" s="248">
        <f>'Calcs03 - RoW UCO'!H1500</f>
        <v>23416.437343199999</v>
      </c>
      <c r="J462" s="248">
        <f>'Calcs03 - RoW UCO'!I1500</f>
        <v>23510.995540799995</v>
      </c>
    </row>
    <row r="463" spans="2:10" x14ac:dyDescent="0.25">
      <c r="B463" s="233" t="s">
        <v>235</v>
      </c>
      <c r="C463" s="233" t="s">
        <v>204</v>
      </c>
      <c r="D463" s="248">
        <f>'Calcs03 - RoW UCO'!C1501</f>
        <v>8513.2189604000032</v>
      </c>
      <c r="E463" s="248">
        <f>'Calcs03 - RoW UCO'!D1501</f>
        <v>19291.976866240002</v>
      </c>
      <c r="F463" s="248">
        <f>'Calcs03 - RoW UCO'!E1501</f>
        <v>47305.52593280001</v>
      </c>
      <c r="G463" s="248">
        <f>'Calcs03 - RoW UCO'!F1501</f>
        <v>66271.046986000016</v>
      </c>
      <c r="H463" s="248">
        <f>'Calcs03 - RoW UCO'!G1501</f>
        <v>88576.30050480002</v>
      </c>
      <c r="I463" s="248">
        <f>'Calcs03 - RoW UCO'!H1501</f>
        <v>98059.554782400024</v>
      </c>
      <c r="J463" s="248">
        <f>'Calcs03 - RoW UCO'!I1501</f>
        <v>107899.77261600003</v>
      </c>
    </row>
    <row r="464" spans="2:10" x14ac:dyDescent="0.25">
      <c r="B464" s="233" t="s">
        <v>330</v>
      </c>
      <c r="C464" s="233" t="s">
        <v>322</v>
      </c>
      <c r="D464" s="248">
        <f>'Calcs03 - RoW UCO'!C1502</f>
        <v>3705.5250776320004</v>
      </c>
      <c r="E464" s="248">
        <f>'Calcs03 - RoW UCO'!D1502</f>
        <v>7365.5249915520017</v>
      </c>
      <c r="F464" s="248">
        <f>'Calcs03 - RoW UCO'!E1502</f>
        <v>15848.847347200001</v>
      </c>
      <c r="G464" s="248">
        <f>'Calcs03 - RoW UCO'!F1502</f>
        <v>19524.209110000003</v>
      </c>
      <c r="H464" s="248">
        <f>'Calcs03 - RoW UCO'!G1502</f>
        <v>22967.670600000001</v>
      </c>
      <c r="I464" s="248">
        <f>'Calcs03 - RoW UCO'!H1502</f>
        <v>22385.409026400004</v>
      </c>
      <c r="J464" s="248">
        <f>'Calcs03 - RoW UCO'!I1502</f>
        <v>21682.485972000002</v>
      </c>
    </row>
    <row r="465" spans="2:10" x14ac:dyDescent="0.25">
      <c r="B465" s="233" t="s">
        <v>302</v>
      </c>
      <c r="C465" s="233" t="s">
        <v>303</v>
      </c>
      <c r="D465" s="248">
        <f>'Calcs03 - RoW UCO'!C1503</f>
        <v>9828.1216611199998</v>
      </c>
      <c r="E465" s="248">
        <f>'Calcs03 - RoW UCO'!D1503</f>
        <v>20034.952973056003</v>
      </c>
      <c r="F465" s="248">
        <f>'Calcs03 - RoW UCO'!E1503</f>
        <v>44177.242950400003</v>
      </c>
      <c r="G465" s="248">
        <f>'Calcs03 - RoW UCO'!F1503</f>
        <v>55619.584887999998</v>
      </c>
      <c r="H465" s="248">
        <f>'Calcs03 - RoW UCO'!G1503</f>
        <v>66779.8082784</v>
      </c>
      <c r="I465" s="248">
        <f>'Calcs03 - RoW UCO'!H1503</f>
        <v>66503.529456000004</v>
      </c>
      <c r="J465" s="248">
        <f>'Calcs03 - RoW UCO'!I1503</f>
        <v>66042.797049600005</v>
      </c>
    </row>
    <row r="466" spans="2:10" x14ac:dyDescent="0.25">
      <c r="B466" s="233" t="s">
        <v>196</v>
      </c>
      <c r="C466" s="233" t="s">
        <v>204</v>
      </c>
      <c r="D466" s="248">
        <f>'Calcs03 - RoW UCO'!C1504</f>
        <v>412.305090624</v>
      </c>
      <c r="E466" s="248">
        <f>'Calcs03 - RoW UCO'!D1504</f>
        <v>881.41135219200009</v>
      </c>
      <c r="F466" s="248">
        <f>'Calcs03 - RoW UCO'!E1504</f>
        <v>2026.1640672000001</v>
      </c>
      <c r="G466" s="248">
        <f>'Calcs03 - RoW UCO'!F1504</f>
        <v>2653.521444</v>
      </c>
      <c r="H466" s="248">
        <f>'Calcs03 - RoW UCO'!G1504</f>
        <v>3312.0048528000007</v>
      </c>
      <c r="I466" s="248">
        <f>'Calcs03 - RoW UCO'!H1504</f>
        <v>3425.6343744000001</v>
      </c>
      <c r="J466" s="248">
        <f>'Calcs03 - RoW UCO'!I1504</f>
        <v>3525.4735487999997</v>
      </c>
    </row>
    <row r="467" spans="2:10" x14ac:dyDescent="0.25">
      <c r="B467" s="233" t="s">
        <v>332</v>
      </c>
      <c r="C467" s="233" t="s">
        <v>322</v>
      </c>
      <c r="D467" s="248">
        <f>'Calcs03 - RoW UCO'!C1505</f>
        <v>14.888890655999997</v>
      </c>
      <c r="E467" s="248">
        <f>'Calcs03 - RoW UCO'!D1505</f>
        <v>30.120268608000003</v>
      </c>
      <c r="F467" s="248">
        <f>'Calcs03 - RoW UCO'!E1505</f>
        <v>65.861004799999989</v>
      </c>
      <c r="G467" s="248">
        <f>'Calcs03 - RoW UCO'!F1505</f>
        <v>82.171143999999984</v>
      </c>
      <c r="H467" s="248">
        <f>'Calcs03 - RoW UCO'!G1505</f>
        <v>97.852742399999997</v>
      </c>
      <c r="I467" s="248">
        <f>'Calcs03 - RoW UCO'!H1505</f>
        <v>96.804724799999988</v>
      </c>
      <c r="J467" s="248">
        <f>'Calcs03 - RoW UCO'!I1505</f>
        <v>95.592153599999989</v>
      </c>
    </row>
    <row r="468" spans="2:10" x14ac:dyDescent="0.25">
      <c r="B468" s="233" t="s">
        <v>333</v>
      </c>
      <c r="C468" s="233" t="s">
        <v>322</v>
      </c>
      <c r="D468" s="248">
        <f>'Calcs03 - RoW UCO'!C1506</f>
        <v>7069.8827781119999</v>
      </c>
      <c r="E468" s="248">
        <f>'Calcs03 - RoW UCO'!D1506</f>
        <v>14789.216418591997</v>
      </c>
      <c r="F468" s="248">
        <f>'Calcs03 - RoW UCO'!E1506</f>
        <v>33352.367417599999</v>
      </c>
      <c r="G468" s="248">
        <f>'Calcs03 - RoW UCO'!F1506</f>
        <v>42950.515145999998</v>
      </c>
      <c r="H468" s="248">
        <f>'Calcs03 - RoW UCO'!G1506</f>
        <v>52775.036344799984</v>
      </c>
      <c r="I468" s="248">
        <f>'Calcs03 - RoW UCO'!H1506</f>
        <v>53732.447445600003</v>
      </c>
      <c r="J468" s="248">
        <f>'Calcs03 - RoW UCO'!I1506</f>
        <v>54387.306573599984</v>
      </c>
    </row>
    <row r="469" spans="2:10" x14ac:dyDescent="0.25">
      <c r="B469" s="233" t="s">
        <v>365</v>
      </c>
      <c r="C469" s="233" t="s">
        <v>322</v>
      </c>
      <c r="D469" s="248">
        <f>'Calcs03 - RoW UCO'!C1507</f>
        <v>10076.586716160002</v>
      </c>
      <c r="E469" s="248">
        <f>'Calcs03 - RoW UCO'!D1507</f>
        <v>21406.791822335999</v>
      </c>
      <c r="F469" s="248">
        <f>'Calcs03 - RoW UCO'!E1507</f>
        <v>49214.0416768</v>
      </c>
      <c r="G469" s="248">
        <f>'Calcs03 - RoW UCO'!F1507</f>
        <v>64662.202079999995</v>
      </c>
      <c r="H469" s="248">
        <f>'Calcs03 - RoW UCO'!G1507</f>
        <v>81060.449702400001</v>
      </c>
      <c r="I469" s="248">
        <f>'Calcs03 - RoW UCO'!H1507</f>
        <v>84157.341542400012</v>
      </c>
      <c r="J469" s="248">
        <f>'Calcs03 - RoW UCO'!I1507</f>
        <v>86849.131584000017</v>
      </c>
    </row>
    <row r="470" spans="2:10" x14ac:dyDescent="0.25">
      <c r="B470" s="233" t="s">
        <v>252</v>
      </c>
      <c r="C470" s="233" t="s">
        <v>204</v>
      </c>
      <c r="D470" s="248">
        <f>'Calcs03 - RoW UCO'!C1508</f>
        <v>22294.163699968001</v>
      </c>
      <c r="E470" s="248">
        <f>'Calcs03 - RoW UCO'!D1508</f>
        <v>48681.152779263997</v>
      </c>
      <c r="F470" s="248">
        <f>'Calcs03 - RoW UCO'!E1508</f>
        <v>114451.64984319999</v>
      </c>
      <c r="G470" s="248">
        <f>'Calcs03 - RoW UCO'!F1508</f>
        <v>154323.006368</v>
      </c>
      <c r="H470" s="248">
        <f>'Calcs03 - RoW UCO'!G1508</f>
        <v>199409.82416640004</v>
      </c>
      <c r="I470" s="248">
        <f>'Calcs03 - RoW UCO'!H1508</f>
        <v>213624.4607232</v>
      </c>
      <c r="J470" s="248">
        <f>'Calcs03 - RoW UCO'!I1508</f>
        <v>227266.6342272</v>
      </c>
    </row>
    <row r="471" spans="2:10" x14ac:dyDescent="0.25">
      <c r="B471" s="233" t="s">
        <v>353</v>
      </c>
      <c r="C471" s="233" t="s">
        <v>322</v>
      </c>
      <c r="D471" s="248">
        <f>'Calcs03 - RoW UCO'!C1509</f>
        <v>594.343570032</v>
      </c>
      <c r="E471" s="248">
        <f>'Calcs03 - RoW UCO'!D1509</f>
        <v>1217.4106565760001</v>
      </c>
      <c r="F471" s="248">
        <f>'Calcs03 - RoW UCO'!E1509</f>
        <v>2700.5910528000004</v>
      </c>
      <c r="G471" s="248">
        <f>'Calcs03 - RoW UCO'!F1509</f>
        <v>3420.6643920000006</v>
      </c>
      <c r="H471" s="248">
        <f>'Calcs03 - RoW UCO'!G1509</f>
        <v>4142.262009600001</v>
      </c>
      <c r="I471" s="248">
        <f>'Calcs03 - RoW UCO'!H1509</f>
        <v>4155.3775368000006</v>
      </c>
      <c r="J471" s="248">
        <f>'Calcs03 - RoW UCO'!I1509</f>
        <v>4145.4268992000007</v>
      </c>
    </row>
    <row r="472" spans="2:10" x14ac:dyDescent="0.25">
      <c r="B472" s="233" t="s">
        <v>227</v>
      </c>
      <c r="C472" s="233" t="s">
        <v>204</v>
      </c>
      <c r="D472" s="248">
        <f>'Calcs03 - RoW UCO'!C1510</f>
        <v>237.37883571199995</v>
      </c>
      <c r="E472" s="248">
        <f>'Calcs03 - RoW UCO'!D1510</f>
        <v>500.75352704000005</v>
      </c>
      <c r="F472" s="248">
        <f>'Calcs03 - RoW UCO'!E1510</f>
        <v>1154.5557951999999</v>
      </c>
      <c r="G472" s="248">
        <f>'Calcs03 - RoW UCO'!F1510</f>
        <v>1558.3757039999998</v>
      </c>
      <c r="H472" s="248">
        <f>'Calcs03 - RoW UCO'!G1510</f>
        <v>2011.4398655999998</v>
      </c>
      <c r="I472" s="248">
        <f>'Calcs03 - RoW UCO'!H1510</f>
        <v>2148.4160255999996</v>
      </c>
      <c r="J472" s="248">
        <f>'Calcs03 - RoW UCO'!I1510</f>
        <v>2274.3887232000002</v>
      </c>
    </row>
    <row r="473" spans="2:10" x14ac:dyDescent="0.25">
      <c r="B473" s="233" t="s">
        <v>198</v>
      </c>
      <c r="C473" s="233" t="s">
        <v>204</v>
      </c>
      <c r="D473" s="248">
        <f>'Calcs03 - RoW UCO'!C1511</f>
        <v>9730.5176651199999</v>
      </c>
      <c r="E473" s="248">
        <f>'Calcs03 - RoW UCO'!D1511</f>
        <v>21963.986388159999</v>
      </c>
      <c r="F473" s="248">
        <f>'Calcs03 - RoW UCO'!E1511</f>
        <v>53339.503135999992</v>
      </c>
      <c r="G473" s="248">
        <f>'Calcs03 - RoW UCO'!F1511</f>
        <v>73706.226420000006</v>
      </c>
      <c r="H473" s="248">
        <f>'Calcs03 - RoW UCO'!G1511</f>
        <v>96857.220960000006</v>
      </c>
      <c r="I473" s="248">
        <f>'Calcs03 - RoW UCO'!H1511</f>
        <v>105217.01145599998</v>
      </c>
      <c r="J473" s="248">
        <f>'Calcs03 - RoW UCO'!I1511</f>
        <v>113386.69039199999</v>
      </c>
    </row>
    <row r="474" spans="2:10" x14ac:dyDescent="0.25">
      <c r="B474" s="233" t="s">
        <v>379</v>
      </c>
      <c r="C474" s="233" t="s">
        <v>303</v>
      </c>
      <c r="D474" s="248">
        <f>'Calcs03 - RoW UCO'!C1512</f>
        <v>296.24247001600003</v>
      </c>
      <c r="E474" s="248">
        <f>'Calcs03 - RoW UCO'!D1512</f>
        <v>614.64783865600009</v>
      </c>
      <c r="F474" s="248">
        <f>'Calcs03 - RoW UCO'!E1512</f>
        <v>1387.9760992000001</v>
      </c>
      <c r="G474" s="248">
        <f>'Calcs03 - RoW UCO'!F1512</f>
        <v>1793.1030520000002</v>
      </c>
      <c r="H474" s="248">
        <f>'Calcs03 - RoW UCO'!G1512</f>
        <v>2213.1468623999999</v>
      </c>
      <c r="I474" s="248">
        <f>'Calcs03 - RoW UCO'!H1512</f>
        <v>2265.3932207999997</v>
      </c>
      <c r="J474" s="248">
        <f>'Calcs03 - RoW UCO'!I1512</f>
        <v>2308.7623103999999</v>
      </c>
    </row>
    <row r="475" spans="2:10" x14ac:dyDescent="0.25">
      <c r="B475" s="233" t="s">
        <v>395</v>
      </c>
      <c r="C475" s="233" t="s">
        <v>303</v>
      </c>
      <c r="D475" s="248">
        <f>'Calcs03 - RoW UCO'!C1513</f>
        <v>118.67182745600002</v>
      </c>
      <c r="E475" s="248">
        <f>'Calcs03 - RoW UCO'!D1513</f>
        <v>244.21291955200002</v>
      </c>
      <c r="F475" s="248">
        <f>'Calcs03 - RoW UCO'!E1513</f>
        <v>544.96937600000001</v>
      </c>
      <c r="G475" s="248">
        <f>'Calcs03 - RoW UCO'!F1513</f>
        <v>695.73162400000001</v>
      </c>
      <c r="H475" s="248">
        <f>'Calcs03 - RoW UCO'!G1513</f>
        <v>847.2818592000001</v>
      </c>
      <c r="I475" s="248">
        <f>'Calcs03 - RoW UCO'!H1513</f>
        <v>854.20843200000013</v>
      </c>
      <c r="J475" s="248">
        <f>'Calcs03 - RoW UCO'!I1513</f>
        <v>855.90563520000001</v>
      </c>
    </row>
    <row r="476" spans="2:10" x14ac:dyDescent="0.25">
      <c r="B476" s="233" t="s">
        <v>223</v>
      </c>
      <c r="C476" s="233" t="s">
        <v>204</v>
      </c>
      <c r="D476" s="248">
        <f>'Calcs03 - RoW UCO'!C1514</f>
        <v>253.91105024000001</v>
      </c>
      <c r="E476" s="248">
        <f>'Calcs03 - RoW UCO'!D1514</f>
        <v>567.58724352000013</v>
      </c>
      <c r="F476" s="248">
        <f>'Calcs03 - RoW UCO'!E1514</f>
        <v>1361.2501760000002</v>
      </c>
      <c r="G476" s="248">
        <f>'Calcs03 - RoW UCO'!F1514</f>
        <v>1861.1110400000002</v>
      </c>
      <c r="H476" s="248">
        <f>'Calcs03 - RoW UCO'!G1514</f>
        <v>2429.4732239999998</v>
      </c>
      <c r="I476" s="248">
        <f>'Calcs03 - RoW UCO'!H1514</f>
        <v>2631.1887360000001</v>
      </c>
      <c r="J476" s="248">
        <f>'Calcs03 - RoW UCO'!I1514</f>
        <v>2833.9324560000005</v>
      </c>
    </row>
    <row r="477" spans="2:10" x14ac:dyDescent="0.25">
      <c r="B477" s="233" t="s">
        <v>236</v>
      </c>
      <c r="C477" s="233" t="s">
        <v>204</v>
      </c>
      <c r="D477" s="248">
        <f>'Calcs03 - RoW UCO'!C1515</f>
        <v>751.48583744000007</v>
      </c>
      <c r="E477" s="248">
        <f>'Calcs03 - RoW UCO'!D1515</f>
        <v>1729.0961896000001</v>
      </c>
      <c r="F477" s="248">
        <f>'Calcs03 - RoW UCO'!E1515</f>
        <v>4286.7688239999998</v>
      </c>
      <c r="G477" s="248">
        <f>'Calcs03 - RoW UCO'!F1515</f>
        <v>6052.8465399999995</v>
      </c>
      <c r="H477" s="248">
        <f>'Calcs03 - RoW UCO'!G1515</f>
        <v>8128.4227439999995</v>
      </c>
      <c r="I477" s="248">
        <f>'Calcs03 - RoW UCO'!H1515</f>
        <v>9011.8884959999996</v>
      </c>
      <c r="J477" s="248">
        <f>'Calcs03 - RoW UCO'!I1515</f>
        <v>9900.8967720000001</v>
      </c>
    </row>
    <row r="478" spans="2:10" x14ac:dyDescent="0.25">
      <c r="B478" s="233" t="s">
        <v>263</v>
      </c>
      <c r="C478" s="233" t="s">
        <v>469</v>
      </c>
      <c r="D478" s="248">
        <f>'Calcs03 - RoW UCO'!C1516</f>
        <v>864.66165960000023</v>
      </c>
      <c r="E478" s="248">
        <f>'Calcs03 - RoW UCO'!D1516</f>
        <v>1703.3620651520005</v>
      </c>
      <c r="F478" s="248">
        <f>'Calcs03 - RoW UCO'!E1516</f>
        <v>3631.3508624000006</v>
      </c>
      <c r="G478" s="248">
        <f>'Calcs03 - RoW UCO'!F1516</f>
        <v>4443.1509500000011</v>
      </c>
      <c r="H478" s="248">
        <f>'Calcs03 - RoW UCO'!G1516</f>
        <v>5215.2100296000008</v>
      </c>
      <c r="I478" s="248">
        <f>'Calcs03 - RoW UCO'!H1516</f>
        <v>5096.6273664000009</v>
      </c>
      <c r="J478" s="248">
        <f>'Calcs03 - RoW UCO'!I1516</f>
        <v>4971.4474320000008</v>
      </c>
    </row>
    <row r="479" spans="2:10" x14ac:dyDescent="0.25">
      <c r="B479" s="233" t="s">
        <v>237</v>
      </c>
      <c r="C479" s="233" t="s">
        <v>204</v>
      </c>
      <c r="D479" s="248">
        <f>'Calcs03 - RoW UCO'!C1517</f>
        <v>5580.2037548799999</v>
      </c>
      <c r="E479" s="248">
        <f>'Calcs03 - RoW UCO'!D1517</f>
        <v>12358.526230016001</v>
      </c>
      <c r="F479" s="248">
        <f>'Calcs03 - RoW UCO'!E1517</f>
        <v>29540.333555200003</v>
      </c>
      <c r="G479" s="248">
        <f>'Calcs03 - RoW UCO'!F1517</f>
        <v>40339.590848000007</v>
      </c>
      <c r="H479" s="248">
        <f>'Calcs03 - RoW UCO'!G1517</f>
        <v>52566.633465599996</v>
      </c>
      <c r="I479" s="248">
        <f>'Calcs03 - RoW UCO'!H1517</f>
        <v>56757.000844799994</v>
      </c>
      <c r="J479" s="248">
        <f>'Calcs03 - RoW UCO'!I1517</f>
        <v>60921.283257599993</v>
      </c>
    </row>
    <row r="480" spans="2:10" x14ac:dyDescent="0.25">
      <c r="B480" s="233" t="s">
        <v>334</v>
      </c>
      <c r="C480" s="233" t="s">
        <v>322</v>
      </c>
      <c r="D480" s="248">
        <f>'Calcs03 - RoW UCO'!C1518</f>
        <v>33.995140431999999</v>
      </c>
      <c r="E480" s="248">
        <f>'Calcs03 - RoW UCO'!D1518</f>
        <v>69.262239743999999</v>
      </c>
      <c r="F480" s="248">
        <f>'Calcs03 - RoW UCO'!E1518</f>
        <v>152.0899216</v>
      </c>
      <c r="G480" s="248">
        <f>'Calcs03 - RoW UCO'!F1518</f>
        <v>191.03356399999998</v>
      </c>
      <c r="H480" s="248">
        <f>'Calcs03 - RoW UCO'!G1518</f>
        <v>229.5003696</v>
      </c>
      <c r="I480" s="248">
        <f>'Calcs03 - RoW UCO'!H1518</f>
        <v>229.08658559999998</v>
      </c>
      <c r="J480" s="248">
        <f>'Calcs03 - RoW UCO'!I1518</f>
        <v>227.70139439999997</v>
      </c>
    </row>
    <row r="481" spans="2:10" x14ac:dyDescent="0.25">
      <c r="B481" s="233" t="s">
        <v>354</v>
      </c>
      <c r="C481" s="233" t="s">
        <v>322</v>
      </c>
      <c r="D481" s="248">
        <f>'Calcs03 - RoW UCO'!C1519</f>
        <v>5274.3429248000002</v>
      </c>
      <c r="E481" s="248">
        <f>'Calcs03 - RoW UCO'!D1519</f>
        <v>11529.881011199999</v>
      </c>
      <c r="F481" s="248">
        <f>'Calcs03 - RoW UCO'!E1519</f>
        <v>27152.076800000003</v>
      </c>
      <c r="G481" s="248">
        <f>'Calcs03 - RoW UCO'!F1519</f>
        <v>36451.190399999999</v>
      </c>
      <c r="H481" s="248">
        <f>'Calcs03 - RoW UCO'!G1519</f>
        <v>46581.962879999999</v>
      </c>
      <c r="I481" s="248">
        <f>'Calcs03 - RoW UCO'!H1519</f>
        <v>49239.287039999996</v>
      </c>
      <c r="J481" s="248">
        <f>'Calcs03 - RoW UCO'!I1519</f>
        <v>51687.770879999996</v>
      </c>
    </row>
    <row r="482" spans="2:10" x14ac:dyDescent="0.25">
      <c r="B482" s="233" t="s">
        <v>238</v>
      </c>
      <c r="C482" s="233" t="s">
        <v>204</v>
      </c>
      <c r="D482" s="248">
        <f>'Calcs03 - RoW UCO'!C1520</f>
        <v>8041.8914467839995</v>
      </c>
      <c r="E482" s="248">
        <f>'Calcs03 - RoW UCO'!D1520</f>
        <v>18375.272660992003</v>
      </c>
      <c r="F482" s="248">
        <f>'Calcs03 - RoW UCO'!E1520</f>
        <v>45316.476108800009</v>
      </c>
      <c r="G482" s="248">
        <f>'Calcs03 - RoW UCO'!F1520</f>
        <v>63730.73075200001</v>
      </c>
      <c r="H482" s="248">
        <f>'Calcs03 - RoW UCO'!G1520</f>
        <v>85321.406975999998</v>
      </c>
      <c r="I482" s="248">
        <f>'Calcs03 - RoW UCO'!H1520</f>
        <v>94425.285427199997</v>
      </c>
      <c r="J482" s="248">
        <f>'Calcs03 - RoW UCO'!I1520</f>
        <v>103721.0084352</v>
      </c>
    </row>
    <row r="483" spans="2:10" x14ac:dyDescent="0.25">
      <c r="B483" s="233" t="s">
        <v>239</v>
      </c>
      <c r="C483" s="233" t="s">
        <v>204</v>
      </c>
      <c r="D483" s="248">
        <f>'Calcs03 - RoW UCO'!C1521</f>
        <v>766.22821331199998</v>
      </c>
      <c r="E483" s="248">
        <f>'Calcs03 - RoW UCO'!D1521</f>
        <v>1720.4161360640001</v>
      </c>
      <c r="F483" s="248">
        <f>'Calcs03 - RoW UCO'!E1521</f>
        <v>4166.3329023999995</v>
      </c>
      <c r="G483" s="248">
        <f>'Calcs03 - RoW UCO'!F1521</f>
        <v>5763.9839999999995</v>
      </c>
      <c r="H483" s="248">
        <f>'Calcs03 - RoW UCO'!G1521</f>
        <v>7607.5879343999986</v>
      </c>
      <c r="I483" s="248">
        <f>'Calcs03 - RoW UCO'!H1521</f>
        <v>8318.4344351999989</v>
      </c>
      <c r="J483" s="248">
        <f>'Calcs03 - RoW UCO'!I1521</f>
        <v>9032.447318399998</v>
      </c>
    </row>
    <row r="484" spans="2:10" x14ac:dyDescent="0.25">
      <c r="B484" s="233" t="s">
        <v>368</v>
      </c>
      <c r="C484" s="233" t="s">
        <v>322</v>
      </c>
      <c r="D484" s="248">
        <f>'Calcs03 - RoW UCO'!C1522</f>
        <v>54.127844144000008</v>
      </c>
      <c r="E484" s="248">
        <f>'Calcs03 - RoW UCO'!D1522</f>
        <v>110.78687840000002</v>
      </c>
      <c r="F484" s="248">
        <f>'Calcs03 - RoW UCO'!E1522</f>
        <v>245.81823200000002</v>
      </c>
      <c r="G484" s="248">
        <f>'Calcs03 - RoW UCO'!F1522</f>
        <v>311.12125000000003</v>
      </c>
      <c r="H484" s="248">
        <f>'Calcs03 - RoW UCO'!G1522</f>
        <v>374.89789919999998</v>
      </c>
      <c r="I484" s="248">
        <f>'Calcs03 - RoW UCO'!H1522</f>
        <v>373.76647440000005</v>
      </c>
      <c r="J484" s="248">
        <f>'Calcs03 - RoW UCO'!I1522</f>
        <v>370.24115040000004</v>
      </c>
    </row>
    <row r="485" spans="2:10" x14ac:dyDescent="0.25">
      <c r="B485" s="233" t="s">
        <v>336</v>
      </c>
      <c r="C485" s="233" t="s">
        <v>322</v>
      </c>
      <c r="D485" s="248">
        <f>'Calcs03 - RoW UCO'!C1523</f>
        <v>2740.0742900319997</v>
      </c>
      <c r="E485" s="248">
        <f>'Calcs03 - RoW UCO'!D1523</f>
        <v>5809.8562414399994</v>
      </c>
      <c r="F485" s="248">
        <f>'Calcs03 - RoW UCO'!E1523</f>
        <v>13303.6755696</v>
      </c>
      <c r="G485" s="248">
        <f>'Calcs03 - RoW UCO'!F1523</f>
        <v>17422.941139999999</v>
      </c>
      <c r="H485" s="248">
        <f>'Calcs03 - RoW UCO'!G1523</f>
        <v>21809.0282568</v>
      </c>
      <c r="I485" s="248">
        <f>'Calcs03 - RoW UCO'!H1523</f>
        <v>22617.0656064</v>
      </c>
      <c r="J485" s="248">
        <f>'Calcs03 - RoW UCO'!I1523</f>
        <v>23316.464651999999</v>
      </c>
    </row>
    <row r="486" spans="2:10" x14ac:dyDescent="0.25">
      <c r="B486" s="233" t="s">
        <v>355</v>
      </c>
      <c r="C486" s="233" t="s">
        <v>322</v>
      </c>
      <c r="D486" s="248">
        <f>'Calcs03 - RoW UCO'!C1524</f>
        <v>5726.131213824</v>
      </c>
      <c r="E486" s="248">
        <f>'Calcs03 - RoW UCO'!D1524</f>
        <v>12362.92618448</v>
      </c>
      <c r="F486" s="248">
        <f>'Calcs03 - RoW UCO'!E1524</f>
        <v>28778.824745599999</v>
      </c>
      <c r="G486" s="248">
        <f>'Calcs03 - RoW UCO'!F1524</f>
        <v>38170.546153999996</v>
      </c>
      <c r="H486" s="248">
        <f>'Calcs03 - RoW UCO'!G1524</f>
        <v>48187.080655199999</v>
      </c>
      <c r="I486" s="248">
        <f>'Calcs03 - RoW UCO'!H1524</f>
        <v>50299.699871999997</v>
      </c>
      <c r="J486" s="248">
        <f>'Calcs03 - RoW UCO'!I1524</f>
        <v>52147.655860799998</v>
      </c>
    </row>
    <row r="487" spans="2:10" x14ac:dyDescent="0.25">
      <c r="B487" s="233" t="s">
        <v>422</v>
      </c>
      <c r="C487" s="233" t="s">
        <v>417</v>
      </c>
      <c r="D487" s="248">
        <f>'Calcs03 - RoW UCO'!C1525</f>
        <v>101.59422000000001</v>
      </c>
      <c r="E487" s="248">
        <f>'Calcs03 - RoW UCO'!D1525</f>
        <v>209.10100032000003</v>
      </c>
      <c r="F487" s="248">
        <f>'Calcs03 - RoW UCO'!E1525</f>
        <v>465.60732960000001</v>
      </c>
      <c r="G487" s="248">
        <f>'Calcs03 - RoW UCO'!F1525</f>
        <v>593.15071000000012</v>
      </c>
      <c r="H487" s="248">
        <f>'Calcs03 - RoW UCO'!G1525</f>
        <v>721.79368320000003</v>
      </c>
      <c r="I487" s="248">
        <f>'Calcs03 - RoW UCO'!H1525</f>
        <v>728.25532799999996</v>
      </c>
      <c r="J487" s="248">
        <f>'Calcs03 - RoW UCO'!I1525</f>
        <v>731.36771279999994</v>
      </c>
    </row>
    <row r="488" spans="2:10" x14ac:dyDescent="0.25">
      <c r="B488" s="233" t="s">
        <v>290</v>
      </c>
      <c r="C488" s="233" t="s">
        <v>273</v>
      </c>
      <c r="D488" s="248">
        <f>'Calcs03 - RoW UCO'!C1526</f>
        <v>39100.399480559994</v>
      </c>
      <c r="E488" s="248">
        <f>'Calcs03 - RoW UCO'!D1526</f>
        <v>82652.868378080006</v>
      </c>
      <c r="F488" s="248">
        <f>'Calcs03 - RoW UCO'!E1526</f>
        <v>187551.32475199999</v>
      </c>
      <c r="G488" s="248">
        <f>'Calcs03 - RoW UCO'!F1526</f>
        <v>242485.24409999998</v>
      </c>
      <c r="H488" s="248">
        <f>'Calcs03 - RoW UCO'!G1526</f>
        <v>299330.19995999994</v>
      </c>
      <c r="I488" s="248">
        <f>'Calcs03 - RoW UCO'!H1526</f>
        <v>306733.73187600001</v>
      </c>
      <c r="J488" s="248">
        <f>'Calcs03 - RoW UCO'!I1526</f>
        <v>313005.77998799999</v>
      </c>
    </row>
    <row r="489" spans="2:10" x14ac:dyDescent="0.25">
      <c r="B489" s="233" t="s">
        <v>264</v>
      </c>
      <c r="C489" s="233" t="s">
        <v>273</v>
      </c>
      <c r="D489" s="248">
        <f>'Calcs03 - RoW UCO'!C1527</f>
        <v>19153.634148575999</v>
      </c>
      <c r="E489" s="248">
        <f>'Calcs03 - RoW UCO'!D1527</f>
        <v>43035.616761152</v>
      </c>
      <c r="F489" s="248">
        <f>'Calcs03 - RoW UCO'!E1527</f>
        <v>103921.16484480002</v>
      </c>
      <c r="G489" s="248">
        <f>'Calcs03 - RoW UCO'!F1527</f>
        <v>143226.63585999998</v>
      </c>
      <c r="H489" s="248">
        <f>'Calcs03 - RoW UCO'!G1527</f>
        <v>188148.79151519999</v>
      </c>
      <c r="I489" s="248">
        <f>'Calcs03 - RoW UCO'!H1527</f>
        <v>204376.54530719999</v>
      </c>
      <c r="J489" s="248">
        <f>'Calcs03 - RoW UCO'!I1527</f>
        <v>220311.67083359999</v>
      </c>
    </row>
    <row r="490" spans="2:10" x14ac:dyDescent="0.25">
      <c r="B490" s="233" t="s">
        <v>265</v>
      </c>
      <c r="C490" s="233" t="s">
        <v>273</v>
      </c>
      <c r="D490" s="248">
        <f>'Calcs03 - RoW UCO'!C1528</f>
        <v>6730.4101929440003</v>
      </c>
      <c r="E490" s="248">
        <f>'Calcs03 - RoW UCO'!D1528</f>
        <v>14492.546830112004</v>
      </c>
      <c r="F490" s="248">
        <f>'Calcs03 - RoW UCO'!E1528</f>
        <v>33739.352856000005</v>
      </c>
      <c r="G490" s="248">
        <f>'Calcs03 - RoW UCO'!F1528</f>
        <v>45006.042122000006</v>
      </c>
      <c r="H490" s="248">
        <f>'Calcs03 - RoW UCO'!G1528</f>
        <v>57471.448120800007</v>
      </c>
      <c r="I490" s="248">
        <f>'Calcs03 - RoW UCO'!H1528</f>
        <v>60996.109612800006</v>
      </c>
      <c r="J490" s="248">
        <f>'Calcs03 - RoW UCO'!I1528</f>
        <v>64507.768548000007</v>
      </c>
    </row>
    <row r="491" spans="2:10" x14ac:dyDescent="0.25">
      <c r="B491" s="233" t="s">
        <v>337</v>
      </c>
      <c r="C491" s="233" t="s">
        <v>322</v>
      </c>
      <c r="D491" s="248">
        <f>'Calcs03 - RoW UCO'!C1529</f>
        <v>815.10102150400007</v>
      </c>
      <c r="E491" s="248">
        <f>'Calcs03 - RoW UCO'!D1529</f>
        <v>1660.0197405440001</v>
      </c>
      <c r="F491" s="248">
        <f>'Calcs03 - RoW UCO'!E1529</f>
        <v>3647.8092992000002</v>
      </c>
      <c r="G491" s="248">
        <f>'Calcs03 - RoW UCO'!F1529</f>
        <v>4574.6064319999996</v>
      </c>
      <c r="H491" s="248">
        <f>'Calcs03 - RoW UCO'!G1529</f>
        <v>5466.6748224000003</v>
      </c>
      <c r="I491" s="248">
        <f>'Calcs03 - RoW UCO'!H1529</f>
        <v>5406.8066976000009</v>
      </c>
      <c r="J491" s="248">
        <f>'Calcs03 - RoW UCO'!I1529</f>
        <v>5314.3682592000005</v>
      </c>
    </row>
    <row r="492" spans="2:10" x14ac:dyDescent="0.25">
      <c r="B492" s="233" t="s">
        <v>266</v>
      </c>
      <c r="C492" s="233" t="s">
        <v>273</v>
      </c>
      <c r="D492" s="248">
        <f>'Calcs03 - RoW UCO'!C1530</f>
        <v>7070.2046441600005</v>
      </c>
      <c r="E492" s="248">
        <f>'Calcs03 - RoW UCO'!D1530</f>
        <v>14329.868493248003</v>
      </c>
      <c r="F492" s="248">
        <f>'Calcs03 - RoW UCO'!E1530</f>
        <v>32101.941368</v>
      </c>
      <c r="G492" s="248">
        <f>'Calcs03 - RoW UCO'!F1530</f>
        <v>42268.280964000005</v>
      </c>
      <c r="H492" s="248">
        <f>'Calcs03 - RoW UCO'!G1530</f>
        <v>53718.501177600003</v>
      </c>
      <c r="I492" s="248">
        <f>'Calcs03 - RoW UCO'!H1530</f>
        <v>56317.081850400005</v>
      </c>
      <c r="J492" s="248">
        <f>'Calcs03 - RoW UCO'!I1530</f>
        <v>58444.120156800011</v>
      </c>
    </row>
    <row r="493" spans="2:10" x14ac:dyDescent="0.25">
      <c r="B493" s="233" t="s">
        <v>280</v>
      </c>
      <c r="C493" s="233" t="s">
        <v>469</v>
      </c>
      <c r="D493" s="248">
        <f>'Calcs03 - RoW UCO'!C1531</f>
        <v>11276.839583232</v>
      </c>
      <c r="E493" s="248">
        <f>'Calcs03 - RoW UCO'!D1531</f>
        <v>23768.089482240001</v>
      </c>
      <c r="F493" s="248">
        <f>'Calcs03 - RoW UCO'!E1531</f>
        <v>53892.6064128</v>
      </c>
      <c r="G493" s="248">
        <f>'Calcs03 - RoW UCO'!F1531</f>
        <v>70121.99712</v>
      </c>
      <c r="H493" s="248">
        <f>'Calcs03 - RoW UCO'!G1531</f>
        <v>87620.394470400002</v>
      </c>
      <c r="I493" s="248">
        <f>'Calcs03 - RoW UCO'!H1531</f>
        <v>91037.986560000005</v>
      </c>
      <c r="J493" s="248">
        <f>'Calcs03 - RoW UCO'!I1531</f>
        <v>94097.3442048</v>
      </c>
    </row>
    <row r="494" spans="2:10" x14ac:dyDescent="0.25">
      <c r="B494" s="233" t="s">
        <v>199</v>
      </c>
      <c r="C494" s="233" t="s">
        <v>204</v>
      </c>
      <c r="D494" s="248">
        <f>'Calcs03 - RoW UCO'!C1532</f>
        <v>4531.4149936000003</v>
      </c>
      <c r="E494" s="248">
        <f>'Calcs03 - RoW UCO'!D1532</f>
        <v>10109.490755359999</v>
      </c>
      <c r="F494" s="248">
        <f>'Calcs03 - RoW UCO'!E1532</f>
        <v>24347.153591999995</v>
      </c>
      <c r="G494" s="248">
        <f>'Calcs03 - RoW UCO'!F1532</f>
        <v>33446.038987999993</v>
      </c>
      <c r="H494" s="248">
        <f>'Calcs03 - RoW UCO'!G1532</f>
        <v>43676.531731199997</v>
      </c>
      <c r="I494" s="248">
        <f>'Calcs03 - RoW UCO'!H1532</f>
        <v>47083.826395199998</v>
      </c>
      <c r="J494" s="248">
        <f>'Calcs03 - RoW UCO'!I1532</f>
        <v>50329.670563199994</v>
      </c>
    </row>
    <row r="495" spans="2:10" x14ac:dyDescent="0.25">
      <c r="B495" s="233" t="s">
        <v>386</v>
      </c>
      <c r="C495" s="233" t="s">
        <v>303</v>
      </c>
      <c r="D495" s="248">
        <f>'Calcs03 - RoW UCO'!C1533</f>
        <v>48.088004032000001</v>
      </c>
      <c r="E495" s="248">
        <f>'Calcs03 - RoW UCO'!D1533</f>
        <v>104.36714489599999</v>
      </c>
      <c r="F495" s="248">
        <f>'Calcs03 - RoW UCO'!E1533</f>
        <v>243.61717119999997</v>
      </c>
      <c r="G495" s="248">
        <f>'Calcs03 - RoW UCO'!F1533</f>
        <v>324.43007599999993</v>
      </c>
      <c r="H495" s="248">
        <f>'Calcs03 - RoW UCO'!G1533</f>
        <v>413.51362080000001</v>
      </c>
      <c r="I495" s="248">
        <f>'Calcs03 - RoW UCO'!H1533</f>
        <v>438.74826240000004</v>
      </c>
      <c r="J495" s="248">
        <f>'Calcs03 - RoW UCO'!I1533</f>
        <v>463.99078079999992</v>
      </c>
    </row>
    <row r="496" spans="2:10" x14ac:dyDescent="0.25">
      <c r="B496" s="233" t="s">
        <v>267</v>
      </c>
      <c r="C496" s="233" t="s">
        <v>273</v>
      </c>
      <c r="D496" s="248">
        <f>'Calcs03 - RoW UCO'!C1534</f>
        <v>2549.0819724480002</v>
      </c>
      <c r="E496" s="248">
        <f>'Calcs03 - RoW UCO'!D1534</f>
        <v>5393.3887064959999</v>
      </c>
      <c r="F496" s="248">
        <f>'Calcs03 - RoW UCO'!E1534</f>
        <v>12319.629801599998</v>
      </c>
      <c r="G496" s="248">
        <f>'Calcs03 - RoW UCO'!F1534</f>
        <v>16086.691063999999</v>
      </c>
      <c r="H496" s="248">
        <f>'Calcs03 - RoW UCO'!G1534</f>
        <v>20057.753212799995</v>
      </c>
      <c r="I496" s="248">
        <f>'Calcs03 - RoW UCO'!H1534</f>
        <v>20645.725617599997</v>
      </c>
      <c r="J496" s="248">
        <f>'Calcs03 - RoW UCO'!I1534</f>
        <v>20995.703908799998</v>
      </c>
    </row>
    <row r="497" spans="2:10" x14ac:dyDescent="0.25">
      <c r="B497" s="233" t="s">
        <v>281</v>
      </c>
      <c r="C497" s="233" t="s">
        <v>469</v>
      </c>
      <c r="D497" s="248">
        <f>'Calcs03 - RoW UCO'!C1535</f>
        <v>847.51850766400003</v>
      </c>
      <c r="E497" s="248">
        <f>'Calcs03 - RoW UCO'!D1535</f>
        <v>1821.2096528320001</v>
      </c>
      <c r="F497" s="248">
        <f>'Calcs03 - RoW UCO'!E1535</f>
        <v>4205.5606687999998</v>
      </c>
      <c r="G497" s="248">
        <f>'Calcs03 - RoW UCO'!F1535</f>
        <v>5558.2342179999996</v>
      </c>
      <c r="H497" s="248">
        <f>'Calcs03 - RoW UCO'!G1535</f>
        <v>7037.8073136000003</v>
      </c>
      <c r="I497" s="248">
        <f>'Calcs03 - RoW UCO'!H1535</f>
        <v>7398.3841056000001</v>
      </c>
      <c r="J497" s="248">
        <f>'Calcs03 - RoW UCO'!I1535</f>
        <v>7731.6302255999999</v>
      </c>
    </row>
    <row r="498" spans="2:10" x14ac:dyDescent="0.25">
      <c r="B498" s="233" t="s">
        <v>311</v>
      </c>
      <c r="C498" s="233" t="s">
        <v>470</v>
      </c>
      <c r="D498" s="248">
        <f>'Calcs03 - RoW UCO'!C1536</f>
        <v>594.38382297600015</v>
      </c>
      <c r="E498" s="248">
        <f>'Calcs03 - RoW UCO'!D1536</f>
        <v>1270.2955155840002</v>
      </c>
      <c r="F498" s="248">
        <f>'Calcs03 - RoW UCO'!E1536</f>
        <v>2921.9735904000004</v>
      </c>
      <c r="G498" s="248">
        <f>'Calcs03 - RoW UCO'!F1536</f>
        <v>3829.8165720000002</v>
      </c>
      <c r="H498" s="248">
        <f>'Calcs03 - RoW UCO'!G1536</f>
        <v>4780.2501648000007</v>
      </c>
      <c r="I498" s="248">
        <f>'Calcs03 - RoW UCO'!H1536</f>
        <v>4933.2799151999998</v>
      </c>
      <c r="J498" s="248">
        <f>'Calcs03 - RoW UCO'!I1536</f>
        <v>5050.8123984000013</v>
      </c>
    </row>
    <row r="499" spans="2:10" x14ac:dyDescent="0.25">
      <c r="B499" s="233" t="s">
        <v>268</v>
      </c>
      <c r="C499" s="233" t="s">
        <v>273</v>
      </c>
      <c r="D499" s="248">
        <f>'Calcs03 - RoW UCO'!C1537</f>
        <v>4006.26143632</v>
      </c>
      <c r="E499" s="248">
        <f>'Calcs03 - RoW UCO'!D1537</f>
        <v>7509.8538503999998</v>
      </c>
      <c r="F499" s="248">
        <f>'Calcs03 - RoW UCO'!E1537</f>
        <v>15809.236783999999</v>
      </c>
      <c r="G499" s="248">
        <f>'Calcs03 - RoW UCO'!F1537</f>
        <v>19910.413710000001</v>
      </c>
      <c r="H499" s="248">
        <f>'Calcs03 - RoW UCO'!G1537</f>
        <v>24408.847716</v>
      </c>
      <c r="I499" s="248">
        <f>'Calcs03 - RoW UCO'!H1537</f>
        <v>24759.006359999999</v>
      </c>
      <c r="J499" s="248">
        <f>'Calcs03 - RoW UCO'!I1537</f>
        <v>24989.804135999999</v>
      </c>
    </row>
    <row r="500" spans="2:10" x14ac:dyDescent="0.25">
      <c r="B500" s="233" t="s">
        <v>228</v>
      </c>
      <c r="C500" s="233" t="s">
        <v>204</v>
      </c>
      <c r="D500" s="248">
        <f>'Calcs03 - RoW UCO'!C1538</f>
        <v>409.15299398399998</v>
      </c>
      <c r="E500" s="248">
        <f>'Calcs03 - RoW UCO'!D1538</f>
        <v>850.89533491199995</v>
      </c>
      <c r="F500" s="248">
        <f>'Calcs03 - RoW UCO'!E1538</f>
        <v>1930.8219983999995</v>
      </c>
      <c r="G500" s="248">
        <f>'Calcs03 - RoW UCO'!F1538</f>
        <v>2510.0708399999994</v>
      </c>
      <c r="H500" s="248">
        <f>'Calcs03 - RoW UCO'!G1538</f>
        <v>3123.2884391999996</v>
      </c>
      <c r="I500" s="248">
        <f>'Calcs03 - RoW UCO'!H1538</f>
        <v>3227.4467567999995</v>
      </c>
      <c r="J500" s="248">
        <f>'Calcs03 - RoW UCO'!I1538</f>
        <v>3319.8540839999996</v>
      </c>
    </row>
    <row r="501" spans="2:10" x14ac:dyDescent="0.25">
      <c r="B501" s="233" t="s">
        <v>240</v>
      </c>
      <c r="C501" s="233" t="s">
        <v>204</v>
      </c>
      <c r="D501" s="248">
        <f>'Calcs03 - RoW UCO'!C1539</f>
        <v>1764.4414289280003</v>
      </c>
      <c r="E501" s="248">
        <f>'Calcs03 - RoW UCO'!D1539</f>
        <v>3971.6031352320006</v>
      </c>
      <c r="F501" s="248">
        <f>'Calcs03 - RoW UCO'!E1539</f>
        <v>9664.3791744000009</v>
      </c>
      <c r="G501" s="248">
        <f>'Calcs03 - RoW UCO'!F1539</f>
        <v>13435.048416000001</v>
      </c>
      <c r="H501" s="248">
        <f>'Calcs03 - RoW UCO'!G1539</f>
        <v>17803.715299200005</v>
      </c>
      <c r="I501" s="248">
        <f>'Calcs03 - RoW UCO'!H1539</f>
        <v>19520.999856000002</v>
      </c>
      <c r="J501" s="248">
        <f>'Calcs03 - RoW UCO'!I1539</f>
        <v>21249.810576</v>
      </c>
    </row>
    <row r="502" spans="2:10" x14ac:dyDescent="0.25">
      <c r="B502" s="233" t="s">
        <v>253</v>
      </c>
      <c r="C502" s="233" t="s">
        <v>204</v>
      </c>
      <c r="D502" s="248">
        <f>'Calcs03 - RoW UCO'!C1540</f>
        <v>4280.9767118880009</v>
      </c>
      <c r="E502" s="248">
        <f>'Calcs03 - RoW UCO'!D1540</f>
        <v>9055.9217403200018</v>
      </c>
      <c r="F502" s="248">
        <f>'Calcs03 - RoW UCO'!E1540</f>
        <v>20604.254243200001</v>
      </c>
      <c r="G502" s="248">
        <f>'Calcs03 - RoW UCO'!F1540</f>
        <v>26737.863898</v>
      </c>
      <c r="H502" s="248">
        <f>'Calcs03 - RoW UCO'!G1540</f>
        <v>33119.090378400004</v>
      </c>
      <c r="I502" s="248">
        <f>'Calcs03 - RoW UCO'!H1540</f>
        <v>33992.154225600003</v>
      </c>
      <c r="J502" s="248">
        <f>'Calcs03 - RoW UCO'!I1540</f>
        <v>34640.454038399999</v>
      </c>
    </row>
    <row r="503" spans="2:10" x14ac:dyDescent="0.25">
      <c r="B503" s="233" t="s">
        <v>200</v>
      </c>
      <c r="C503" s="233" t="s">
        <v>204</v>
      </c>
      <c r="D503" s="248">
        <f>'Calcs03 - RoW UCO'!C1541</f>
        <v>2985.7564326560005</v>
      </c>
      <c r="E503" s="248">
        <f>'Calcs03 - RoW UCO'!D1541</f>
        <v>6795.0333293760013</v>
      </c>
      <c r="F503" s="248">
        <f>'Calcs03 - RoW UCO'!E1541</f>
        <v>16699.7398656</v>
      </c>
      <c r="G503" s="248">
        <f>'Calcs03 - RoW UCO'!F1541</f>
        <v>23409.87081</v>
      </c>
      <c r="H503" s="248">
        <f>'Calcs03 - RoW UCO'!G1541</f>
        <v>31272.266680800003</v>
      </c>
      <c r="I503" s="248">
        <f>'Calcs03 - RoW UCO'!H1541</f>
        <v>34579.8346848</v>
      </c>
      <c r="J503" s="248">
        <f>'Calcs03 - RoW UCO'!I1541</f>
        <v>38006.645719200009</v>
      </c>
    </row>
    <row r="504" spans="2:10" x14ac:dyDescent="0.25">
      <c r="B504" s="233" t="s">
        <v>201</v>
      </c>
      <c r="C504" s="233" t="s">
        <v>204</v>
      </c>
      <c r="D504" s="248">
        <f>'Calcs03 - RoW UCO'!C1542</f>
        <v>2780.7302588000002</v>
      </c>
      <c r="E504" s="248">
        <f>'Calcs03 - RoW UCO'!D1542</f>
        <v>6354.4042598400001</v>
      </c>
      <c r="F504" s="248">
        <f>'Calcs03 - RoW UCO'!E1542</f>
        <v>15704.847975999999</v>
      </c>
      <c r="G504" s="248">
        <f>'Calcs03 - RoW UCO'!F1542</f>
        <v>22137.5933</v>
      </c>
      <c r="H504" s="248">
        <f>'Calcs03 - RoW UCO'!G1542</f>
        <v>29688.815567999998</v>
      </c>
      <c r="I504" s="248">
        <f>'Calcs03 - RoW UCO'!H1542</f>
        <v>32899.196711999997</v>
      </c>
      <c r="J504" s="248">
        <f>'Calcs03 - RoW UCO'!I1542</f>
        <v>36159.536507999997</v>
      </c>
    </row>
    <row r="505" spans="2:10" x14ac:dyDescent="0.25">
      <c r="B505" s="233" t="s">
        <v>291</v>
      </c>
      <c r="C505" s="233" t="s">
        <v>303</v>
      </c>
      <c r="D505" s="248">
        <f>'Calcs03 - RoW UCO'!C1543</f>
        <v>34.81090480000001</v>
      </c>
      <c r="E505" s="248">
        <f>'Calcs03 - RoW UCO'!D1543</f>
        <v>67.249442400000021</v>
      </c>
      <c r="F505" s="248">
        <f>'Calcs03 - RoW UCO'!E1543</f>
        <v>145.41744</v>
      </c>
      <c r="G505" s="248">
        <f>'Calcs03 - RoW UCO'!F1543</f>
        <v>188.35634999999999</v>
      </c>
      <c r="H505" s="248">
        <f>'Calcs03 - RoW UCO'!G1543</f>
        <v>233.63844000000006</v>
      </c>
      <c r="I505" s="248">
        <f>'Calcs03 - RoW UCO'!H1543</f>
        <v>240.71460000000002</v>
      </c>
      <c r="J505" s="248">
        <f>'Calcs03 - RoW UCO'!I1543</f>
        <v>246.16284000000002</v>
      </c>
    </row>
    <row r="506" spans="2:10" x14ac:dyDescent="0.25">
      <c r="B506" s="233" t="s">
        <v>241</v>
      </c>
      <c r="C506" s="233" t="s">
        <v>204</v>
      </c>
      <c r="D506" s="248">
        <f>'Calcs03 - RoW UCO'!C1544</f>
        <v>1639.5075206399997</v>
      </c>
      <c r="E506" s="248">
        <f>'Calcs03 - RoW UCO'!D1544</f>
        <v>3791.5012326400001</v>
      </c>
      <c r="F506" s="248">
        <f>'Calcs03 - RoW UCO'!E1544</f>
        <v>9489.0012799999986</v>
      </c>
      <c r="G506" s="248">
        <f>'Calcs03 - RoW UCO'!F1544</f>
        <v>13560.457679999998</v>
      </c>
      <c r="H506" s="248">
        <f>'Calcs03 - RoW UCO'!G1544</f>
        <v>18447.562319999997</v>
      </c>
      <c r="I506" s="248">
        <f>'Calcs03 - RoW UCO'!H1544</f>
        <v>20704.276559999998</v>
      </c>
      <c r="J506" s="248">
        <f>'Calcs03 - RoW UCO'!I1544</f>
        <v>23013.161423999998</v>
      </c>
    </row>
    <row r="507" spans="2:10" x14ac:dyDescent="0.25">
      <c r="B507" s="233" t="s">
        <v>242</v>
      </c>
      <c r="C507" s="233" t="s">
        <v>204</v>
      </c>
      <c r="D507" s="248">
        <f>'Calcs03 - RoW UCO'!C1545</f>
        <v>2183.3315468800001</v>
      </c>
      <c r="E507" s="248">
        <f>'Calcs03 - RoW UCO'!D1545</f>
        <v>4968.9272540160009</v>
      </c>
      <c r="F507" s="248">
        <f>'Calcs03 - RoW UCO'!E1545</f>
        <v>12182.5865216</v>
      </c>
      <c r="G507" s="248">
        <f>'Calcs03 - RoW UCO'!F1545</f>
        <v>17049.442432</v>
      </c>
      <c r="H507" s="248">
        <f>'Calcs03 - RoW UCO'!G1545</f>
        <v>22760.017103999999</v>
      </c>
      <c r="I507" s="248">
        <f>'Calcs03 - RoW UCO'!H1545</f>
        <v>25159.0645152</v>
      </c>
      <c r="J507" s="248">
        <f>'Calcs03 - RoW UCO'!I1545</f>
        <v>27637.826198399998</v>
      </c>
    </row>
    <row r="508" spans="2:10" x14ac:dyDescent="0.25">
      <c r="B508" s="233" t="s">
        <v>202</v>
      </c>
      <c r="C508" s="233" t="s">
        <v>204</v>
      </c>
      <c r="D508" s="248">
        <f>'Calcs03 - RoW UCO'!C1546</f>
        <v>815.74187620800001</v>
      </c>
      <c r="E508" s="248">
        <f>'Calcs03 - RoW UCO'!D1546</f>
        <v>1637.733787872</v>
      </c>
      <c r="F508" s="248">
        <f>'Calcs03 - RoW UCO'!E1546</f>
        <v>3553.0315968</v>
      </c>
      <c r="G508" s="248">
        <f>'Calcs03 - RoW UCO'!F1546</f>
        <v>4405.6556040000005</v>
      </c>
      <c r="H508" s="248">
        <f>'Calcs03 - RoW UCO'!G1546</f>
        <v>5207.5569168000002</v>
      </c>
      <c r="I508" s="248">
        <f>'Calcs03 - RoW UCO'!H1546</f>
        <v>5094.5226696000009</v>
      </c>
      <c r="J508" s="248">
        <f>'Calcs03 - RoW UCO'!I1546</f>
        <v>4959.2881800000005</v>
      </c>
    </row>
    <row r="509" spans="2:10" x14ac:dyDescent="0.25">
      <c r="B509" s="233" t="s">
        <v>356</v>
      </c>
      <c r="C509" s="233" t="s">
        <v>459</v>
      </c>
      <c r="D509" s="248">
        <f>'Calcs03 - RoW UCO'!C1547</f>
        <v>47447.253104000003</v>
      </c>
      <c r="E509" s="248">
        <f>'Calcs03 - RoW UCO'!D1547</f>
        <v>99569.071104000017</v>
      </c>
      <c r="F509" s="248">
        <f>'Calcs03 - RoW UCO'!E1547</f>
        <v>225401.22080000001</v>
      </c>
      <c r="G509" s="248">
        <f>'Calcs03 - RoW UCO'!F1547</f>
        <v>291510.17599999998</v>
      </c>
      <c r="H509" s="248">
        <f>'Calcs03 - RoW UCO'!G1547</f>
        <v>359421.67200000002</v>
      </c>
      <c r="I509" s="248">
        <f>'Calcs03 - RoW UCO'!H1547</f>
        <v>366928.87920000002</v>
      </c>
      <c r="J509" s="248">
        <f>'Calcs03 - RoW UCO'!I1547</f>
        <v>372361.95360000001</v>
      </c>
    </row>
    <row r="510" spans="2:10" x14ac:dyDescent="0.25">
      <c r="B510" s="233" t="s">
        <v>305</v>
      </c>
      <c r="C510" s="233" t="s">
        <v>303</v>
      </c>
      <c r="D510" s="248">
        <f>'Calcs03 - RoW UCO'!C1548</f>
        <v>608.03137382399996</v>
      </c>
      <c r="E510" s="248">
        <f>'Calcs03 - RoW UCO'!D1548</f>
        <v>1303.4627182079998</v>
      </c>
      <c r="F510" s="248">
        <f>'Calcs03 - RoW UCO'!E1548</f>
        <v>2996.7469055999995</v>
      </c>
      <c r="G510" s="248">
        <f>'Calcs03 - RoW UCO'!F1548</f>
        <v>3935.3650559999996</v>
      </c>
      <c r="H510" s="248">
        <f>'Calcs03 - RoW UCO'!G1548</f>
        <v>4946.2951103999994</v>
      </c>
      <c r="I510" s="248">
        <f>'Calcs03 - RoW UCO'!H1548</f>
        <v>5168.1841343999986</v>
      </c>
      <c r="J510" s="248">
        <f>'Calcs03 - RoW UCO'!I1548</f>
        <v>5381.4269375999993</v>
      </c>
    </row>
    <row r="511" spans="2:10" x14ac:dyDescent="0.25">
      <c r="B511" s="233" t="s">
        <v>440</v>
      </c>
      <c r="C511" s="233" t="s">
        <v>417</v>
      </c>
      <c r="D511" s="248">
        <f>'Calcs03 - RoW UCO'!C1549</f>
        <v>159.70862985599999</v>
      </c>
      <c r="E511" s="248">
        <f>'Calcs03 - RoW UCO'!D1549</f>
        <v>318.95242124800006</v>
      </c>
      <c r="F511" s="248">
        <f>'Calcs03 - RoW UCO'!E1549</f>
        <v>689.95852480000008</v>
      </c>
      <c r="G511" s="248">
        <f>'Calcs03 - RoW UCO'!F1549</f>
        <v>854.66058599999997</v>
      </c>
      <c r="H511" s="248">
        <f>'Calcs03 - RoW UCO'!G1549</f>
        <v>1012.0369416000001</v>
      </c>
      <c r="I511" s="248">
        <f>'Calcs03 - RoW UCO'!H1549</f>
        <v>995.41479840000011</v>
      </c>
      <c r="J511" s="248">
        <f>'Calcs03 - RoW UCO'!I1549</f>
        <v>977.3548224000001</v>
      </c>
    </row>
    <row r="512" spans="2:10" x14ac:dyDescent="0.25">
      <c r="B512" s="233" t="s">
        <v>254</v>
      </c>
      <c r="C512" s="233" t="s">
        <v>204</v>
      </c>
      <c r="D512" s="248">
        <f>'Calcs03 - RoW UCO'!C1550</f>
        <v>16394.784010208001</v>
      </c>
      <c r="E512" s="248">
        <f>'Calcs03 - RoW UCO'!D1550</f>
        <v>34654.425854432004</v>
      </c>
      <c r="F512" s="248">
        <f>'Calcs03 - RoW UCO'!E1550</f>
        <v>78961.536379199999</v>
      </c>
      <c r="G512" s="248">
        <f>'Calcs03 - RoW UCO'!F1550</f>
        <v>102694.46162799999</v>
      </c>
      <c r="H512" s="248">
        <f>'Calcs03 - RoW UCO'!G1550</f>
        <v>127381.49333999999</v>
      </c>
      <c r="I512" s="248">
        <f>'Calcs03 - RoW UCO'!H1550</f>
        <v>130881.87348479999</v>
      </c>
      <c r="J512" s="248">
        <f>'Calcs03 - RoW UCO'!I1550</f>
        <v>133732.2117096</v>
      </c>
    </row>
    <row r="513" spans="2:10" x14ac:dyDescent="0.25">
      <c r="B513" s="233" t="s">
        <v>205</v>
      </c>
      <c r="C513" s="233" t="s">
        <v>204</v>
      </c>
      <c r="D513" s="248">
        <f>'Calcs03 - RoW UCO'!C1551</f>
        <v>10087.254070160003</v>
      </c>
      <c r="E513" s="248">
        <f>'Calcs03 - RoW UCO'!D1551</f>
        <v>23227.062058752002</v>
      </c>
      <c r="F513" s="248">
        <f>'Calcs03 - RoW UCO'!E1551</f>
        <v>57790.559068800016</v>
      </c>
      <c r="G513" s="248">
        <f>'Calcs03 - RoW UCO'!F1551</f>
        <v>82063.152660000022</v>
      </c>
      <c r="H513" s="248">
        <f>'Calcs03 - RoW UCO'!G1551</f>
        <v>110984.41805520002</v>
      </c>
      <c r="I513" s="248">
        <f>'Calcs03 - RoW UCO'!H1551</f>
        <v>124032.29004960001</v>
      </c>
      <c r="J513" s="248">
        <f>'Calcs03 - RoW UCO'!I1551</f>
        <v>137470.65716880001</v>
      </c>
    </row>
    <row r="514" spans="2:10" x14ac:dyDescent="0.25">
      <c r="B514" s="233" t="s">
        <v>313</v>
      </c>
      <c r="C514" s="233" t="s">
        <v>470</v>
      </c>
      <c r="D514" s="248">
        <f>'Calcs03 - RoW UCO'!C1552</f>
        <v>11533.135214591999</v>
      </c>
      <c r="E514" s="248">
        <f>'Calcs03 - RoW UCO'!D1552</f>
        <v>23964.454729727997</v>
      </c>
      <c r="F514" s="248">
        <f>'Calcs03 - RoW UCO'!E1552</f>
        <v>53893.77638399999</v>
      </c>
      <c r="G514" s="248">
        <f>'Calcs03 - RoW UCO'!F1552</f>
        <v>69194.767103999999</v>
      </c>
      <c r="H514" s="248">
        <f>'Calcs03 - RoW UCO'!G1552</f>
        <v>84605.105663999988</v>
      </c>
      <c r="I514" s="248">
        <f>'Calcs03 - RoW UCO'!H1552</f>
        <v>85584.045311999987</v>
      </c>
      <c r="J514" s="248">
        <f>'Calcs03 - RoW UCO'!I1552</f>
        <v>86059.131955199991</v>
      </c>
    </row>
    <row r="515" spans="2:10" x14ac:dyDescent="0.25">
      <c r="B515" s="233" t="s">
        <v>229</v>
      </c>
      <c r="C515" s="233" t="s">
        <v>204</v>
      </c>
      <c r="D515" s="248">
        <f>'Calcs03 - RoW UCO'!C1553</f>
        <v>646.12444780800013</v>
      </c>
      <c r="E515" s="248">
        <f>'Calcs03 - RoW UCO'!D1553</f>
        <v>1410.8915391999999</v>
      </c>
      <c r="F515" s="248">
        <f>'Calcs03 - RoW UCO'!E1553</f>
        <v>3328.8211888000005</v>
      </c>
      <c r="G515" s="248">
        <f>'Calcs03 - RoW UCO'!F1553</f>
        <v>4494.5832420000006</v>
      </c>
      <c r="H515" s="248">
        <f>'Calcs03 - RoW UCO'!G1553</f>
        <v>5799.3733896000012</v>
      </c>
      <c r="I515" s="248">
        <f>'Calcs03 - RoW UCO'!H1553</f>
        <v>6205.4575056000003</v>
      </c>
      <c r="J515" s="248">
        <f>'Calcs03 - RoW UCO'!I1553</f>
        <v>6602.2976999999992</v>
      </c>
    </row>
    <row r="516" spans="2:10" x14ac:dyDescent="0.25">
      <c r="B516" s="233" t="s">
        <v>292</v>
      </c>
      <c r="C516" s="233" t="s">
        <v>303</v>
      </c>
      <c r="D516" s="248">
        <f>'Calcs03 - RoW UCO'!C1554</f>
        <v>10282.729184896001</v>
      </c>
      <c r="E516" s="248">
        <f>'Calcs03 - RoW UCO'!D1554</f>
        <v>22415.166859680001</v>
      </c>
      <c r="F516" s="248">
        <f>'Calcs03 - RoW UCO'!E1554</f>
        <v>51232.911710399996</v>
      </c>
      <c r="G516" s="248">
        <f>'Calcs03 - RoW UCO'!F1554</f>
        <v>65786.657734000008</v>
      </c>
      <c r="H516" s="248">
        <f>'Calcs03 - RoW UCO'!G1554</f>
        <v>80301.208276800011</v>
      </c>
      <c r="I516" s="248">
        <f>'Calcs03 - RoW UCO'!H1554</f>
        <v>81063.843436800002</v>
      </c>
      <c r="J516" s="248">
        <f>'Calcs03 - RoW UCO'!I1554</f>
        <v>81301.54578</v>
      </c>
    </row>
    <row r="517" spans="2:10" x14ac:dyDescent="0.25">
      <c r="B517" s="233" t="s">
        <v>380</v>
      </c>
      <c r="C517" s="233" t="s">
        <v>303</v>
      </c>
      <c r="D517" s="248">
        <f>'Calcs03 - RoW UCO'!C1555</f>
        <v>98.336803967999984</v>
      </c>
      <c r="E517" s="248">
        <f>'Calcs03 - RoW UCO'!D1555</f>
        <v>205.832480256</v>
      </c>
      <c r="F517" s="248">
        <f>'Calcs03 - RoW UCO'!E1555</f>
        <v>465.79403519999994</v>
      </c>
      <c r="G517" s="248">
        <f>'Calcs03 - RoW UCO'!F1555</f>
        <v>603.19209600000011</v>
      </c>
      <c r="H517" s="248">
        <f>'Calcs03 - RoW UCO'!G1555</f>
        <v>745.88567039999998</v>
      </c>
      <c r="I517" s="248">
        <f>'Calcs03 - RoW UCO'!H1555</f>
        <v>764.20281599999998</v>
      </c>
      <c r="J517" s="248">
        <f>'Calcs03 - RoW UCO'!I1555</f>
        <v>778.36636799999997</v>
      </c>
    </row>
    <row r="518" spans="2:10" x14ac:dyDescent="0.25">
      <c r="B518" s="233" t="s">
        <v>376</v>
      </c>
      <c r="C518" s="233" t="s">
        <v>303</v>
      </c>
      <c r="D518" s="248">
        <f>'Calcs03 - RoW UCO'!C1556</f>
        <v>1219.1376581280001</v>
      </c>
      <c r="E518" s="248">
        <f>'Calcs03 - RoW UCO'!D1556</f>
        <v>2531.4208207679999</v>
      </c>
      <c r="F518" s="248">
        <f>'Calcs03 - RoW UCO'!E1556</f>
        <v>5686.1187312000002</v>
      </c>
      <c r="G518" s="248">
        <f>'Calcs03 - RoW UCO'!F1556</f>
        <v>7303.3857059999991</v>
      </c>
      <c r="H518" s="248">
        <f>'Calcs03 - RoW UCO'!G1556</f>
        <v>8957.9303999999993</v>
      </c>
      <c r="I518" s="248">
        <f>'Calcs03 - RoW UCO'!H1556</f>
        <v>9117.1533672000023</v>
      </c>
      <c r="J518" s="248">
        <f>'Calcs03 - RoW UCO'!I1556</f>
        <v>9246.1290984000007</v>
      </c>
    </row>
    <row r="519" spans="2:10" x14ac:dyDescent="0.25">
      <c r="B519" s="233" t="s">
        <v>357</v>
      </c>
      <c r="C519" s="233" t="s">
        <v>322</v>
      </c>
      <c r="D519" s="248">
        <f>'Calcs03 - RoW UCO'!C1557</f>
        <v>1565.090629824</v>
      </c>
      <c r="E519" s="248">
        <f>'Calcs03 - RoW UCO'!D1557</f>
        <v>3311.3669310719997</v>
      </c>
      <c r="F519" s="248">
        <f>'Calcs03 - RoW UCO'!E1557</f>
        <v>7592.9401631999999</v>
      </c>
      <c r="G519" s="248">
        <f>'Calcs03 - RoW UCO'!F1557</f>
        <v>9937.8146039999974</v>
      </c>
      <c r="H519" s="248">
        <f>'Calcs03 - RoW UCO'!G1557</f>
        <v>12401.510918399996</v>
      </c>
      <c r="I519" s="248">
        <f>'Calcs03 - RoW UCO'!H1557</f>
        <v>12810.903019199999</v>
      </c>
      <c r="J519" s="248">
        <f>'Calcs03 - RoW UCO'!I1557</f>
        <v>13144.634135999997</v>
      </c>
    </row>
    <row r="520" spans="2:10" x14ac:dyDescent="0.25">
      <c r="B520" s="233" t="s">
        <v>243</v>
      </c>
      <c r="C520" s="233" t="s">
        <v>204</v>
      </c>
      <c r="D520" s="248">
        <f>'Calcs03 - RoW UCO'!C1558</f>
        <v>4471.8371080959996</v>
      </c>
      <c r="E520" s="248">
        <f>'Calcs03 - RoW UCO'!D1558</f>
        <v>10761.060800192001</v>
      </c>
      <c r="F520" s="248">
        <f>'Calcs03 - RoW UCO'!E1558</f>
        <v>27988.322460800002</v>
      </c>
      <c r="G520" s="248">
        <f>'Calcs03 - RoW UCO'!F1558</f>
        <v>41561.958491999991</v>
      </c>
      <c r="H520" s="248">
        <f>'Calcs03 - RoW UCO'!G1558</f>
        <v>58729.0145376</v>
      </c>
      <c r="I520" s="248">
        <f>'Calcs03 - RoW UCO'!H1558</f>
        <v>68477.360971200003</v>
      </c>
      <c r="J520" s="248">
        <f>'Calcs03 - RoW UCO'!I1558</f>
        <v>79026.498206399992</v>
      </c>
    </row>
    <row r="521" spans="2:10" x14ac:dyDescent="0.25">
      <c r="B521" s="233" t="s">
        <v>244</v>
      </c>
      <c r="C521" s="233" t="s">
        <v>204</v>
      </c>
      <c r="D521" s="248">
        <f>'Calcs03 - RoW UCO'!C1559</f>
        <v>75100.774335840004</v>
      </c>
      <c r="E521" s="248">
        <f>'Calcs03 - RoW UCO'!D1559</f>
        <v>170023.12877088002</v>
      </c>
      <c r="F521" s="248">
        <f>'Calcs03 - RoW UCO'!E1559</f>
        <v>416556.11289600004</v>
      </c>
      <c r="G521" s="248">
        <f>'Calcs03 - RoW UCO'!F1559</f>
        <v>584072.38296000008</v>
      </c>
      <c r="H521" s="248">
        <f>'Calcs03 - RoW UCO'!G1559</f>
        <v>781862.27011200006</v>
      </c>
      <c r="I521" s="248">
        <f>'Calcs03 - RoW UCO'!H1559</f>
        <v>866555.25343199994</v>
      </c>
      <c r="J521" s="248">
        <f>'Calcs03 - RoW UCO'!I1559</f>
        <v>953524.43287199992</v>
      </c>
    </row>
    <row r="522" spans="2:10" x14ac:dyDescent="0.25">
      <c r="B522" s="233" t="s">
        <v>441</v>
      </c>
      <c r="C522" s="233" t="s">
        <v>417</v>
      </c>
      <c r="D522" s="248">
        <f>'Calcs03 - RoW UCO'!C1560</f>
        <v>1189.1266358400001</v>
      </c>
      <c r="E522" s="248">
        <f>'Calcs03 - RoW UCO'!D1560</f>
        <v>2367.3264890880005</v>
      </c>
      <c r="F522" s="248">
        <f>'Calcs03 - RoW UCO'!E1560</f>
        <v>5089.1213472000009</v>
      </c>
      <c r="G522" s="248">
        <f>'Calcs03 - RoW UCO'!F1560</f>
        <v>6248.3275800000001</v>
      </c>
      <c r="H522" s="248">
        <f>'Calcs03 - RoW UCO'!G1560</f>
        <v>7321.8342384000007</v>
      </c>
      <c r="I522" s="248">
        <f>'Calcs03 - RoW UCO'!H1560</f>
        <v>7122.343377600002</v>
      </c>
      <c r="J522" s="248">
        <f>'Calcs03 - RoW UCO'!I1560</f>
        <v>6911.6592600000004</v>
      </c>
    </row>
    <row r="523" spans="2:10" x14ac:dyDescent="0.25">
      <c r="B523" s="233" t="s">
        <v>427</v>
      </c>
      <c r="C523" s="233" t="s">
        <v>417</v>
      </c>
      <c r="D523" s="248">
        <f>'Calcs03 - RoW UCO'!C1561</f>
        <v>811.97194179200017</v>
      </c>
      <c r="E523" s="248">
        <f>'Calcs03 - RoW UCO'!D1561</f>
        <v>1692.7980076480003</v>
      </c>
      <c r="F523" s="248">
        <f>'Calcs03 - RoW UCO'!E1561</f>
        <v>3826.4004064000001</v>
      </c>
      <c r="G523" s="248">
        <f>'Calcs03 - RoW UCO'!F1561</f>
        <v>4952.1952920000003</v>
      </c>
      <c r="H523" s="248">
        <f>'Calcs03 - RoW UCO'!G1561</f>
        <v>6125.9924088000007</v>
      </c>
      <c r="I523" s="248">
        <f>'Calcs03 - RoW UCO'!H1561</f>
        <v>6292.5983472000007</v>
      </c>
      <c r="J523" s="248">
        <f>'Calcs03 - RoW UCO'!I1561</f>
        <v>6447.2101584000011</v>
      </c>
    </row>
    <row r="524" spans="2:10" x14ac:dyDescent="0.25">
      <c r="B524" s="233" t="s">
        <v>269</v>
      </c>
      <c r="C524" s="233" t="s">
        <v>273</v>
      </c>
      <c r="D524" s="248">
        <f>'Calcs03 - RoW UCO'!C1562</f>
        <v>1867.9614746239999</v>
      </c>
      <c r="E524" s="248">
        <f>'Calcs03 - RoW UCO'!D1562</f>
        <v>4077.1205583360002</v>
      </c>
      <c r="F524" s="248">
        <f>'Calcs03 - RoW UCO'!E1562</f>
        <v>9440.7464031999989</v>
      </c>
      <c r="G524" s="248">
        <f>'Calcs03 - RoW UCO'!F1562</f>
        <v>12319.007792</v>
      </c>
      <c r="H524" s="248">
        <f>'Calcs03 - RoW UCO'!G1562</f>
        <v>15357.092452799996</v>
      </c>
      <c r="I524" s="248">
        <f>'Calcs03 - RoW UCO'!H1562</f>
        <v>15916.494182400002</v>
      </c>
      <c r="J524" s="248">
        <f>'Calcs03 - RoW UCO'!I1562</f>
        <v>16497.499905599998</v>
      </c>
    </row>
    <row r="525" spans="2:10" x14ac:dyDescent="0.25">
      <c r="B525" s="233" t="s">
        <v>293</v>
      </c>
      <c r="C525" s="233" t="s">
        <v>303</v>
      </c>
      <c r="D525" s="248">
        <f>'Calcs03 - RoW UCO'!C1563</f>
        <v>44708.607794399999</v>
      </c>
      <c r="E525" s="248">
        <f>'Calcs03 - RoW UCO'!D1563</f>
        <v>98056.347083200002</v>
      </c>
      <c r="F525" s="248">
        <f>'Calcs03 - RoW UCO'!E1563</f>
        <v>231403.74136000001</v>
      </c>
      <c r="G525" s="248">
        <f>'Calcs03 - RoW UCO'!F1563</f>
        <v>311149.78399999999</v>
      </c>
      <c r="H525" s="248">
        <f>'Calcs03 - RoW UCO'!G1563</f>
        <v>398810.52552000002</v>
      </c>
      <c r="I525" s="248">
        <f>'Calcs03 - RoW UCO'!H1563</f>
        <v>423355.21667999995</v>
      </c>
      <c r="J525" s="248">
        <f>'Calcs03 - RoW UCO'!I1563</f>
        <v>446177.41608</v>
      </c>
    </row>
    <row r="526" spans="2:10" x14ac:dyDescent="0.25">
      <c r="B526" s="233" t="s">
        <v>358</v>
      </c>
      <c r="C526" s="233" t="s">
        <v>322</v>
      </c>
      <c r="D526" s="248">
        <f>'Calcs03 - RoW UCO'!C1564</f>
        <v>1089.2545520640001</v>
      </c>
      <c r="E526" s="248">
        <f>'Calcs03 - RoW UCO'!D1564</f>
        <v>2340.4443982080002</v>
      </c>
      <c r="F526" s="248">
        <f>'Calcs03 - RoW UCO'!E1564</f>
        <v>5408.5469312000005</v>
      </c>
      <c r="G526" s="248">
        <f>'Calcs03 - RoW UCO'!F1564</f>
        <v>7130.6654160000007</v>
      </c>
      <c r="H526" s="248">
        <f>'Calcs03 - RoW UCO'!G1564</f>
        <v>8960.1055824000014</v>
      </c>
      <c r="I526" s="248">
        <f>'Calcs03 - RoW UCO'!H1564</f>
        <v>9320.2210080000004</v>
      </c>
      <c r="J526" s="248">
        <f>'Calcs03 - RoW UCO'!I1564</f>
        <v>9636.2787696000014</v>
      </c>
    </row>
    <row r="527" spans="2:10" x14ac:dyDescent="0.25">
      <c r="B527" s="233" t="s">
        <v>381</v>
      </c>
      <c r="C527" s="233" t="s">
        <v>303</v>
      </c>
      <c r="D527" s="248">
        <f>'Calcs03 - RoW UCO'!C1565</f>
        <v>2074.2787396800004</v>
      </c>
      <c r="E527" s="248">
        <f>'Calcs03 - RoW UCO'!D1565</f>
        <v>4552.3717545600002</v>
      </c>
      <c r="F527" s="248">
        <f>'Calcs03 - RoW UCO'!E1565</f>
        <v>10795.025808000002</v>
      </c>
      <c r="G527" s="248">
        <f>'Calcs03 - RoW UCO'!F1565</f>
        <v>14624.81748</v>
      </c>
      <c r="H527" s="248">
        <f>'Calcs03 - RoW UCO'!G1565</f>
        <v>18888.812711999999</v>
      </c>
      <c r="I527" s="248">
        <f>'Calcs03 - RoW UCO'!H1565</f>
        <v>20201.689872000003</v>
      </c>
      <c r="J527" s="248">
        <f>'Calcs03 - RoW UCO'!I1565</f>
        <v>21476.53872</v>
      </c>
    </row>
    <row r="528" spans="2:10" x14ac:dyDescent="0.25">
      <c r="B528" s="233" t="s">
        <v>369</v>
      </c>
      <c r="C528" s="233" t="s">
        <v>322</v>
      </c>
      <c r="D528" s="248">
        <f>'Calcs03 - RoW UCO'!C1566</f>
        <v>4055.2712568000006</v>
      </c>
      <c r="E528" s="248">
        <f>'Calcs03 - RoW UCO'!D1566</f>
        <v>8594.0675428800005</v>
      </c>
      <c r="F528" s="248">
        <f>'Calcs03 - RoW UCO'!E1566</f>
        <v>19652.323368000001</v>
      </c>
      <c r="G528" s="248">
        <f>'Calcs03 - RoW UCO'!F1566</f>
        <v>25660.120139999995</v>
      </c>
      <c r="H528" s="248">
        <f>'Calcs03 - RoW UCO'!G1566</f>
        <v>31939.985231999999</v>
      </c>
      <c r="I528" s="248">
        <f>'Calcs03 - RoW UCO'!H1566</f>
        <v>32926.316940000004</v>
      </c>
      <c r="J528" s="248">
        <f>'Calcs03 - RoW UCO'!I1566</f>
        <v>33748.847748</v>
      </c>
    </row>
    <row r="529" spans="2:10" x14ac:dyDescent="0.25">
      <c r="B529" s="233" t="s">
        <v>370</v>
      </c>
      <c r="C529" s="233" t="s">
        <v>322</v>
      </c>
      <c r="D529" s="248">
        <f>'Calcs03 - RoW UCO'!C1567</f>
        <v>8105.2710711040008</v>
      </c>
      <c r="E529" s="248">
        <f>'Calcs03 - RoW UCO'!D1567</f>
        <v>16970.460331648002</v>
      </c>
      <c r="F529" s="248">
        <f>'Calcs03 - RoW UCO'!E1567</f>
        <v>38509.496729600003</v>
      </c>
      <c r="G529" s="248">
        <f>'Calcs03 - RoW UCO'!F1567</f>
        <v>49950.313224000012</v>
      </c>
      <c r="H529" s="248">
        <f>'Calcs03 - RoW UCO'!G1567</f>
        <v>61806.755577600015</v>
      </c>
      <c r="I529" s="248">
        <f>'Calcs03 - RoW UCO'!H1567</f>
        <v>63408.575222400017</v>
      </c>
      <c r="J529" s="248">
        <f>'Calcs03 - RoW UCO'!I1567</f>
        <v>64727.575958400004</v>
      </c>
    </row>
    <row r="530" spans="2:10" x14ac:dyDescent="0.25">
      <c r="B530" s="233" t="s">
        <v>314</v>
      </c>
      <c r="C530" s="233" t="s">
        <v>470</v>
      </c>
      <c r="D530" s="248">
        <f>'Calcs03 - RoW UCO'!C1568</f>
        <v>24397.132764400005</v>
      </c>
      <c r="E530" s="248">
        <f>'Calcs03 - RoW UCO'!D1568</f>
        <v>52023.422730400001</v>
      </c>
      <c r="F530" s="248">
        <f>'Calcs03 - RoW UCO'!E1568</f>
        <v>119739.592368</v>
      </c>
      <c r="G530" s="248">
        <f>'Calcs03 - RoW UCO'!F1568</f>
        <v>157348.15315999999</v>
      </c>
      <c r="H530" s="248">
        <f>'Calcs03 - RoW UCO'!G1568</f>
        <v>196918.590528</v>
      </c>
      <c r="I530" s="248">
        <f>'Calcs03 - RoW UCO'!H1568</f>
        <v>203916.28527599998</v>
      </c>
      <c r="J530" s="248">
        <f>'Calcs03 - RoW UCO'!I1568</f>
        <v>209796.824292</v>
      </c>
    </row>
    <row r="531" spans="2:10" x14ac:dyDescent="0.25">
      <c r="B531" s="233" t="s">
        <v>410</v>
      </c>
      <c r="C531" s="233" t="s">
        <v>417</v>
      </c>
      <c r="D531" s="248">
        <f>'Calcs03 - RoW UCO'!C1569</f>
        <v>1307.8430763040003</v>
      </c>
      <c r="E531" s="248">
        <f>'Calcs03 - RoW UCO'!D1569</f>
        <v>2576.9724753280002</v>
      </c>
      <c r="F531" s="248">
        <f>'Calcs03 - RoW UCO'!E1569</f>
        <v>5477.5646400000005</v>
      </c>
      <c r="G531" s="248">
        <f>'Calcs03 - RoW UCO'!F1569</f>
        <v>6646.2093780000014</v>
      </c>
      <c r="H531" s="248">
        <f>'Calcs03 - RoW UCO'!G1569</f>
        <v>7698.9300216000011</v>
      </c>
      <c r="I531" s="248">
        <f>'Calcs03 - RoW UCO'!H1569</f>
        <v>7406.3647223999997</v>
      </c>
      <c r="J531" s="248">
        <f>'Calcs03 - RoW UCO'!I1569</f>
        <v>7104.7561344000005</v>
      </c>
    </row>
    <row r="532" spans="2:10" x14ac:dyDescent="0.25">
      <c r="B532" s="233" t="s">
        <v>412</v>
      </c>
      <c r="C532" s="233" t="s">
        <v>469</v>
      </c>
      <c r="D532" s="248">
        <f>'Calcs03 - RoW UCO'!C1570</f>
        <v>61007.609134079998</v>
      </c>
      <c r="E532" s="248">
        <f>'Calcs03 - RoW UCO'!D1570</f>
        <v>121344.896694272</v>
      </c>
      <c r="F532" s="248">
        <f>'Calcs03 - RoW UCO'!E1570</f>
        <v>260548.44144639999</v>
      </c>
      <c r="G532" s="248">
        <f>'Calcs03 - RoW UCO'!F1570</f>
        <v>320654.75081599999</v>
      </c>
      <c r="H532" s="248">
        <f>'Calcs03 - RoW UCO'!G1570</f>
        <v>379054.57098239998</v>
      </c>
      <c r="I532" s="248">
        <f>'Calcs03 - RoW UCO'!H1570</f>
        <v>374330.69583360001</v>
      </c>
      <c r="J532" s="248">
        <f>'Calcs03 - RoW UCO'!I1570</f>
        <v>370311.8786304</v>
      </c>
    </row>
    <row r="533" spans="2:10" x14ac:dyDescent="0.25">
      <c r="B533" s="233" t="s">
        <v>207</v>
      </c>
      <c r="C533" s="233" t="s">
        <v>204</v>
      </c>
      <c r="D533" s="248">
        <f>'Calcs03 - RoW UCO'!C1571</f>
        <v>1844.6017969440004</v>
      </c>
      <c r="E533" s="248">
        <f>'Calcs03 - RoW UCO'!D1571</f>
        <v>4151.9935005119996</v>
      </c>
      <c r="F533" s="248">
        <f>'Calcs03 - RoW UCO'!E1571</f>
        <v>10052.334288</v>
      </c>
      <c r="G533" s="248">
        <f>'Calcs03 - RoW UCO'!F1571</f>
        <v>13871.263446000001</v>
      </c>
      <c r="H533" s="248">
        <f>'Calcs03 - RoW UCO'!G1571</f>
        <v>18235.932883200003</v>
      </c>
      <c r="I533" s="248">
        <f>'Calcs03 - RoW UCO'!H1571</f>
        <v>19836.568288800001</v>
      </c>
      <c r="J533" s="248">
        <f>'Calcs03 - RoW UCO'!I1571</f>
        <v>21406.983328800001</v>
      </c>
    </row>
    <row r="534" spans="2:10" x14ac:dyDescent="0.25">
      <c r="B534" s="233" t="s">
        <v>342</v>
      </c>
      <c r="C534" s="233" t="s">
        <v>322</v>
      </c>
      <c r="D534" s="248">
        <f>'Calcs03 - RoW UCO'!C1572</f>
        <v>17.675914368000004</v>
      </c>
      <c r="E534" s="248">
        <f>'Calcs03 - RoW UCO'!D1572</f>
        <v>36.379977312000008</v>
      </c>
      <c r="F534" s="248">
        <f>'Calcs03 - RoW UCO'!E1572</f>
        <v>80.664628800000017</v>
      </c>
      <c r="G534" s="248">
        <f>'Calcs03 - RoW UCO'!F1572</f>
        <v>102.02094000000002</v>
      </c>
      <c r="H534" s="248">
        <f>'Calcs03 - RoW UCO'!G1572</f>
        <v>122.94092160000002</v>
      </c>
      <c r="I534" s="248">
        <f>'Calcs03 - RoW UCO'!H1572</f>
        <v>122.70903120000003</v>
      </c>
      <c r="J534" s="248">
        <f>'Calcs03 - RoW UCO'!I1572</f>
        <v>121.70128320000003</v>
      </c>
    </row>
    <row r="535" spans="2:10" x14ac:dyDescent="0.25">
      <c r="B535" s="233" t="s">
        <v>343</v>
      </c>
      <c r="C535" s="233" t="s">
        <v>322</v>
      </c>
      <c r="D535" s="248">
        <f>'Calcs03 - RoW UCO'!C1573</f>
        <v>9.4605660800000013</v>
      </c>
      <c r="E535" s="248">
        <f>'Calcs03 - RoW UCO'!D1573</f>
        <v>19.259927680000004</v>
      </c>
      <c r="F535" s="248">
        <f>'Calcs03 - RoW UCO'!E1573</f>
        <v>42.278208000000006</v>
      </c>
      <c r="G535" s="248">
        <f>'Calcs03 - RoW UCO'!F1573</f>
        <v>52.933720000000008</v>
      </c>
      <c r="H535" s="248">
        <f>'Calcs03 - RoW UCO'!G1573</f>
        <v>63.146832000000003</v>
      </c>
      <c r="I535" s="248">
        <f>'Calcs03 - RoW UCO'!H1573</f>
        <v>62.356224000000012</v>
      </c>
      <c r="J535" s="248">
        <f>'Calcs03 - RoW UCO'!I1573</f>
        <v>61.194672000000011</v>
      </c>
    </row>
    <row r="536" spans="2:10" x14ac:dyDescent="0.25">
      <c r="B536" s="233" t="s">
        <v>345</v>
      </c>
      <c r="C536" s="233" t="s">
        <v>322</v>
      </c>
      <c r="D536" s="248">
        <f>'Calcs03 - RoW UCO'!C1574</f>
        <v>30.090601551999999</v>
      </c>
      <c r="E536" s="248">
        <f>'Calcs03 - RoW UCO'!D1574</f>
        <v>60.896128480000009</v>
      </c>
      <c r="F536" s="248">
        <f>'Calcs03 - RoW UCO'!E1574</f>
        <v>133.29794720000001</v>
      </c>
      <c r="G536" s="248">
        <f>'Calcs03 - RoW UCO'!F1574</f>
        <v>166.76836000000003</v>
      </c>
      <c r="H536" s="248">
        <f>'Calcs03 - RoW UCO'!G1574</f>
        <v>198.96700559999999</v>
      </c>
      <c r="I536" s="248">
        <f>'Calcs03 - RoW UCO'!H1574</f>
        <v>196.5207552</v>
      </c>
      <c r="J536" s="248">
        <f>'Calcs03 - RoW UCO'!I1574</f>
        <v>193.00791840000002</v>
      </c>
    </row>
    <row r="537" spans="2:10" x14ac:dyDescent="0.25">
      <c r="B537" s="233" t="s">
        <v>397</v>
      </c>
      <c r="C537" s="233" t="s">
        <v>303</v>
      </c>
      <c r="D537" s="248">
        <f>'Calcs03 - RoW UCO'!C1575</f>
        <v>43.881942880000004</v>
      </c>
      <c r="E537" s="248">
        <f>'Calcs03 - RoW UCO'!D1575</f>
        <v>92.591098528000018</v>
      </c>
      <c r="F537" s="248">
        <f>'Calcs03 - RoW UCO'!E1575</f>
        <v>211.90586880000001</v>
      </c>
      <c r="G537" s="248">
        <f>'Calcs03 - RoW UCO'!F1575</f>
        <v>278.70173</v>
      </c>
      <c r="H537" s="248">
        <f>'Calcs03 - RoW UCO'!G1575</f>
        <v>351.7854936</v>
      </c>
      <c r="I537" s="248">
        <f>'Calcs03 - RoW UCO'!H1575</f>
        <v>369.40152479999995</v>
      </c>
      <c r="J537" s="248">
        <f>'Calcs03 - RoW UCO'!I1575</f>
        <v>385.68333600000005</v>
      </c>
    </row>
    <row r="538" spans="2:10" x14ac:dyDescent="0.25">
      <c r="B538" s="233" t="s">
        <v>224</v>
      </c>
      <c r="C538" s="233" t="s">
        <v>204</v>
      </c>
      <c r="D538" s="248">
        <f>'Calcs03 - RoW UCO'!C1576</f>
        <v>49.358563775999997</v>
      </c>
      <c r="E538" s="248">
        <f>'Calcs03 - RoW UCO'!D1576</f>
        <v>108.81356083200001</v>
      </c>
      <c r="F538" s="248">
        <f>'Calcs03 - RoW UCO'!E1576</f>
        <v>262.66256640000006</v>
      </c>
      <c r="G538" s="248">
        <f>'Calcs03 - RoW UCO'!F1576</f>
        <v>363.99801600000001</v>
      </c>
      <c r="H538" s="248">
        <f>'Calcs03 - RoW UCO'!G1576</f>
        <v>482.17031999999995</v>
      </c>
      <c r="I538" s="248">
        <f>'Calcs03 - RoW UCO'!H1576</f>
        <v>529.66837439999995</v>
      </c>
      <c r="J538" s="248">
        <f>'Calcs03 - RoW UCO'!I1576</f>
        <v>578.94661440000004</v>
      </c>
    </row>
    <row r="539" spans="2:10" x14ac:dyDescent="0.25">
      <c r="B539" s="233" t="s">
        <v>271</v>
      </c>
      <c r="C539" s="233" t="s">
        <v>273</v>
      </c>
      <c r="D539" s="248">
        <f>'Calcs03 - RoW UCO'!C1577</f>
        <v>21548.948140192002</v>
      </c>
      <c r="E539" s="248">
        <f>'Calcs03 - RoW UCO'!D1577</f>
        <v>46112.377487744001</v>
      </c>
      <c r="F539" s="248">
        <f>'Calcs03 - RoW UCO'!E1577</f>
        <v>105824.27064320003</v>
      </c>
      <c r="G539" s="248">
        <f>'Calcs03 - RoW UCO'!F1577</f>
        <v>138170.83686400001</v>
      </c>
      <c r="H539" s="248">
        <f>'Calcs03 - RoW UCO'!G1577</f>
        <v>171455.12346720003</v>
      </c>
      <c r="I539" s="248">
        <f>'Calcs03 - RoW UCO'!H1577</f>
        <v>176201.6050176</v>
      </c>
      <c r="J539" s="248">
        <f>'Calcs03 - RoW UCO'!I1577</f>
        <v>179889.83541119998</v>
      </c>
    </row>
    <row r="540" spans="2:10" x14ac:dyDescent="0.25">
      <c r="B540" s="233" t="s">
        <v>246</v>
      </c>
      <c r="C540" s="233" t="s">
        <v>204</v>
      </c>
      <c r="D540" s="248">
        <f>'Calcs03 - RoW UCO'!C1578</f>
        <v>8453.9432812799987</v>
      </c>
      <c r="E540" s="248">
        <f>'Calcs03 - RoW UCO'!D1578</f>
        <v>19248.901493247999</v>
      </c>
      <c r="F540" s="248">
        <f>'Calcs03 - RoW UCO'!E1578</f>
        <v>47309.767187199992</v>
      </c>
      <c r="G540" s="248">
        <f>'Calcs03 - RoW UCO'!F1578</f>
        <v>66481.231375999996</v>
      </c>
      <c r="H540" s="248">
        <f>'Calcs03 - RoW UCO'!G1578</f>
        <v>89195.320300799998</v>
      </c>
      <c r="I540" s="248">
        <f>'Calcs03 - RoW UCO'!H1578</f>
        <v>99072.281347199998</v>
      </c>
      <c r="J540" s="248">
        <f>'Calcs03 - RoW UCO'!I1578</f>
        <v>109277.65968</v>
      </c>
    </row>
    <row r="541" spans="2:10" x14ac:dyDescent="0.25">
      <c r="B541" s="233" t="s">
        <v>444</v>
      </c>
      <c r="C541" s="233" t="s">
        <v>417</v>
      </c>
      <c r="D541" s="248">
        <f>'Calcs03 - RoW UCO'!C1579</f>
        <v>929.23677424000016</v>
      </c>
      <c r="E541" s="248">
        <f>'Calcs03 - RoW UCO'!D1579</f>
        <v>1809.1004832960002</v>
      </c>
      <c r="F541" s="248">
        <f>'Calcs03 - RoW UCO'!E1579</f>
        <v>3815.0006815999996</v>
      </c>
      <c r="G541" s="248">
        <f>'Calcs03 - RoW UCO'!F1579</f>
        <v>4608.7171020000005</v>
      </c>
      <c r="H541" s="248">
        <f>'Calcs03 - RoW UCO'!G1579</f>
        <v>5326.8889224000004</v>
      </c>
      <c r="I541" s="248">
        <f>'Calcs03 - RoW UCO'!H1579</f>
        <v>5119.2986040000005</v>
      </c>
      <c r="J541" s="248">
        <f>'Calcs03 - RoW UCO'!I1579</f>
        <v>4913.3444880000006</v>
      </c>
    </row>
    <row r="542" spans="2:10" x14ac:dyDescent="0.25">
      <c r="B542" s="233" t="s">
        <v>208</v>
      </c>
      <c r="C542" s="233" t="s">
        <v>204</v>
      </c>
      <c r="D542" s="248">
        <f>'Calcs03 - RoW UCO'!C1580</f>
        <v>16.827940800000004</v>
      </c>
      <c r="E542" s="248">
        <f>'Calcs03 - RoW UCO'!D1580</f>
        <v>34.491973920000007</v>
      </c>
      <c r="F542" s="248">
        <f>'Calcs03 - RoW UCO'!E1580</f>
        <v>76.288272000000006</v>
      </c>
      <c r="G542" s="248">
        <f>'Calcs03 - RoW UCO'!F1580</f>
        <v>96.595380000000006</v>
      </c>
      <c r="H542" s="248">
        <f>'Calcs03 - RoW UCO'!G1580</f>
        <v>116.87644800000001</v>
      </c>
      <c r="I542" s="248">
        <f>'Calcs03 - RoW UCO'!H1580</f>
        <v>117.16437600000002</v>
      </c>
      <c r="J542" s="248">
        <f>'Calcs03 - RoW UCO'!I1580</f>
        <v>116.69007600000003</v>
      </c>
    </row>
    <row r="543" spans="2:10" x14ac:dyDescent="0.25">
      <c r="B543" s="233" t="s">
        <v>247</v>
      </c>
      <c r="C543" s="233" t="s">
        <v>204</v>
      </c>
      <c r="D543" s="248">
        <f>'Calcs03 - RoW UCO'!C1581</f>
        <v>3058.8227601599997</v>
      </c>
      <c r="E543" s="248">
        <f>'Calcs03 - RoW UCO'!D1581</f>
        <v>6753.2920954879992</v>
      </c>
      <c r="F543" s="248">
        <f>'Calcs03 - RoW UCO'!E1581</f>
        <v>16086.277628799999</v>
      </c>
      <c r="G543" s="248">
        <f>'Calcs03 - RoW UCO'!F1581</f>
        <v>21876.910872</v>
      </c>
      <c r="H543" s="248">
        <f>'Calcs03 - RoW UCO'!G1581</f>
        <v>28355.74093439999</v>
      </c>
      <c r="I543" s="248">
        <f>'Calcs03 - RoW UCO'!H1581</f>
        <v>30411.586094400001</v>
      </c>
      <c r="J543" s="248">
        <f>'Calcs03 - RoW UCO'!I1581</f>
        <v>32372.543399999995</v>
      </c>
    </row>
    <row r="544" spans="2:10" x14ac:dyDescent="0.25">
      <c r="B544" s="233" t="s">
        <v>382</v>
      </c>
      <c r="C544" s="233" t="s">
        <v>303</v>
      </c>
      <c r="D544" s="248">
        <f>'Calcs03 - RoW UCO'!C1582</f>
        <v>120.57181660800001</v>
      </c>
      <c r="E544" s="248">
        <f>'Calcs03 - RoW UCO'!D1582</f>
        <v>271.52680838399999</v>
      </c>
      <c r="F544" s="248">
        <f>'Calcs03 - RoW UCO'!E1582</f>
        <v>659.86500959999989</v>
      </c>
      <c r="G544" s="248">
        <f>'Calcs03 - RoW UCO'!F1582</f>
        <v>918.34711200000004</v>
      </c>
      <c r="H544" s="248">
        <f>'Calcs03 - RoW UCO'!G1582</f>
        <v>1222.2502992</v>
      </c>
      <c r="I544" s="248">
        <f>'Calcs03 - RoW UCO'!H1582</f>
        <v>1347.7512887999997</v>
      </c>
      <c r="J544" s="248">
        <f>'Calcs03 - RoW UCO'!I1582</f>
        <v>1477.0369871999997</v>
      </c>
    </row>
    <row r="545" spans="2:10" x14ac:dyDescent="0.25">
      <c r="B545" s="233" t="s">
        <v>230</v>
      </c>
      <c r="C545" s="233" t="s">
        <v>204</v>
      </c>
      <c r="D545" s="248">
        <f>'Calcs03 - RoW UCO'!C1583</f>
        <v>32389.187313280006</v>
      </c>
      <c r="E545" s="248">
        <f>'Calcs03 - RoW UCO'!D1583</f>
        <v>68594.596544767992</v>
      </c>
      <c r="F545" s="248">
        <f>'Calcs03 - RoW UCO'!E1583</f>
        <v>156606.14009599999</v>
      </c>
      <c r="G545" s="248">
        <f>'Calcs03 - RoW UCO'!F1583</f>
        <v>204254.72076799997</v>
      </c>
      <c r="H545" s="248">
        <f>'Calcs03 - RoW UCO'!G1583</f>
        <v>254210.28984960003</v>
      </c>
      <c r="I545" s="248">
        <f>'Calcs03 - RoW UCO'!H1583</f>
        <v>262203.37503360002</v>
      </c>
      <c r="J545" s="248">
        <f>'Calcs03 - RoW UCO'!I1583</f>
        <v>268964.58469439996</v>
      </c>
    </row>
    <row r="546" spans="2:10" x14ac:dyDescent="0.25">
      <c r="B546" s="233" t="s">
        <v>294</v>
      </c>
      <c r="C546" s="233" t="s">
        <v>303</v>
      </c>
      <c r="D546" s="248">
        <f>'Calcs03 - RoW UCO'!C1584</f>
        <v>2332.5024959999996</v>
      </c>
      <c r="E546" s="248">
        <f>'Calcs03 - RoW UCO'!D1584</f>
        <v>4744.8346196479997</v>
      </c>
      <c r="F546" s="248">
        <f>'Calcs03 - RoW UCO'!E1584</f>
        <v>10430.101324799998</v>
      </c>
      <c r="G546" s="248">
        <f>'Calcs03 - RoW UCO'!F1584</f>
        <v>13122.457887999997</v>
      </c>
      <c r="H546" s="248">
        <f>'Calcs03 - RoW UCO'!G1584</f>
        <v>15761.107027199996</v>
      </c>
      <c r="I546" s="248">
        <f>'Calcs03 - RoW UCO'!H1584</f>
        <v>15678.674342399994</v>
      </c>
      <c r="J546" s="248">
        <f>'Calcs03 - RoW UCO'!I1584</f>
        <v>15496.640025599998</v>
      </c>
    </row>
    <row r="547" spans="2:10" x14ac:dyDescent="0.25">
      <c r="B547" s="233" t="s">
        <v>255</v>
      </c>
      <c r="C547" s="233" t="s">
        <v>204</v>
      </c>
      <c r="D547" s="248">
        <f>'Calcs03 - RoW UCO'!C1585</f>
        <v>11376.254349359999</v>
      </c>
      <c r="E547" s="248">
        <f>'Calcs03 - RoW UCO'!D1585</f>
        <v>25608.532145759997</v>
      </c>
      <c r="F547" s="248">
        <f>'Calcs03 - RoW UCO'!E1585</f>
        <v>62325.982967999997</v>
      </c>
      <c r="G547" s="248">
        <f>'Calcs03 - RoW UCO'!F1585</f>
        <v>86676.944099999979</v>
      </c>
      <c r="H547" s="248">
        <f>'Calcs03 - RoW UCO'!G1585</f>
        <v>114919.416684</v>
      </c>
      <c r="I547" s="248">
        <f>'Calcs03 - RoW UCO'!H1585</f>
        <v>126069.20938799999</v>
      </c>
      <c r="J547" s="248">
        <f>'Calcs03 - RoW UCO'!I1585</f>
        <v>137378.25313199998</v>
      </c>
    </row>
    <row r="548" spans="2:10" x14ac:dyDescent="0.25">
      <c r="B548" s="233" t="s">
        <v>371</v>
      </c>
      <c r="C548" s="233" t="s">
        <v>322</v>
      </c>
      <c r="D548" s="248">
        <f>'Calcs03 - RoW UCO'!C1586</f>
        <v>253.44466028800002</v>
      </c>
      <c r="E548" s="248">
        <f>'Calcs03 - RoW UCO'!D1586</f>
        <v>528.10727616000008</v>
      </c>
      <c r="F548" s="248">
        <f>'Calcs03 - RoW UCO'!E1586</f>
        <v>1187.8982816</v>
      </c>
      <c r="G548" s="248">
        <f>'Calcs03 - RoW UCO'!F1586</f>
        <v>1526.1812159999999</v>
      </c>
      <c r="H548" s="248">
        <f>'Calcs03 - RoW UCO'!G1586</f>
        <v>1870.2270816</v>
      </c>
      <c r="I548" s="248">
        <f>'Calcs03 - RoW UCO'!H1586</f>
        <v>1898.4340752000001</v>
      </c>
      <c r="J548" s="248">
        <f>'Calcs03 - RoW UCO'!I1586</f>
        <v>1916.6273184000001</v>
      </c>
    </row>
    <row r="549" spans="2:10" x14ac:dyDescent="0.25">
      <c r="B549" s="233" t="s">
        <v>456</v>
      </c>
      <c r="C549" s="233" t="s">
        <v>417</v>
      </c>
      <c r="D549" s="248">
        <f>'Calcs03 - RoW UCO'!C1587</f>
        <v>4745.5001417600006</v>
      </c>
      <c r="E549" s="248">
        <f>'Calcs03 - RoW UCO'!D1587</f>
        <v>9800.5993017599994</v>
      </c>
      <c r="F549" s="248">
        <f>'Calcs03 - RoW UCO'!E1587</f>
        <v>21897.311775999995</v>
      </c>
      <c r="G549" s="248">
        <f>'Calcs03 - RoW UCO'!F1587</f>
        <v>27971.123339999998</v>
      </c>
      <c r="H549" s="248">
        <f>'Calcs03 - RoW UCO'!G1587</f>
        <v>34155.641903999996</v>
      </c>
      <c r="I549" s="248">
        <f>'Calcs03 - RoW UCO'!H1587</f>
        <v>34663.004783999997</v>
      </c>
      <c r="J549" s="248">
        <f>'Calcs03 - RoW UCO'!I1587</f>
        <v>35108.152415999997</v>
      </c>
    </row>
    <row r="550" spans="2:10" x14ac:dyDescent="0.25">
      <c r="B550" s="233" t="s">
        <v>274</v>
      </c>
      <c r="C550" s="233" t="s">
        <v>273</v>
      </c>
      <c r="D550" s="248">
        <f>'Calcs03 - RoW UCO'!C1588</f>
        <v>10040.336928784</v>
      </c>
      <c r="E550" s="248">
        <f>'Calcs03 - RoW UCO'!D1588</f>
        <v>26461.867044672003</v>
      </c>
      <c r="F550" s="248">
        <f>'Calcs03 - RoW UCO'!E1588</f>
        <v>66542.031219199998</v>
      </c>
      <c r="G550" s="248">
        <f>'Calcs03 - RoW UCO'!F1588</f>
        <v>89111.186564000018</v>
      </c>
      <c r="H550" s="248">
        <f>'Calcs03 - RoW UCO'!G1588</f>
        <v>112821.5049648</v>
      </c>
      <c r="I550" s="248">
        <f>'Calcs03 - RoW UCO'!H1588</f>
        <v>118584.32476799999</v>
      </c>
      <c r="J550" s="248">
        <f>'Calcs03 - RoW UCO'!I1588</f>
        <v>123956.68242</v>
      </c>
    </row>
    <row r="551" spans="2:10" x14ac:dyDescent="0.25">
      <c r="B551" s="233" t="s">
        <v>282</v>
      </c>
      <c r="C551" s="233" t="s">
        <v>469</v>
      </c>
      <c r="D551" s="248">
        <f>'Calcs03 - RoW UCO'!C1589</f>
        <v>2004.1256381760004</v>
      </c>
      <c r="E551" s="248">
        <f>'Calcs03 - RoW UCO'!D1589</f>
        <v>4439.2326297280015</v>
      </c>
      <c r="F551" s="248">
        <f>'Calcs03 - RoW UCO'!E1589</f>
        <v>10558.808664000002</v>
      </c>
      <c r="G551" s="248">
        <f>'Calcs03 - RoW UCO'!F1589</f>
        <v>14437.934850000001</v>
      </c>
      <c r="H551" s="248">
        <f>'Calcs03 - RoW UCO'!G1589</f>
        <v>18974.391211200003</v>
      </c>
      <c r="I551" s="248">
        <f>'Calcs03 - RoW UCO'!H1589</f>
        <v>20644.795068000003</v>
      </c>
      <c r="J551" s="248">
        <f>'Calcs03 - RoW UCO'!I1589</f>
        <v>22211.7803184</v>
      </c>
    </row>
    <row r="552" spans="2:10" x14ac:dyDescent="0.25">
      <c r="B552" s="233" t="s">
        <v>316</v>
      </c>
      <c r="C552" s="233" t="s">
        <v>470</v>
      </c>
      <c r="D552" s="248">
        <f>'Calcs03 - RoW UCO'!C1590</f>
        <v>26174.433350176005</v>
      </c>
      <c r="E552" s="248">
        <f>'Calcs03 - RoW UCO'!D1590</f>
        <v>52745.573737088009</v>
      </c>
      <c r="F552" s="248">
        <f>'Calcs03 - RoW UCO'!E1590</f>
        <v>114691.37330720002</v>
      </c>
      <c r="G552" s="248">
        <f>'Calcs03 - RoW UCO'!F1590</f>
        <v>142454.39025600001</v>
      </c>
      <c r="H552" s="248">
        <f>'Calcs03 - RoW UCO'!G1590</f>
        <v>168766.68625200004</v>
      </c>
      <c r="I552" s="248">
        <f>'Calcs03 - RoW UCO'!H1590</f>
        <v>165498.81928320002</v>
      </c>
      <c r="J552" s="248">
        <f>'Calcs03 - RoW UCO'!I1590</f>
        <v>161264.07212640005</v>
      </c>
    </row>
    <row r="553" spans="2:10" x14ac:dyDescent="0.25">
      <c r="B553" s="233" t="s">
        <v>317</v>
      </c>
      <c r="C553" s="233" t="s">
        <v>470</v>
      </c>
      <c r="D553" s="248">
        <f>'Calcs03 - RoW UCO'!C1591</f>
        <v>404.16048444799998</v>
      </c>
      <c r="E553" s="248">
        <f>'Calcs03 - RoW UCO'!D1591</f>
        <v>886.83730979200016</v>
      </c>
      <c r="F553" s="248">
        <f>'Calcs03 - RoW UCO'!E1591</f>
        <v>2097.9058351999997</v>
      </c>
      <c r="G553" s="248">
        <f>'Calcs03 - RoW UCO'!F1591</f>
        <v>2825.1328280000002</v>
      </c>
      <c r="H553" s="248">
        <f>'Calcs03 - RoW UCO'!G1591</f>
        <v>3617.1145751999998</v>
      </c>
      <c r="I553" s="248">
        <f>'Calcs03 - RoW UCO'!H1591</f>
        <v>3830.6771159999998</v>
      </c>
      <c r="J553" s="248">
        <f>'Calcs03 - RoW UCO'!I1591</f>
        <v>4036.9785624000006</v>
      </c>
    </row>
    <row r="554" spans="2:10" x14ac:dyDescent="0.25">
      <c r="B554" s="233" t="s">
        <v>248</v>
      </c>
      <c r="C554" s="233" t="s">
        <v>204</v>
      </c>
      <c r="D554" s="248">
        <f>'Calcs03 - RoW UCO'!C1592</f>
        <v>2964.3176851679991</v>
      </c>
      <c r="E554" s="248">
        <f>'Calcs03 - RoW UCO'!D1592</f>
        <v>6665.9965655360002</v>
      </c>
      <c r="F554" s="248">
        <f>'Calcs03 - RoW UCO'!E1592</f>
        <v>16224.843499199998</v>
      </c>
      <c r="G554" s="248">
        <f>'Calcs03 - RoW UCO'!F1592</f>
        <v>22590.925237999996</v>
      </c>
      <c r="H554" s="248">
        <f>'Calcs03 - RoW UCO'!G1592</f>
        <v>30006.425618399997</v>
      </c>
      <c r="I554" s="248">
        <f>'Calcs03 - RoW UCO'!H1592</f>
        <v>32980.410237599994</v>
      </c>
      <c r="J554" s="248">
        <f>'Calcs03 - RoW UCO'!I1592</f>
        <v>35998.287275999995</v>
      </c>
    </row>
    <row r="555" spans="2:10" x14ac:dyDescent="0.25">
      <c r="B555" s="233" t="s">
        <v>347</v>
      </c>
      <c r="C555" s="233" t="s">
        <v>322</v>
      </c>
      <c r="D555" s="248">
        <f>'Calcs03 - RoW UCO'!C1593</f>
        <v>443.94093705600005</v>
      </c>
      <c r="E555" s="248">
        <f>'Calcs03 - RoW UCO'!D1593</f>
        <v>896.26018310400013</v>
      </c>
      <c r="F555" s="248">
        <f>'Calcs03 - RoW UCO'!E1593</f>
        <v>1949.3792096000002</v>
      </c>
      <c r="G555" s="248">
        <f>'Calcs03 - RoW UCO'!F1593</f>
        <v>2423.7560840000006</v>
      </c>
      <c r="H555" s="248">
        <f>'Calcs03 - RoW UCO'!G1593</f>
        <v>2879.6537472000005</v>
      </c>
      <c r="I555" s="248">
        <f>'Calcs03 - RoW UCO'!H1593</f>
        <v>2836.9744032000003</v>
      </c>
      <c r="J555" s="248">
        <f>'Calcs03 - RoW UCO'!I1593</f>
        <v>2780.0141328000004</v>
      </c>
    </row>
    <row r="556" spans="2:10" x14ac:dyDescent="0.25">
      <c r="B556" s="233" t="s">
        <v>256</v>
      </c>
      <c r="C556" s="233" t="s">
        <v>204</v>
      </c>
      <c r="D556" s="248">
        <f>'Calcs03 - RoW UCO'!C1594</f>
        <v>6267.2713019839994</v>
      </c>
      <c r="E556" s="248">
        <f>'Calcs03 - RoW UCO'!D1594</f>
        <v>13094.664606847999</v>
      </c>
      <c r="F556" s="248">
        <f>'Calcs03 - RoW UCO'!E1594</f>
        <v>29409.689478399996</v>
      </c>
      <c r="G556" s="248">
        <f>'Calcs03 - RoW UCO'!F1594</f>
        <v>37690.441513999998</v>
      </c>
      <c r="H556" s="248">
        <f>'Calcs03 - RoW UCO'!G1594</f>
        <v>46180.637711999996</v>
      </c>
      <c r="I556" s="248">
        <f>'Calcs03 - RoW UCO'!H1594</f>
        <v>47027.177947199998</v>
      </c>
      <c r="J556" s="248">
        <f>'Calcs03 - RoW UCO'!I1594</f>
        <v>47714.161439999996</v>
      </c>
    </row>
    <row r="557" spans="2:10" x14ac:dyDescent="0.25">
      <c r="B557" s="233" t="s">
        <v>275</v>
      </c>
      <c r="C557" s="233" t="s">
        <v>417</v>
      </c>
      <c r="D557" s="248">
        <f>'Calcs03 - RoW UCO'!C1595</f>
        <v>38951.154703280001</v>
      </c>
      <c r="E557" s="248">
        <f>'Calcs03 - RoW UCO'!D1595</f>
        <v>80087.87945696</v>
      </c>
      <c r="F557" s="248">
        <f>'Calcs03 - RoW UCO'!E1595</f>
        <v>179028.83228</v>
      </c>
      <c r="G557" s="248">
        <f>'Calcs03 - RoW UCO'!F1595</f>
        <v>230579.24993000005</v>
      </c>
      <c r="H557" s="248">
        <f>'Calcs03 - RoW UCO'!G1595</f>
        <v>283524.33402000007</v>
      </c>
      <c r="I557" s="248">
        <f>'Calcs03 - RoW UCO'!H1595</f>
        <v>288827.68290000001</v>
      </c>
      <c r="J557" s="248">
        <f>'Calcs03 - RoW UCO'!I1595</f>
        <v>292584.36978000001</v>
      </c>
    </row>
    <row r="558" spans="2:10" x14ac:dyDescent="0.25">
      <c r="B558" s="233" t="s">
        <v>283</v>
      </c>
      <c r="C558" s="233" t="s">
        <v>469</v>
      </c>
      <c r="D558" s="248">
        <f>'Calcs03 - RoW UCO'!C1596</f>
        <v>670.28199843200014</v>
      </c>
      <c r="E558" s="248">
        <f>'Calcs03 - RoW UCO'!D1596</f>
        <v>1430.896893568</v>
      </c>
      <c r="F558" s="248">
        <f>'Calcs03 - RoW UCO'!E1596</f>
        <v>3277.2363519999999</v>
      </c>
      <c r="G558" s="248">
        <f>'Calcs03 - RoW UCO'!F1596</f>
        <v>4287.7996240000002</v>
      </c>
      <c r="H558" s="248">
        <f>'Calcs03 - RoW UCO'!G1596</f>
        <v>5369.6974704000004</v>
      </c>
      <c r="I558" s="248">
        <f>'Calcs03 - RoW UCO'!H1596</f>
        <v>5581.7630784000003</v>
      </c>
      <c r="J558" s="248">
        <f>'Calcs03 - RoW UCO'!I1596</f>
        <v>5761.6352447999998</v>
      </c>
    </row>
    <row r="559" spans="2:10" x14ac:dyDescent="0.25">
      <c r="B559" s="233" t="s">
        <v>211</v>
      </c>
      <c r="C559" s="233" t="s">
        <v>204</v>
      </c>
      <c r="D559" s="248">
        <f>'Calcs03 - RoW UCO'!C1597</f>
        <v>12540.352559999999</v>
      </c>
      <c r="E559" s="248">
        <f>'Calcs03 - RoW UCO'!D1597</f>
        <v>28674.00180288</v>
      </c>
      <c r="F559" s="248">
        <f>'Calcs03 - RoW UCO'!E1597</f>
        <v>70850.003023999991</v>
      </c>
      <c r="G559" s="248">
        <f>'Calcs03 - RoW UCO'!F1597</f>
        <v>99664.463979999986</v>
      </c>
      <c r="H559" s="248">
        <f>'Calcs03 - RoW UCO'!G1597</f>
        <v>133124.84804399995</v>
      </c>
      <c r="I559" s="248">
        <f>'Calcs03 - RoW UCO'!H1597</f>
        <v>146638.766604</v>
      </c>
      <c r="J559" s="248">
        <f>'Calcs03 - RoW UCO'!I1597</f>
        <v>159931.05898799998</v>
      </c>
    </row>
    <row r="560" spans="2:10" x14ac:dyDescent="0.25">
      <c r="B560" s="233" t="s">
        <v>414</v>
      </c>
      <c r="C560" s="233" t="s">
        <v>417</v>
      </c>
      <c r="D560" s="248">
        <f>'Calcs03 - RoW UCO'!C1598</f>
        <v>9318.4394976479998</v>
      </c>
      <c r="E560" s="248">
        <f>'Calcs03 - RoW UCO'!D1598</f>
        <v>18042.335670816003</v>
      </c>
      <c r="F560" s="248">
        <f>'Calcs03 - RoW UCO'!E1598</f>
        <v>37873.393291200002</v>
      </c>
      <c r="G560" s="248">
        <f>'Calcs03 - RoW UCO'!F1598</f>
        <v>45654.341070000002</v>
      </c>
      <c r="H560" s="248">
        <f>'Calcs03 - RoW UCO'!G1598</f>
        <v>52808.260104000001</v>
      </c>
      <c r="I560" s="248">
        <f>'Calcs03 - RoW UCO'!H1598</f>
        <v>50868.229816799998</v>
      </c>
      <c r="J560" s="248">
        <f>'Calcs03 - RoW UCO'!I1598</f>
        <v>48940.386321600003</v>
      </c>
    </row>
    <row r="561" spans="2:11" x14ac:dyDescent="0.25">
      <c r="B561" s="233" t="s">
        <v>276</v>
      </c>
      <c r="C561" s="233" t="s">
        <v>273</v>
      </c>
      <c r="D561" s="248">
        <f>'Calcs03 - RoW UCO'!C1599</f>
        <v>10565.953881599999</v>
      </c>
      <c r="E561" s="248">
        <f>'Calcs03 - RoW UCO'!D1599</f>
        <v>22058.037593664001</v>
      </c>
      <c r="F561" s="248">
        <f>'Calcs03 - RoW UCO'!E1599</f>
        <v>49518.565804800004</v>
      </c>
      <c r="G561" s="248">
        <f>'Calcs03 - RoW UCO'!F1599</f>
        <v>62109.086982000008</v>
      </c>
      <c r="H561" s="248">
        <f>'Calcs03 - RoW UCO'!G1599</f>
        <v>74188.93330080001</v>
      </c>
      <c r="I561" s="248">
        <f>'Calcs03 - RoW UCO'!H1599</f>
        <v>73556.980392000012</v>
      </c>
      <c r="J561" s="248">
        <f>'Calcs03 - RoW UCO'!I1599</f>
        <v>72635.038684800005</v>
      </c>
    </row>
    <row r="562" spans="2:11" x14ac:dyDescent="0.25">
      <c r="B562" s="233" t="s">
        <v>212</v>
      </c>
      <c r="C562" s="233" t="s">
        <v>204</v>
      </c>
      <c r="D562" s="248">
        <f>'Calcs03 - RoW UCO'!C1600</f>
        <v>17827.556401424001</v>
      </c>
      <c r="E562" s="248">
        <f>'Calcs03 - RoW UCO'!D1600</f>
        <v>41146.523173567999</v>
      </c>
      <c r="F562" s="248">
        <f>'Calcs03 - RoW UCO'!E1600</f>
        <v>102721.54936479998</v>
      </c>
      <c r="G562" s="248">
        <f>'Calcs03 - RoW UCO'!F1600</f>
        <v>146654.09346800001</v>
      </c>
      <c r="H562" s="248">
        <f>'Calcs03 - RoW UCO'!G1600</f>
        <v>199674.4239384</v>
      </c>
      <c r="I562" s="248">
        <f>'Calcs03 - RoW UCO'!H1600</f>
        <v>224996.09138159998</v>
      </c>
      <c r="J562" s="248">
        <f>'Calcs03 - RoW UCO'!I1600</f>
        <v>251838.555108</v>
      </c>
    </row>
    <row r="563" spans="2:11" x14ac:dyDescent="0.25">
      <c r="B563" s="233" t="s">
        <v>463</v>
      </c>
      <c r="C563" s="233" t="s">
        <v>464</v>
      </c>
      <c r="D563" s="248">
        <f>'Calcs03 - RoW UCO'!C1601</f>
        <v>234360.46616070403</v>
      </c>
      <c r="E563" s="248">
        <f>'Calcs03 - RoW UCO'!D1601</f>
        <v>482027.62483865611</v>
      </c>
      <c r="F563" s="248">
        <f>'Calcs03 - RoW UCO'!E1601</f>
        <v>1076337.5510784001</v>
      </c>
      <c r="G563" s="248">
        <f>'Calcs03 - RoW UCO'!F1601</f>
        <v>1380242.956456</v>
      </c>
      <c r="H563" s="248">
        <f>'Calcs03 - RoW UCO'!G1601</f>
        <v>1692683.5598400005</v>
      </c>
      <c r="I563" s="248">
        <f>'Calcs03 - RoW UCO'!H1601</f>
        <v>1723950.2852832004</v>
      </c>
      <c r="J563" s="248">
        <f>'Calcs03 - RoW UCO'!I1601</f>
        <v>1752005.6223072005</v>
      </c>
    </row>
    <row r="564" spans="2:11" x14ac:dyDescent="0.25">
      <c r="B564" s="233" t="s">
        <v>372</v>
      </c>
      <c r="C564" s="233" t="s">
        <v>322</v>
      </c>
      <c r="D564" s="248">
        <f>'Calcs03 - RoW UCO'!C1602</f>
        <v>1178.6216761920002</v>
      </c>
      <c r="E564" s="248">
        <f>'Calcs03 - RoW UCO'!D1602</f>
        <v>2392.7723937280002</v>
      </c>
      <c r="F564" s="248">
        <f>'Calcs03 - RoW UCO'!E1602</f>
        <v>5265.683619200001</v>
      </c>
      <c r="G564" s="248">
        <f>'Calcs03 - RoW UCO'!F1602</f>
        <v>6643.067164</v>
      </c>
      <c r="H564" s="248">
        <f>'Calcs03 - RoW UCO'!G1602</f>
        <v>8020.2250032000002</v>
      </c>
      <c r="I564" s="248">
        <f>'Calcs03 - RoW UCO'!H1602</f>
        <v>8046.6657504000013</v>
      </c>
      <c r="J564" s="248">
        <f>'Calcs03 - RoW UCO'!I1602</f>
        <v>8052.6137568000013</v>
      </c>
    </row>
    <row r="565" spans="2:11" x14ac:dyDescent="0.25">
      <c r="B565" s="233" t="s">
        <v>284</v>
      </c>
      <c r="C565" s="233" t="s">
        <v>469</v>
      </c>
      <c r="D565" s="248">
        <f>'Calcs03 - RoW UCO'!C1603</f>
        <v>7045.1325127040009</v>
      </c>
      <c r="E565" s="248">
        <f>'Calcs03 - RoW UCO'!D1603</f>
        <v>14994.762969472</v>
      </c>
      <c r="F565" s="248">
        <f>'Calcs03 - RoW UCO'!E1603</f>
        <v>34245.365440000001</v>
      </c>
      <c r="G565" s="248">
        <f>'Calcs03 - RoW UCO'!F1603</f>
        <v>44689.274343999998</v>
      </c>
      <c r="H565" s="248">
        <f>'Calcs03 - RoW UCO'!G1603</f>
        <v>55747.185436799999</v>
      </c>
      <c r="I565" s="248">
        <f>'Calcs03 - RoW UCO'!H1603</f>
        <v>57573.249676799998</v>
      </c>
      <c r="J565" s="248">
        <f>'Calcs03 - RoW UCO'!I1603</f>
        <v>58951.448899200012</v>
      </c>
    </row>
    <row r="566" spans="2:11" x14ac:dyDescent="0.25">
      <c r="B566" s="233" t="s">
        <v>383</v>
      </c>
      <c r="C566" s="233" t="s">
        <v>303</v>
      </c>
      <c r="D566" s="248">
        <f>'Calcs03 - RoW UCO'!C1604</f>
        <v>43.403980799999999</v>
      </c>
      <c r="E566" s="248">
        <f>'Calcs03 - RoW UCO'!D1604</f>
        <v>97.307443200000009</v>
      </c>
      <c r="F566" s="248">
        <f>'Calcs03 - RoW UCO'!E1604</f>
        <v>235.54682880000004</v>
      </c>
      <c r="G566" s="248">
        <f>'Calcs03 - RoW UCO'!F1604</f>
        <v>326.04518400000006</v>
      </c>
      <c r="H566" s="248">
        <f>'Calcs03 - RoW UCO'!G1604</f>
        <v>430.86735360000011</v>
      </c>
      <c r="I566" s="248">
        <f>'Calcs03 - RoW UCO'!H1604</f>
        <v>471.6205056</v>
      </c>
      <c r="J566" s="248">
        <f>'Calcs03 - RoW UCO'!I1604</f>
        <v>513.10080000000005</v>
      </c>
    </row>
    <row r="567" spans="2:11" x14ac:dyDescent="0.25">
      <c r="B567" s="233" t="s">
        <v>373</v>
      </c>
      <c r="C567" s="233" t="s">
        <v>322</v>
      </c>
      <c r="D567" s="248">
        <f>'Calcs03 - RoW UCO'!C1605</f>
        <v>16355.899438512</v>
      </c>
      <c r="E567" s="248">
        <f>'Calcs03 - RoW UCO'!D1605</f>
        <v>36214.807481183998</v>
      </c>
      <c r="F567" s="248">
        <f>'Calcs03 - RoW UCO'!E1605</f>
        <v>84093.048667200012</v>
      </c>
      <c r="G567" s="248">
        <f>'Calcs03 - RoW UCO'!F1605</f>
        <v>109048.27491000002</v>
      </c>
      <c r="H567" s="248">
        <f>'Calcs03 - RoW UCO'!G1605</f>
        <v>134365.4781984</v>
      </c>
      <c r="I567" s="248">
        <f>'Calcs03 - RoW UCO'!H1605</f>
        <v>136973.87136720002</v>
      </c>
      <c r="J567" s="248">
        <f>'Calcs03 - RoW UCO'!I1605</f>
        <v>138881.13149520001</v>
      </c>
    </row>
    <row r="568" spans="2:11" x14ac:dyDescent="0.25">
      <c r="B568" s="233" t="s">
        <v>318</v>
      </c>
      <c r="C568" s="233" t="s">
        <v>470</v>
      </c>
      <c r="D568" s="248">
        <f>'Calcs03 - RoW UCO'!C1606</f>
        <v>14865.548395760003</v>
      </c>
      <c r="E568" s="248">
        <f>'Calcs03 - RoW UCO'!D1606</f>
        <v>30882.071071520008</v>
      </c>
      <c r="F568" s="248">
        <f>'Calcs03 - RoW UCO'!E1606</f>
        <v>69164.579272000003</v>
      </c>
      <c r="G568" s="248">
        <f>'Calcs03 - RoW UCO'!F1606</f>
        <v>88225.772960000017</v>
      </c>
      <c r="H568" s="248">
        <f>'Calcs03 - RoW UCO'!G1606</f>
        <v>107363.85486000002</v>
      </c>
      <c r="I568" s="248">
        <f>'Calcs03 - RoW UCO'!H1606</f>
        <v>108465.43683600002</v>
      </c>
      <c r="J568" s="248">
        <f>'Calcs03 - RoW UCO'!I1606</f>
        <v>109166.58995999998</v>
      </c>
    </row>
    <row r="569" spans="2:11" x14ac:dyDescent="0.25">
      <c r="B569" s="233" t="s">
        <v>277</v>
      </c>
      <c r="C569" s="233" t="s">
        <v>273</v>
      </c>
      <c r="D569" s="248">
        <f>'Calcs03 - RoW UCO'!C1607</f>
        <v>6519.7179970560001</v>
      </c>
      <c r="E569" s="248">
        <f>'Calcs03 - RoW UCO'!D1607</f>
        <v>14488.408478016001</v>
      </c>
      <c r="F569" s="248">
        <f>'Calcs03 - RoW UCO'!E1607</f>
        <v>34601.113008</v>
      </c>
      <c r="G569" s="248">
        <f>'Calcs03 - RoW UCO'!F1607</f>
        <v>47047.980276000009</v>
      </c>
      <c r="H569" s="248">
        <f>'Calcs03 - RoW UCO'!G1607</f>
        <v>60830.384788800002</v>
      </c>
      <c r="I569" s="248">
        <f>'Calcs03 - RoW UCO'!H1607</f>
        <v>64897.218143999999</v>
      </c>
      <c r="J569" s="248">
        <f>'Calcs03 - RoW UCO'!I1607</f>
        <v>68542.865107200007</v>
      </c>
    </row>
    <row r="570" spans="2:11" x14ac:dyDescent="0.25">
      <c r="B570" s="233" t="s">
        <v>213</v>
      </c>
      <c r="C570" s="233" t="s">
        <v>204</v>
      </c>
      <c r="D570" s="248">
        <f>'Calcs03 - RoW UCO'!C1608</f>
        <v>4613.9317410559997</v>
      </c>
      <c r="E570" s="248">
        <f>'Calcs03 - RoW UCO'!D1608</f>
        <v>10639.772639936004</v>
      </c>
      <c r="F570" s="248">
        <f>'Calcs03 - RoW UCO'!E1608</f>
        <v>26543.987782400003</v>
      </c>
      <c r="G570" s="248">
        <f>'Calcs03 - RoW UCO'!F1608</f>
        <v>37812.674328000001</v>
      </c>
      <c r="H570" s="248">
        <f>'Calcs03 - RoW UCO'!G1608</f>
        <v>51294.835521600013</v>
      </c>
      <c r="I570" s="248">
        <f>'Calcs03 - RoW UCO'!H1608</f>
        <v>57531.958492800004</v>
      </c>
      <c r="J570" s="248">
        <f>'Calcs03 - RoW UCO'!I1608</f>
        <v>64033.098940800017</v>
      </c>
    </row>
    <row r="571" spans="2:11" x14ac:dyDescent="0.25">
      <c r="B571" s="233" t="s">
        <v>214</v>
      </c>
      <c r="C571" s="233" t="s">
        <v>204</v>
      </c>
      <c r="D571" s="248">
        <f>'Calcs03 - RoW UCO'!C1609</f>
        <v>4331.8892517119993</v>
      </c>
      <c r="E571" s="248">
        <f>'Calcs03 - RoW UCO'!D1609</f>
        <v>9390.9950323199992</v>
      </c>
      <c r="F571" s="248">
        <f>'Calcs03 - RoW UCO'!E1609</f>
        <v>22298.210035199998</v>
      </c>
      <c r="G571" s="248">
        <f>'Calcs03 - RoW UCO'!F1609</f>
        <v>30431.956896000003</v>
      </c>
      <c r="H571" s="248">
        <f>'Calcs03 - RoW UCO'!G1609</f>
        <v>39657.549887999994</v>
      </c>
      <c r="I571" s="248">
        <f>'Calcs03 - RoW UCO'!H1609</f>
        <v>42700.926470399994</v>
      </c>
      <c r="J571" s="248">
        <f>'Calcs03 - RoW UCO'!I1609</f>
        <v>45520.208236799997</v>
      </c>
    </row>
    <row r="573" spans="2:11" x14ac:dyDescent="0.25">
      <c r="D573" s="309" t="s">
        <v>615</v>
      </c>
      <c r="E573" s="309"/>
      <c r="F573" s="309"/>
      <c r="G573" s="309"/>
      <c r="H573" s="309"/>
      <c r="I573" s="309"/>
      <c r="J573" s="309"/>
      <c r="K573" s="242"/>
    </row>
    <row r="574" spans="2:11" x14ac:dyDescent="0.25">
      <c r="C574" s="282" t="s">
        <v>188</v>
      </c>
      <c r="D574" s="282">
        <v>2020</v>
      </c>
      <c r="E574" s="282">
        <v>2025</v>
      </c>
      <c r="F574" s="282">
        <v>2030</v>
      </c>
      <c r="G574" s="282">
        <v>2035</v>
      </c>
      <c r="H574" s="282">
        <v>2040</v>
      </c>
      <c r="I574" s="282">
        <v>2045</v>
      </c>
      <c r="J574" s="282">
        <v>2050</v>
      </c>
    </row>
    <row r="575" spans="2:11" x14ac:dyDescent="0.25">
      <c r="C575" s="233" t="s">
        <v>464</v>
      </c>
      <c r="D575" s="251">
        <f>SUMIF($C$398:$C$571,$C575,D$398:D$571)</f>
        <v>234360.46616070403</v>
      </c>
      <c r="E575" s="251">
        <f t="shared" ref="E575:J575" si="5">SUMIF($C$398:$C$571,$C575,E$398:E$571)</f>
        <v>482027.62483865611</v>
      </c>
      <c r="F575" s="251">
        <f t="shared" si="5"/>
        <v>1076337.5510784001</v>
      </c>
      <c r="G575" s="251">
        <f t="shared" si="5"/>
        <v>1380242.956456</v>
      </c>
      <c r="H575" s="251">
        <f t="shared" si="5"/>
        <v>1692683.5598400005</v>
      </c>
      <c r="I575" s="251">
        <f t="shared" si="5"/>
        <v>1723950.2852832004</v>
      </c>
      <c r="J575" s="251">
        <f t="shared" si="5"/>
        <v>1752005.6223072005</v>
      </c>
    </row>
    <row r="576" spans="2:11" x14ac:dyDescent="0.25">
      <c r="C576" s="233" t="s">
        <v>459</v>
      </c>
      <c r="D576" s="251">
        <f t="shared" ref="D576:J587" si="6">SUMIF($C$398:$C$571,$C576,D$398:D$571)</f>
        <v>70044.841217552006</v>
      </c>
      <c r="E576" s="251">
        <f t="shared" si="6"/>
        <v>146662.00933900801</v>
      </c>
      <c r="F576" s="251">
        <f t="shared" si="6"/>
        <v>331699.5945456</v>
      </c>
      <c r="G576" s="251">
        <f t="shared" si="6"/>
        <v>428954.93183199997</v>
      </c>
      <c r="H576" s="251">
        <f t="shared" si="6"/>
        <v>529226.8708104</v>
      </c>
      <c r="I576" s="251">
        <f t="shared" si="6"/>
        <v>541127.32553760009</v>
      </c>
      <c r="J576" s="251">
        <f t="shared" si="6"/>
        <v>550692.03367440007</v>
      </c>
    </row>
    <row r="577" spans="2:20" x14ac:dyDescent="0.25">
      <c r="C577" s="233" t="s">
        <v>362</v>
      </c>
      <c r="D577" s="251">
        <f t="shared" si="6"/>
        <v>135871.37518334403</v>
      </c>
      <c r="E577" s="251">
        <f t="shared" si="6"/>
        <v>280003.33745625598</v>
      </c>
      <c r="F577" s="251">
        <f t="shared" si="6"/>
        <v>622129.8007872001</v>
      </c>
      <c r="G577" s="251">
        <f t="shared" si="6"/>
        <v>789235.78123800003</v>
      </c>
      <c r="H577" s="251">
        <f t="shared" si="6"/>
        <v>954900.68395680003</v>
      </c>
      <c r="I577" s="251">
        <f t="shared" si="6"/>
        <v>957175.36049520015</v>
      </c>
      <c r="J577" s="251">
        <f t="shared" si="6"/>
        <v>954573.49151999992</v>
      </c>
    </row>
    <row r="578" spans="2:20" x14ac:dyDescent="0.25">
      <c r="C578" s="233" t="s">
        <v>322</v>
      </c>
      <c r="D578" s="251">
        <f t="shared" si="6"/>
        <v>125904.94368830402</v>
      </c>
      <c r="E578" s="251">
        <f t="shared" si="6"/>
        <v>264811.44742556795</v>
      </c>
      <c r="F578" s="251">
        <f t="shared" si="6"/>
        <v>601203.96642880002</v>
      </c>
      <c r="G578" s="251">
        <f t="shared" si="6"/>
        <v>778155.35497799993</v>
      </c>
      <c r="H578" s="251">
        <f t="shared" si="6"/>
        <v>960677.62110239989</v>
      </c>
      <c r="I578" s="251">
        <f t="shared" si="6"/>
        <v>982734.42928080016</v>
      </c>
      <c r="J578" s="251">
        <f t="shared" si="6"/>
        <v>1000158.7908959998</v>
      </c>
    </row>
    <row r="579" spans="2:20" x14ac:dyDescent="0.25">
      <c r="C579" s="233" t="s">
        <v>204</v>
      </c>
      <c r="D579" s="251">
        <f t="shared" si="6"/>
        <v>361475.5852483841</v>
      </c>
      <c r="E579" s="251">
        <f t="shared" si="6"/>
        <v>806301.89072083193</v>
      </c>
      <c r="F579" s="251">
        <f t="shared" si="6"/>
        <v>1943180.5197663999</v>
      </c>
      <c r="G579" s="251">
        <f t="shared" si="6"/>
        <v>2678769.1917639999</v>
      </c>
      <c r="H579" s="251">
        <f t="shared" si="6"/>
        <v>3527374.201572</v>
      </c>
      <c r="I579" s="251">
        <f t="shared" si="6"/>
        <v>3849923.7661703997</v>
      </c>
      <c r="J579" s="251">
        <f t="shared" si="6"/>
        <v>4177057.2088343995</v>
      </c>
      <c r="M579" s="253"/>
      <c r="N579" s="253"/>
      <c r="O579" s="253"/>
      <c r="P579" s="253"/>
      <c r="Q579" s="253"/>
      <c r="R579" s="253"/>
      <c r="S579" s="253"/>
      <c r="T579" s="253"/>
    </row>
    <row r="580" spans="2:20" x14ac:dyDescent="0.25">
      <c r="C580" s="233" t="s">
        <v>417</v>
      </c>
      <c r="D580" s="251">
        <f t="shared" si="6"/>
        <v>671858.19733016135</v>
      </c>
      <c r="E580" s="251">
        <f t="shared" si="6"/>
        <v>868699.17045641644</v>
      </c>
      <c r="F580" s="251">
        <f t="shared" si="6"/>
        <v>1157869.5056768002</v>
      </c>
      <c r="G580" s="251">
        <f t="shared" si="6"/>
        <v>1234630.6820499999</v>
      </c>
      <c r="H580" s="251">
        <f t="shared" si="6"/>
        <v>1311641.592344</v>
      </c>
      <c r="I580" s="251">
        <f t="shared" si="6"/>
        <v>1313973.5196823999</v>
      </c>
      <c r="J580" s="251">
        <f t="shared" si="6"/>
        <v>1314677.4722408003</v>
      </c>
    </row>
    <row r="581" spans="2:20" x14ac:dyDescent="0.25">
      <c r="C581" s="233" t="s">
        <v>469</v>
      </c>
      <c r="D581" s="251">
        <f t="shared" si="6"/>
        <v>85166.883665488</v>
      </c>
      <c r="E581" s="251">
        <f t="shared" si="6"/>
        <v>172452.818697184</v>
      </c>
      <c r="F581" s="251">
        <f t="shared" si="6"/>
        <v>376820.5971744</v>
      </c>
      <c r="G581" s="251">
        <f t="shared" si="6"/>
        <v>472284.85621199996</v>
      </c>
      <c r="H581" s="251">
        <f t="shared" si="6"/>
        <v>568709.62259039993</v>
      </c>
      <c r="I581" s="251">
        <f t="shared" si="6"/>
        <v>571293.12563280005</v>
      </c>
      <c r="J581" s="251">
        <f t="shared" si="6"/>
        <v>573560.28197520005</v>
      </c>
    </row>
    <row r="582" spans="2:20" x14ac:dyDescent="0.25">
      <c r="C582" s="233" t="s">
        <v>273</v>
      </c>
      <c r="D582" s="251">
        <f t="shared" si="6"/>
        <v>129152.91029726398</v>
      </c>
      <c r="E582" s="251">
        <f t="shared" si="6"/>
        <v>280611.95418191998</v>
      </c>
      <c r="F582" s="251">
        <f t="shared" si="6"/>
        <v>651369.37748480006</v>
      </c>
      <c r="G582" s="251">
        <f t="shared" si="6"/>
        <v>857741.40629800002</v>
      </c>
      <c r="H582" s="251">
        <f t="shared" si="6"/>
        <v>1077788.5806768001</v>
      </c>
      <c r="I582" s="251">
        <f t="shared" si="6"/>
        <v>1122984.8231279999</v>
      </c>
      <c r="J582" s="251">
        <f t="shared" si="6"/>
        <v>1163776.7690999999</v>
      </c>
    </row>
    <row r="583" spans="2:20" x14ac:dyDescent="0.25">
      <c r="C583" s="233" t="s">
        <v>289</v>
      </c>
      <c r="D583" s="251">
        <f t="shared" si="6"/>
        <v>226227.28728650979</v>
      </c>
      <c r="E583" s="251">
        <f t="shared" si="6"/>
        <v>1015746.2129831985</v>
      </c>
      <c r="F583" s="251">
        <f t="shared" si="6"/>
        <v>1867423.7931368041</v>
      </c>
      <c r="G583" s="251">
        <f t="shared" si="6"/>
        <v>1929621.6651110323</v>
      </c>
      <c r="H583" s="251">
        <f t="shared" si="6"/>
        <v>1978016.9699726882</v>
      </c>
      <c r="I583" s="251">
        <f t="shared" si="6"/>
        <v>2012701.2953504098</v>
      </c>
      <c r="J583" s="251">
        <f t="shared" si="6"/>
        <v>2035747.6480948189</v>
      </c>
    </row>
    <row r="584" spans="2:20" x14ac:dyDescent="0.25">
      <c r="C584" s="233" t="s">
        <v>297</v>
      </c>
      <c r="D584" s="251">
        <f t="shared" si="6"/>
        <v>3086000</v>
      </c>
      <c r="E584" s="251">
        <f t="shared" si="6"/>
        <v>4161657.013853177</v>
      </c>
      <c r="F584" s="251">
        <f t="shared" si="6"/>
        <v>5221028.1020028051</v>
      </c>
      <c r="G584" s="251">
        <f t="shared" si="6"/>
        <v>5209769.7722491566</v>
      </c>
      <c r="H584" s="251">
        <f t="shared" si="6"/>
        <v>5166811.7211347744</v>
      </c>
      <c r="I584" s="251">
        <f t="shared" si="6"/>
        <v>5096180.2275713766</v>
      </c>
      <c r="J584" s="251">
        <f t="shared" si="6"/>
        <v>4999910.1541739507</v>
      </c>
    </row>
    <row r="585" spans="2:20" x14ac:dyDescent="0.25">
      <c r="C585" s="233" t="s">
        <v>304</v>
      </c>
      <c r="D585" s="251">
        <f t="shared" si="6"/>
        <v>69788.201114045936</v>
      </c>
      <c r="E585" s="251">
        <f t="shared" si="6"/>
        <v>195941.39684709397</v>
      </c>
      <c r="F585" s="251">
        <f t="shared" si="6"/>
        <v>315078.21478491079</v>
      </c>
      <c r="G585" s="251">
        <f t="shared" si="6"/>
        <v>305706.29254153027</v>
      </c>
      <c r="H585" s="251">
        <f t="shared" si="6"/>
        <v>295766.25237971416</v>
      </c>
      <c r="I585" s="251">
        <f t="shared" si="6"/>
        <v>285780.62481154961</v>
      </c>
      <c r="J585" s="251">
        <f t="shared" si="6"/>
        <v>276060.6106800994</v>
      </c>
    </row>
    <row r="586" spans="2:20" x14ac:dyDescent="0.25">
      <c r="C586" s="233" t="s">
        <v>470</v>
      </c>
      <c r="D586" s="251">
        <f t="shared" si="6"/>
        <v>313133.31284617982</v>
      </c>
      <c r="E586" s="251">
        <f t="shared" si="6"/>
        <v>753812.85805960314</v>
      </c>
      <c r="F586" s="251">
        <f t="shared" si="6"/>
        <v>1344149.7805626038</v>
      </c>
      <c r="G586" s="251">
        <f t="shared" si="6"/>
        <v>1484634.9034428184</v>
      </c>
      <c r="H586" s="251">
        <f t="shared" si="6"/>
        <v>1620292.8198204734</v>
      </c>
      <c r="I586" s="251">
        <f t="shared" si="6"/>
        <v>1650706.5815442479</v>
      </c>
      <c r="J586" s="251">
        <f t="shared" si="6"/>
        <v>1672253.8010414056</v>
      </c>
    </row>
    <row r="587" spans="2:20" x14ac:dyDescent="0.25">
      <c r="C587" s="233" t="s">
        <v>303</v>
      </c>
      <c r="D587" s="251">
        <f t="shared" si="6"/>
        <v>226435.74291363574</v>
      </c>
      <c r="E587" s="251">
        <f t="shared" si="6"/>
        <v>398312.83021246886</v>
      </c>
      <c r="F587" s="251">
        <f t="shared" si="6"/>
        <v>797749.12679655291</v>
      </c>
      <c r="G587" s="251">
        <f t="shared" si="6"/>
        <v>1010204.0176892829</v>
      </c>
      <c r="H587" s="251">
        <f t="shared" si="6"/>
        <v>1233904.7719603362</v>
      </c>
      <c r="I587" s="251">
        <f t="shared" si="6"/>
        <v>1272866.3592008094</v>
      </c>
      <c r="J587" s="251">
        <f t="shared" si="6"/>
        <v>1305585.0602914607</v>
      </c>
    </row>
    <row r="591" spans="2:20" ht="15.6" x14ac:dyDescent="0.3">
      <c r="B591" s="1" t="s">
        <v>616</v>
      </c>
    </row>
    <row r="592" spans="2:20" ht="15.6" x14ac:dyDescent="0.3">
      <c r="B592" s="1"/>
    </row>
    <row r="593" spans="2:13" x14ac:dyDescent="0.25">
      <c r="B593" s="233" t="s">
        <v>617</v>
      </c>
      <c r="C593" s="257">
        <v>37.1</v>
      </c>
      <c r="D593" s="233" t="s">
        <v>618</v>
      </c>
      <c r="E593" t="s">
        <v>619</v>
      </c>
    </row>
    <row r="595" spans="2:13" ht="15.6" x14ac:dyDescent="0.3">
      <c r="B595" s="1" t="s">
        <v>548</v>
      </c>
      <c r="C595" s="238" t="s">
        <v>1043</v>
      </c>
    </row>
    <row r="596" spans="2:13" x14ac:dyDescent="0.25">
      <c r="C596" s="309" t="s">
        <v>620</v>
      </c>
      <c r="D596" s="309"/>
      <c r="E596" s="309"/>
      <c r="F596" s="309"/>
      <c r="G596" s="309"/>
      <c r="H596" s="309"/>
      <c r="I596" s="309"/>
    </row>
    <row r="597" spans="2:13" x14ac:dyDescent="0.25">
      <c r="B597" s="282" t="s">
        <v>188</v>
      </c>
      <c r="C597" s="282">
        <v>2020</v>
      </c>
      <c r="D597" s="282">
        <v>2025</v>
      </c>
      <c r="E597" s="282">
        <v>2030</v>
      </c>
      <c r="F597" s="282">
        <v>2035</v>
      </c>
      <c r="G597" s="282">
        <v>2040</v>
      </c>
      <c r="H597" s="282">
        <v>2045</v>
      </c>
      <c r="I597" s="282">
        <v>2050</v>
      </c>
    </row>
    <row r="598" spans="2:13" x14ac:dyDescent="0.25">
      <c r="B598" s="233" t="s">
        <v>464</v>
      </c>
      <c r="C598" s="249">
        <f t="shared" ref="C598:I610" si="7">(D186/1000000)*$C$593</f>
        <v>8.6947732945621201</v>
      </c>
      <c r="D598" s="249">
        <f t="shared" si="7"/>
        <v>13.412418661135563</v>
      </c>
      <c r="E598" s="249">
        <f t="shared" si="7"/>
        <v>18.368776646703978</v>
      </c>
      <c r="F598" s="249">
        <f t="shared" si="7"/>
        <v>24.374538513830334</v>
      </c>
      <c r="G598" s="249">
        <f t="shared" si="7"/>
        <v>30.56196590076436</v>
      </c>
      <c r="H598" s="249">
        <f t="shared" si="7"/>
        <v>36.882767053443665</v>
      </c>
      <c r="I598" s="249">
        <f t="shared" si="7"/>
        <v>43.33293905839809</v>
      </c>
      <c r="M598" s="244">
        <f>I598/C598</f>
        <v>4.9837917091523654</v>
      </c>
    </row>
    <row r="599" spans="2:13" x14ac:dyDescent="0.25">
      <c r="B599" s="233" t="s">
        <v>459</v>
      </c>
      <c r="C599" s="249">
        <f t="shared" si="7"/>
        <v>2.5986636091711794</v>
      </c>
      <c r="D599" s="249">
        <f t="shared" si="7"/>
        <v>4.0808704098578845</v>
      </c>
      <c r="E599" s="249">
        <f t="shared" si="7"/>
        <v>5.6607852805152099</v>
      </c>
      <c r="F599" s="249">
        <f t="shared" si="7"/>
        <v>7.5751725141803732</v>
      </c>
      <c r="G599" s="249">
        <f t="shared" si="7"/>
        <v>9.5553675614386684</v>
      </c>
      <c r="H599" s="249">
        <f t="shared" si="7"/>
        <v>11.577058378326525</v>
      </c>
      <c r="I599" s="249">
        <f t="shared" si="7"/>
        <v>13.620449632880161</v>
      </c>
      <c r="M599" s="244">
        <f t="shared" ref="M599:M610" si="8">I599/C599</f>
        <v>5.2413284985447897</v>
      </c>
    </row>
    <row r="600" spans="2:13" x14ac:dyDescent="0.25">
      <c r="B600" s="233" t="s">
        <v>362</v>
      </c>
      <c r="C600" s="249">
        <f t="shared" si="7"/>
        <v>5.0408280193020634</v>
      </c>
      <c r="D600" s="249">
        <f t="shared" si="7"/>
        <v>7.7910928647202971</v>
      </c>
      <c r="E600" s="249">
        <f t="shared" si="7"/>
        <v>10.617267180234357</v>
      </c>
      <c r="F600" s="249">
        <f t="shared" si="7"/>
        <v>13.937588202350561</v>
      </c>
      <c r="G600" s="249">
        <f t="shared" si="7"/>
        <v>17.241050149067938</v>
      </c>
      <c r="H600" s="249">
        <f t="shared" si="7"/>
        <v>20.478128720887693</v>
      </c>
      <c r="I600" s="249">
        <f t="shared" si="7"/>
        <v>23.609784356928003</v>
      </c>
      <c r="M600" s="244">
        <f t="shared" si="8"/>
        <v>4.6837115383668531</v>
      </c>
    </row>
    <row r="601" spans="2:13" x14ac:dyDescent="0.25">
      <c r="B601" s="233" t="s">
        <v>322</v>
      </c>
      <c r="C601" s="249">
        <f t="shared" si="7"/>
        <v>4.6710734108360787</v>
      </c>
      <c r="D601" s="249">
        <f t="shared" si="7"/>
        <v>7.3683785246164044</v>
      </c>
      <c r="E601" s="249">
        <f t="shared" si="7"/>
        <v>10.260146891073898</v>
      </c>
      <c r="F601" s="249">
        <f t="shared" si="7"/>
        <v>13.741912306769462</v>
      </c>
      <c r="G601" s="249">
        <f t="shared" si="7"/>
        <v>17.345354674877463</v>
      </c>
      <c r="H601" s="249">
        <f t="shared" si="7"/>
        <v>21.024947958176408</v>
      </c>
      <c r="I601" s="249">
        <f t="shared" si="7"/>
        <v>24.737260761494397</v>
      </c>
      <c r="M601" s="244">
        <f t="shared" si="8"/>
        <v>5.2958407170626458</v>
      </c>
    </row>
    <row r="602" spans="2:13" x14ac:dyDescent="0.25">
      <c r="B602" s="233" t="s">
        <v>204</v>
      </c>
      <c r="C602" s="249">
        <f t="shared" si="7"/>
        <v>13.41074421271505</v>
      </c>
      <c r="D602" s="249">
        <f t="shared" si="7"/>
        <v>22.435350109307077</v>
      </c>
      <c r="E602" s="249">
        <f t="shared" si="7"/>
        <v>33.162318750333391</v>
      </c>
      <c r="F602" s="249">
        <f t="shared" si="7"/>
        <v>47.305992418875441</v>
      </c>
      <c r="G602" s="249">
        <f t="shared" si="7"/>
        <v>63.68791700078274</v>
      </c>
      <c r="H602" s="249">
        <f t="shared" si="7"/>
        <v>82.366552361371092</v>
      </c>
      <c r="I602" s="249">
        <f t="shared" si="7"/>
        <v>103.31254829850418</v>
      </c>
      <c r="M602" s="244">
        <f t="shared" si="8"/>
        <v>7.7037147722608159</v>
      </c>
    </row>
    <row r="603" spans="2:13" x14ac:dyDescent="0.25">
      <c r="B603" s="233" t="s">
        <v>417</v>
      </c>
      <c r="C603" s="249">
        <f t="shared" si="7"/>
        <v>24.925939120948989</v>
      </c>
      <c r="D603" s="249">
        <f t="shared" si="7"/>
        <v>27.23952003664072</v>
      </c>
      <c r="E603" s="249">
        <f t="shared" si="7"/>
        <v>29.581379106373017</v>
      </c>
      <c r="F603" s="249">
        <f t="shared" si="7"/>
        <v>32.174063964776551</v>
      </c>
      <c r="G603" s="249">
        <f t="shared" si="7"/>
        <v>34.774945532968339</v>
      </c>
      <c r="H603" s="249">
        <f t="shared" si="7"/>
        <v>36.301273222591767</v>
      </c>
      <c r="I603" s="249">
        <f t="shared" si="7"/>
        <v>37.80290828008912</v>
      </c>
      <c r="M603" s="244">
        <f t="shared" si="8"/>
        <v>1.5166091875879488</v>
      </c>
    </row>
    <row r="604" spans="2:13" x14ac:dyDescent="0.25">
      <c r="B604" s="233" t="s">
        <v>469</v>
      </c>
      <c r="C604" s="249">
        <f t="shared" si="7"/>
        <v>3.1596913839896046</v>
      </c>
      <c r="D604" s="249">
        <f t="shared" si="7"/>
        <v>4.7984996802491278</v>
      </c>
      <c r="E604" s="249">
        <f t="shared" si="7"/>
        <v>6.4308203113783113</v>
      </c>
      <c r="F604" s="249">
        <f t="shared" si="7"/>
        <v>8.3403616467614192</v>
      </c>
      <c r="G604" s="249">
        <f t="shared" si="7"/>
        <v>10.268241805743827</v>
      </c>
      <c r="H604" s="249">
        <f t="shared" si="7"/>
        <v>12.222435560829929</v>
      </c>
      <c r="I604" s="249">
        <f t="shared" si="7"/>
        <v>14.186057640853281</v>
      </c>
      <c r="M604" s="244">
        <f t="shared" si="8"/>
        <v>4.4896972257275216</v>
      </c>
    </row>
    <row r="605" spans="2:13" x14ac:dyDescent="0.25">
      <c r="B605" s="233" t="s">
        <v>273</v>
      </c>
      <c r="C605" s="249">
        <f t="shared" si="7"/>
        <v>4.7915729720284936</v>
      </c>
      <c r="D605" s="249">
        <f t="shared" si="7"/>
        <v>7.8080276251119001</v>
      </c>
      <c r="E605" s="249">
        <f t="shared" si="7"/>
        <v>11.116269796155599</v>
      </c>
      <c r="F605" s="249">
        <f t="shared" si="7"/>
        <v>15.147370138660131</v>
      </c>
      <c r="G605" s="249">
        <f t="shared" si="7"/>
        <v>19.459832086979766</v>
      </c>
      <c r="H605" s="249">
        <f t="shared" si="7"/>
        <v>24.025511634274668</v>
      </c>
      <c r="I605" s="249">
        <f t="shared" si="7"/>
        <v>28.784078755739998</v>
      </c>
      <c r="M605" s="244">
        <f t="shared" si="8"/>
        <v>6.0072295515003651</v>
      </c>
    </row>
    <row r="606" spans="2:13" x14ac:dyDescent="0.25">
      <c r="B606" s="233" t="s">
        <v>289</v>
      </c>
      <c r="C606" s="249">
        <f t="shared" si="7"/>
        <v>8.3930323583295134</v>
      </c>
      <c r="D606" s="249">
        <f t="shared" si="7"/>
        <v>8.7883990925305273</v>
      </c>
      <c r="E606" s="249">
        <f t="shared" si="7"/>
        <v>9.1449844964549776</v>
      </c>
      <c r="F606" s="249">
        <f t="shared" si="7"/>
        <v>9.4495744759803895</v>
      </c>
      <c r="G606" s="249">
        <f t="shared" si="7"/>
        <v>9.6865717308550554</v>
      </c>
      <c r="H606" s="249">
        <f t="shared" si="7"/>
        <v>9.8564247760047419</v>
      </c>
      <c r="I606" s="249">
        <f t="shared" si="7"/>
        <v>9.9692853592971034</v>
      </c>
      <c r="M606" s="244">
        <f t="shared" si="8"/>
        <v>1.1878049474458734</v>
      </c>
    </row>
    <row r="607" spans="2:13" ht="12" customHeight="1" x14ac:dyDescent="0.25">
      <c r="B607" s="233" t="s">
        <v>297</v>
      </c>
      <c r="C607" s="249">
        <f t="shared" si="7"/>
        <v>114.4906</v>
      </c>
      <c r="D607" s="249">
        <f t="shared" si="7"/>
        <v>115.97191396136269</v>
      </c>
      <c r="E607" s="249">
        <f t="shared" si="7"/>
        <v>116.49944260673598</v>
      </c>
      <c r="F607" s="249">
        <f t="shared" si="7"/>
        <v>116.24822979666133</v>
      </c>
      <c r="G607" s="249">
        <f t="shared" si="7"/>
        <v>115.28968505939446</v>
      </c>
      <c r="H607" s="249">
        <f t="shared" si="7"/>
        <v>113.71364879414998</v>
      </c>
      <c r="I607" s="249">
        <f t="shared" si="7"/>
        <v>111.56552592037968</v>
      </c>
      <c r="M607" s="244">
        <f t="shared" si="8"/>
        <v>0.97445140404871389</v>
      </c>
    </row>
    <row r="608" spans="2:13" x14ac:dyDescent="0.25">
      <c r="B608" s="233" t="s">
        <v>304</v>
      </c>
      <c r="C608" s="249">
        <f t="shared" si="7"/>
        <v>2.5891422613311041</v>
      </c>
      <c r="D608" s="249">
        <f t="shared" si="7"/>
        <v>2.5379541526778211</v>
      </c>
      <c r="E608" s="249">
        <f t="shared" si="7"/>
        <v>2.4720789238562335</v>
      </c>
      <c r="F608" s="249">
        <f t="shared" si="7"/>
        <v>2.3985475580977464</v>
      </c>
      <c r="G608" s="249">
        <f t="shared" si="7"/>
        <v>2.3205587837767907</v>
      </c>
      <c r="H608" s="249">
        <f t="shared" si="7"/>
        <v>2.2422123342465086</v>
      </c>
      <c r="I608" s="249">
        <f t="shared" si="7"/>
        <v>2.1659498668767916</v>
      </c>
      <c r="M608" s="244">
        <f t="shared" si="8"/>
        <v>0.83655112321377623</v>
      </c>
    </row>
    <row r="609" spans="2:13" x14ac:dyDescent="0.25">
      <c r="B609" s="233" t="s">
        <v>470</v>
      </c>
      <c r="C609" s="249">
        <f t="shared" si="7"/>
        <v>11.617245906593272</v>
      </c>
      <c r="D609" s="249">
        <f t="shared" si="7"/>
        <v>13.732401284393783</v>
      </c>
      <c r="E609" s="249">
        <f t="shared" si="7"/>
        <v>15.879431500965245</v>
      </c>
      <c r="F609" s="249">
        <f t="shared" si="7"/>
        <v>18.307194752115205</v>
      </c>
      <c r="G609" s="249">
        <f t="shared" si="7"/>
        <v>20.704922818469576</v>
      </c>
      <c r="H609" s="249">
        <f t="shared" si="7"/>
        <v>23.042935571948892</v>
      </c>
      <c r="I609" s="249">
        <f t="shared" si="7"/>
        <v>25.293602371275107</v>
      </c>
      <c r="M609" s="244">
        <f t="shared" si="8"/>
        <v>2.177246016366059</v>
      </c>
    </row>
    <row r="610" spans="2:13" x14ac:dyDescent="0.25">
      <c r="B610" s="233" t="s">
        <v>303</v>
      </c>
      <c r="C610" s="249">
        <f t="shared" si="7"/>
        <v>8.4007660620958866</v>
      </c>
      <c r="D610" s="249">
        <f t="shared" si="7"/>
        <v>11.510654468726543</v>
      </c>
      <c r="E610" s="249">
        <f t="shared" si="7"/>
        <v>14.897692370560963</v>
      </c>
      <c r="F610" s="249">
        <f t="shared" si="7"/>
        <v>19.043256088075335</v>
      </c>
      <c r="G610" s="249">
        <f t="shared" si="7"/>
        <v>23.41600648935313</v>
      </c>
      <c r="H610" s="249">
        <f t="shared" si="7"/>
        <v>27.973213925006348</v>
      </c>
      <c r="I610" s="249">
        <f t="shared" si="7"/>
        <v>32.653247861511019</v>
      </c>
      <c r="M610" s="244">
        <f t="shared" si="8"/>
        <v>3.886936931721253</v>
      </c>
    </row>
    <row r="613" spans="2:13" ht="15.6" x14ac:dyDescent="0.3">
      <c r="B613" s="1" t="s">
        <v>549</v>
      </c>
      <c r="C613" s="238" t="s">
        <v>624</v>
      </c>
    </row>
    <row r="614" spans="2:13" x14ac:dyDescent="0.25">
      <c r="C614" s="309" t="s">
        <v>620</v>
      </c>
      <c r="D614" s="309"/>
      <c r="E614" s="309"/>
      <c r="F614" s="309"/>
      <c r="G614" s="309"/>
      <c r="H614" s="309"/>
      <c r="I614" s="309"/>
    </row>
    <row r="615" spans="2:13" x14ac:dyDescent="0.25">
      <c r="B615" s="282" t="s">
        <v>188</v>
      </c>
      <c r="C615" s="282">
        <v>2020</v>
      </c>
      <c r="D615" s="282">
        <v>2025</v>
      </c>
      <c r="E615" s="282">
        <v>2030</v>
      </c>
      <c r="F615" s="282">
        <v>2035</v>
      </c>
      <c r="G615" s="282">
        <v>2040</v>
      </c>
      <c r="H615" s="282">
        <v>2045</v>
      </c>
      <c r="I615" s="282">
        <v>2050</v>
      </c>
    </row>
    <row r="616" spans="2:13" x14ac:dyDescent="0.25">
      <c r="B616" s="233" t="s">
        <v>464</v>
      </c>
      <c r="C616" s="249">
        <f t="shared" ref="C616:I628" si="9">(D380/1000000)*$C$593</f>
        <v>8.6947732945621201</v>
      </c>
      <c r="D616" s="249">
        <f t="shared" si="9"/>
        <v>17.883224881514142</v>
      </c>
      <c r="E616" s="249">
        <f t="shared" si="9"/>
        <v>39.932123145008646</v>
      </c>
      <c r="F616" s="249">
        <f t="shared" si="9"/>
        <v>46.086312316065843</v>
      </c>
      <c r="G616" s="249">
        <f t="shared" si="9"/>
        <v>52.332133391720028</v>
      </c>
      <c r="H616" s="249">
        <f t="shared" si="9"/>
        <v>58.628675952006169</v>
      </c>
      <c r="I616" s="249">
        <f t="shared" si="9"/>
        <v>64.999408587597145</v>
      </c>
    </row>
    <row r="617" spans="2:13" x14ac:dyDescent="0.25">
      <c r="B617" s="233" t="s">
        <v>459</v>
      </c>
      <c r="C617" s="249">
        <f t="shared" si="9"/>
        <v>2.5986636091711794</v>
      </c>
      <c r="D617" s="249">
        <f t="shared" si="9"/>
        <v>5.4411605464771977</v>
      </c>
      <c r="E617" s="249">
        <f t="shared" si="9"/>
        <v>12.306054957641761</v>
      </c>
      <c r="F617" s="249">
        <f t="shared" si="9"/>
        <v>14.32280517387048</v>
      </c>
      <c r="G617" s="249">
        <f t="shared" si="9"/>
        <v>16.361930755888203</v>
      </c>
      <c r="H617" s="249">
        <f t="shared" si="9"/>
        <v>18.402838462657879</v>
      </c>
      <c r="I617" s="249">
        <f t="shared" si="9"/>
        <v>20.430674449320247</v>
      </c>
    </row>
    <row r="618" spans="2:13" x14ac:dyDescent="0.25">
      <c r="B618" s="233" t="s">
        <v>362</v>
      </c>
      <c r="C618" s="249">
        <f t="shared" si="9"/>
        <v>5.0408280193020634</v>
      </c>
      <c r="D618" s="249">
        <f t="shared" si="9"/>
        <v>10.388123819627097</v>
      </c>
      <c r="E618" s="249">
        <f t="shared" si="9"/>
        <v>23.081015609205128</v>
      </c>
      <c r="F618" s="249">
        <f t="shared" si="9"/>
        <v>26.352582735536824</v>
      </c>
      <c r="G618" s="249">
        <f t="shared" si="9"/>
        <v>29.522346145664404</v>
      </c>
      <c r="H618" s="249">
        <f t="shared" si="9"/>
        <v>32.55193871817427</v>
      </c>
      <c r="I618" s="249">
        <f t="shared" si="9"/>
        <v>35.414676535391997</v>
      </c>
    </row>
    <row r="619" spans="2:13" x14ac:dyDescent="0.25">
      <c r="B619" s="233" t="s">
        <v>322</v>
      </c>
      <c r="C619" s="249">
        <f t="shared" si="9"/>
        <v>4.6710734108360787</v>
      </c>
      <c r="D619" s="249">
        <f t="shared" si="9"/>
        <v>9.8245046994885712</v>
      </c>
      <c r="E619" s="249">
        <f t="shared" si="9"/>
        <v>22.304667154508483</v>
      </c>
      <c r="F619" s="249">
        <f t="shared" si="9"/>
        <v>25.982607302715422</v>
      </c>
      <c r="G619" s="249">
        <f t="shared" si="9"/>
        <v>29.700949785749209</v>
      </c>
      <c r="H619" s="249">
        <f t="shared" si="9"/>
        <v>33.421160049124531</v>
      </c>
      <c r="I619" s="249">
        <f t="shared" si="9"/>
        <v>37.105891142241589</v>
      </c>
    </row>
    <row r="620" spans="2:13" x14ac:dyDescent="0.25">
      <c r="B620" s="233" t="s">
        <v>204</v>
      </c>
      <c r="C620" s="249">
        <f t="shared" si="9"/>
        <v>13.41074421271505</v>
      </c>
      <c r="D620" s="249">
        <f t="shared" si="9"/>
        <v>29.913800145742865</v>
      </c>
      <c r="E620" s="249">
        <f t="shared" si="9"/>
        <v>72.091997283333441</v>
      </c>
      <c r="F620" s="249">
        <f t="shared" si="9"/>
        <v>89.444103312999957</v>
      </c>
      <c r="G620" s="249">
        <f t="shared" si="9"/>
        <v>109.05465239860099</v>
      </c>
      <c r="H620" s="249">
        <f t="shared" si="9"/>
        <v>130.92949074784502</v>
      </c>
      <c r="I620" s="249">
        <f t="shared" si="9"/>
        <v>154.96882244775622</v>
      </c>
    </row>
    <row r="621" spans="2:13" x14ac:dyDescent="0.25">
      <c r="B621" s="233" t="s">
        <v>417</v>
      </c>
      <c r="C621" s="249">
        <f t="shared" si="9"/>
        <v>24.925939120948989</v>
      </c>
      <c r="D621" s="249">
        <f t="shared" si="9"/>
        <v>29.839193781008806</v>
      </c>
      <c r="E621" s="249">
        <f t="shared" si="9"/>
        <v>38.777910126509319</v>
      </c>
      <c r="F621" s="249">
        <f t="shared" si="9"/>
        <v>43.064874910828166</v>
      </c>
      <c r="G621" s="249">
        <f t="shared" si="9"/>
        <v>45.927759263302001</v>
      </c>
      <c r="H621" s="249">
        <f t="shared" si="9"/>
        <v>47.374136131865626</v>
      </c>
      <c r="I621" s="249">
        <f t="shared" si="9"/>
        <v>48.774534220133695</v>
      </c>
    </row>
    <row r="622" spans="2:13" x14ac:dyDescent="0.25">
      <c r="B622" s="233" t="s">
        <v>469</v>
      </c>
      <c r="C622" s="249">
        <f t="shared" si="9"/>
        <v>3.1596913839896046</v>
      </c>
      <c r="D622" s="249">
        <f t="shared" si="9"/>
        <v>6.3979995736655271</v>
      </c>
      <c r="E622" s="249">
        <f t="shared" si="9"/>
        <v>13.980044155170239</v>
      </c>
      <c r="F622" s="249">
        <f t="shared" si="9"/>
        <v>15.769591348918681</v>
      </c>
      <c r="G622" s="249">
        <f t="shared" si="9"/>
        <v>17.582605831753199</v>
      </c>
      <c r="H622" s="249">
        <f t="shared" si="9"/>
        <v>19.428727047562141</v>
      </c>
      <c r="I622" s="249">
        <f t="shared" si="9"/>
        <v>21.27908646127992</v>
      </c>
    </row>
    <row r="623" spans="2:13" x14ac:dyDescent="0.25">
      <c r="B623" s="233" t="s">
        <v>273</v>
      </c>
      <c r="C623" s="249">
        <f t="shared" si="9"/>
        <v>4.7915729720284936</v>
      </c>
      <c r="D623" s="249">
        <f t="shared" si="9"/>
        <v>10.410703500149232</v>
      </c>
      <c r="E623" s="249">
        <f t="shared" si="9"/>
        <v>24.165803904686083</v>
      </c>
      <c r="F623" s="249">
        <f t="shared" si="9"/>
        <v>28.639985556290227</v>
      </c>
      <c r="G623" s="249">
        <f t="shared" si="9"/>
        <v>33.3216302859244</v>
      </c>
      <c r="H623" s="249">
        <f t="shared" si="9"/>
        <v>38.190842193211402</v>
      </c>
      <c r="I623" s="249">
        <f t="shared" si="9"/>
        <v>43.176118133609997</v>
      </c>
    </row>
    <row r="624" spans="2:13" x14ac:dyDescent="0.25">
      <c r="B624" s="233" t="s">
        <v>289</v>
      </c>
      <c r="C624" s="249">
        <f t="shared" si="9"/>
        <v>8.3930323583295134</v>
      </c>
      <c r="D624" s="249">
        <f t="shared" si="9"/>
        <v>12.790259393593537</v>
      </c>
      <c r="E624" s="249">
        <f t="shared" si="9"/>
        <v>13.309218508233585</v>
      </c>
      <c r="F624" s="249">
        <f t="shared" si="9"/>
        <v>13.752505710578603</v>
      </c>
      <c r="G624" s="249">
        <f t="shared" si="9"/>
        <v>14.097421358297982</v>
      </c>
      <c r="H624" s="249">
        <f t="shared" si="9"/>
        <v>14.344618200792615</v>
      </c>
      <c r="I624" s="249">
        <f t="shared" si="9"/>
        <v>14.508870656834175</v>
      </c>
    </row>
    <row r="625" spans="2:9" x14ac:dyDescent="0.25">
      <c r="B625" s="233" t="s">
        <v>297</v>
      </c>
      <c r="C625" s="249">
        <f t="shared" si="9"/>
        <v>114.4906</v>
      </c>
      <c r="D625" s="249">
        <f t="shared" si="9"/>
        <v>153.96530508739565</v>
      </c>
      <c r="E625" s="249">
        <f t="shared" si="9"/>
        <v>154.66565662987603</v>
      </c>
      <c r="F625" s="249">
        <f t="shared" si="9"/>
        <v>154.33214435415474</v>
      </c>
      <c r="G625" s="249">
        <f t="shared" si="9"/>
        <v>153.05957216083578</v>
      </c>
      <c r="H625" s="249">
        <f t="shared" si="9"/>
        <v>150.96721293247973</v>
      </c>
      <c r="I625" s="249">
        <f t="shared" si="9"/>
        <v>148.11534662857926</v>
      </c>
    </row>
    <row r="626" spans="2:9" x14ac:dyDescent="0.25">
      <c r="B626" s="233" t="s">
        <v>304</v>
      </c>
      <c r="C626" s="249">
        <f t="shared" si="9"/>
        <v>2.5891422613311041</v>
      </c>
      <c r="D626" s="249">
        <f t="shared" si="9"/>
        <v>4.423291523238488</v>
      </c>
      <c r="E626" s="249">
        <f t="shared" si="9"/>
        <v>4.3084804101494356</v>
      </c>
      <c r="F626" s="249">
        <f t="shared" si="9"/>
        <v>4.1803257441132153</v>
      </c>
      <c r="G626" s="249">
        <f t="shared" si="9"/>
        <v>4.0444024517252641</v>
      </c>
      <c r="H626" s="249">
        <f t="shared" si="9"/>
        <v>3.9078557825439146</v>
      </c>
      <c r="I626" s="249">
        <f t="shared" si="9"/>
        <v>3.7749411965566946</v>
      </c>
    </row>
    <row r="627" spans="2:9" x14ac:dyDescent="0.25">
      <c r="B627" s="233" t="s">
        <v>470</v>
      </c>
      <c r="C627" s="249">
        <f t="shared" si="9"/>
        <v>11.617245906593272</v>
      </c>
      <c r="D627" s="249">
        <f t="shared" si="9"/>
        <v>19.507408973783242</v>
      </c>
      <c r="E627" s="249">
        <f t="shared" si="9"/>
        <v>27.804830868514063</v>
      </c>
      <c r="F627" s="249">
        <f t="shared" si="9"/>
        <v>30.435326860541689</v>
      </c>
      <c r="G627" s="249">
        <f t="shared" si="9"/>
        <v>32.956172028348035</v>
      </c>
      <c r="H627" s="249">
        <f t="shared" si="9"/>
        <v>35.343757658390849</v>
      </c>
      <c r="I627" s="249">
        <f t="shared" si="9"/>
        <v>37.575771041093105</v>
      </c>
    </row>
    <row r="628" spans="2:9" x14ac:dyDescent="0.25">
      <c r="B628" s="233" t="s">
        <v>303</v>
      </c>
      <c r="C628" s="249">
        <f t="shared" si="9"/>
        <v>8.4007660620958866</v>
      </c>
      <c r="D628" s="249">
        <f t="shared" si="9"/>
        <v>14.96331903047591</v>
      </c>
      <c r="E628" s="249">
        <f t="shared" si="9"/>
        <v>29.263070203636556</v>
      </c>
      <c r="F628" s="249">
        <f t="shared" si="9"/>
        <v>33.82615470692118</v>
      </c>
      <c r="G628" s="249">
        <f t="shared" si="9"/>
        <v>38.520800517369331</v>
      </c>
      <c r="H628" s="249">
        <f t="shared" si="9"/>
        <v>43.311471099811527</v>
      </c>
      <c r="I628" s="249">
        <f t="shared" si="9"/>
        <v>48.131956080620704</v>
      </c>
    </row>
    <row r="630" spans="2:9" ht="15.6" x14ac:dyDescent="0.3">
      <c r="B630" s="1" t="s">
        <v>550</v>
      </c>
      <c r="C630" s="238" t="s">
        <v>1043</v>
      </c>
    </row>
    <row r="631" spans="2:9" x14ac:dyDescent="0.25">
      <c r="C631" s="309" t="s">
        <v>620</v>
      </c>
      <c r="D631" s="309"/>
      <c r="E631" s="309"/>
      <c r="F631" s="309"/>
      <c r="G631" s="309"/>
      <c r="H631" s="309"/>
      <c r="I631" s="309"/>
    </row>
    <row r="632" spans="2:9" x14ac:dyDescent="0.25">
      <c r="B632" s="282" t="s">
        <v>188</v>
      </c>
      <c r="C632" s="282">
        <v>2020</v>
      </c>
      <c r="D632" s="282">
        <v>2025</v>
      </c>
      <c r="E632" s="282">
        <v>2030</v>
      </c>
      <c r="F632" s="282">
        <v>2035</v>
      </c>
      <c r="G632" s="282">
        <v>2040</v>
      </c>
      <c r="H632" s="282">
        <v>2045</v>
      </c>
      <c r="I632" s="282">
        <v>2050</v>
      </c>
    </row>
    <row r="633" spans="2:9" x14ac:dyDescent="0.25">
      <c r="B633" s="233" t="s">
        <v>464</v>
      </c>
      <c r="C633" s="249">
        <f t="shared" ref="C633:I645" si="10">(D575/1000000)*$C$593</f>
        <v>8.6947732945621201</v>
      </c>
      <c r="D633" s="249">
        <f t="shared" si="10"/>
        <v>17.883224881514142</v>
      </c>
      <c r="E633" s="249">
        <f t="shared" si="10"/>
        <v>39.932123145008646</v>
      </c>
      <c r="F633" s="249">
        <f t="shared" si="10"/>
        <v>51.207013684517598</v>
      </c>
      <c r="G633" s="249">
        <f t="shared" si="10"/>
        <v>62.798560070064021</v>
      </c>
      <c r="H633" s="249">
        <f t="shared" si="10"/>
        <v>63.958555584006739</v>
      </c>
      <c r="I633" s="249">
        <f t="shared" si="10"/>
        <v>64.999408587597145</v>
      </c>
    </row>
    <row r="634" spans="2:9" x14ac:dyDescent="0.25">
      <c r="B634" s="233" t="s">
        <v>459</v>
      </c>
      <c r="C634" s="249">
        <f t="shared" si="10"/>
        <v>2.5986636091711794</v>
      </c>
      <c r="D634" s="249">
        <f t="shared" si="10"/>
        <v>5.4411605464771977</v>
      </c>
      <c r="E634" s="249">
        <f t="shared" si="10"/>
        <v>12.306054957641761</v>
      </c>
      <c r="F634" s="249">
        <f t="shared" si="10"/>
        <v>15.914227970967199</v>
      </c>
      <c r="G634" s="249">
        <f t="shared" si="10"/>
        <v>19.634316907065841</v>
      </c>
      <c r="H634" s="249">
        <f t="shared" si="10"/>
        <v>20.075823777444967</v>
      </c>
      <c r="I634" s="249">
        <f t="shared" si="10"/>
        <v>20.430674449320247</v>
      </c>
    </row>
    <row r="635" spans="2:9" x14ac:dyDescent="0.25">
      <c r="B635" s="233" t="s">
        <v>362</v>
      </c>
      <c r="C635" s="249">
        <f t="shared" si="10"/>
        <v>5.0408280193020634</v>
      </c>
      <c r="D635" s="249">
        <f t="shared" si="10"/>
        <v>10.388123819627097</v>
      </c>
      <c r="E635" s="249">
        <f t="shared" si="10"/>
        <v>23.081015609205128</v>
      </c>
      <c r="F635" s="249">
        <f t="shared" si="10"/>
        <v>29.280647483929801</v>
      </c>
      <c r="G635" s="249">
        <f t="shared" si="10"/>
        <v>35.426815374797286</v>
      </c>
      <c r="H635" s="249">
        <f t="shared" si="10"/>
        <v>35.511205874371925</v>
      </c>
      <c r="I635" s="249">
        <f t="shared" si="10"/>
        <v>35.414676535391997</v>
      </c>
    </row>
    <row r="636" spans="2:9" x14ac:dyDescent="0.25">
      <c r="B636" s="233" t="s">
        <v>322</v>
      </c>
      <c r="C636" s="249">
        <f t="shared" si="10"/>
        <v>4.6710734108360787</v>
      </c>
      <c r="D636" s="249">
        <f t="shared" si="10"/>
        <v>9.8245046994885712</v>
      </c>
      <c r="E636" s="249">
        <f t="shared" si="10"/>
        <v>22.304667154508483</v>
      </c>
      <c r="F636" s="249">
        <f t="shared" si="10"/>
        <v>28.869563669683799</v>
      </c>
      <c r="G636" s="249">
        <f t="shared" si="10"/>
        <v>35.641139742899036</v>
      </c>
      <c r="H636" s="249">
        <f t="shared" si="10"/>
        <v>36.459447326317687</v>
      </c>
      <c r="I636" s="249">
        <f t="shared" si="10"/>
        <v>37.105891142241589</v>
      </c>
    </row>
    <row r="637" spans="2:9" x14ac:dyDescent="0.25">
      <c r="B637" s="233" t="s">
        <v>204</v>
      </c>
      <c r="C637" s="249">
        <f t="shared" si="10"/>
        <v>13.41074421271505</v>
      </c>
      <c r="D637" s="249">
        <f t="shared" si="10"/>
        <v>29.913800145742865</v>
      </c>
      <c r="E637" s="249">
        <f t="shared" si="10"/>
        <v>72.091997283333441</v>
      </c>
      <c r="F637" s="249">
        <f t="shared" si="10"/>
        <v>99.382337014444389</v>
      </c>
      <c r="G637" s="249">
        <f t="shared" si="10"/>
        <v>130.86558287832119</v>
      </c>
      <c r="H637" s="249">
        <f t="shared" si="10"/>
        <v>142.83217172492184</v>
      </c>
      <c r="I637" s="249">
        <f t="shared" si="10"/>
        <v>154.96882244775622</v>
      </c>
    </row>
    <row r="638" spans="2:9" x14ac:dyDescent="0.25">
      <c r="B638" s="233" t="s">
        <v>417</v>
      </c>
      <c r="C638" s="249">
        <f t="shared" si="10"/>
        <v>24.925939120948989</v>
      </c>
      <c r="D638" s="249">
        <f t="shared" si="10"/>
        <v>32.228739223933047</v>
      </c>
      <c r="E638" s="249">
        <f t="shared" si="10"/>
        <v>42.956958660609288</v>
      </c>
      <c r="F638" s="249">
        <f t="shared" si="10"/>
        <v>45.804798304054998</v>
      </c>
      <c r="G638" s="249">
        <f t="shared" si="10"/>
        <v>48.6619030759624</v>
      </c>
      <c r="H638" s="249">
        <f t="shared" si="10"/>
        <v>48.748417580217037</v>
      </c>
      <c r="I638" s="249">
        <f t="shared" si="10"/>
        <v>48.774534220133695</v>
      </c>
    </row>
    <row r="639" spans="2:9" x14ac:dyDescent="0.25">
      <c r="B639" s="233" t="s">
        <v>469</v>
      </c>
      <c r="C639" s="249">
        <f t="shared" si="10"/>
        <v>3.1596913839896046</v>
      </c>
      <c r="D639" s="249">
        <f t="shared" si="10"/>
        <v>6.3979995736655271</v>
      </c>
      <c r="E639" s="249">
        <f t="shared" si="10"/>
        <v>13.980044155170239</v>
      </c>
      <c r="F639" s="249">
        <f t="shared" si="10"/>
        <v>17.5217681654652</v>
      </c>
      <c r="G639" s="249">
        <f t="shared" si="10"/>
        <v>21.099126998103838</v>
      </c>
      <c r="H639" s="249">
        <f t="shared" si="10"/>
        <v>21.194974960976882</v>
      </c>
      <c r="I639" s="249">
        <f t="shared" si="10"/>
        <v>21.27908646127992</v>
      </c>
    </row>
    <row r="640" spans="2:9" x14ac:dyDescent="0.25">
      <c r="B640" s="233" t="s">
        <v>273</v>
      </c>
      <c r="C640" s="249">
        <f t="shared" si="10"/>
        <v>4.7915729720284936</v>
      </c>
      <c r="D640" s="249">
        <f t="shared" si="10"/>
        <v>10.410703500149232</v>
      </c>
      <c r="E640" s="249">
        <f t="shared" si="10"/>
        <v>24.165803904686083</v>
      </c>
      <c r="F640" s="249">
        <f t="shared" si="10"/>
        <v>31.8222061736558</v>
      </c>
      <c r="G640" s="249">
        <f t="shared" si="10"/>
        <v>39.985956343109287</v>
      </c>
      <c r="H640" s="249">
        <f t="shared" si="10"/>
        <v>41.662736938048802</v>
      </c>
      <c r="I640" s="249">
        <f t="shared" si="10"/>
        <v>43.176118133609997</v>
      </c>
    </row>
    <row r="641" spans="2:9" x14ac:dyDescent="0.25">
      <c r="B641" s="233" t="s">
        <v>289</v>
      </c>
      <c r="C641" s="249">
        <f t="shared" si="10"/>
        <v>8.3930323583295134</v>
      </c>
      <c r="D641" s="249">
        <f t="shared" si="10"/>
        <v>37.684184501676661</v>
      </c>
      <c r="E641" s="249">
        <f t="shared" si="10"/>
        <v>69.281422725375435</v>
      </c>
      <c r="F641" s="249">
        <f t="shared" si="10"/>
        <v>71.588963775619305</v>
      </c>
      <c r="G641" s="249">
        <f t="shared" si="10"/>
        <v>73.384429585986737</v>
      </c>
      <c r="H641" s="249">
        <f t="shared" si="10"/>
        <v>74.671218057500198</v>
      </c>
      <c r="I641" s="249">
        <f t="shared" si="10"/>
        <v>75.526237744317783</v>
      </c>
    </row>
    <row r="642" spans="2:9" x14ac:dyDescent="0.25">
      <c r="B642" s="233" t="s">
        <v>297</v>
      </c>
      <c r="C642" s="249">
        <f t="shared" si="10"/>
        <v>114.4906</v>
      </c>
      <c r="D642" s="249">
        <f t="shared" si="10"/>
        <v>154.39747521395287</v>
      </c>
      <c r="E642" s="249">
        <f t="shared" si="10"/>
        <v>193.70014258430407</v>
      </c>
      <c r="F642" s="249">
        <f t="shared" si="10"/>
        <v>193.28245855044372</v>
      </c>
      <c r="G642" s="249">
        <f t="shared" si="10"/>
        <v>191.68871485410014</v>
      </c>
      <c r="H642" s="249">
        <f t="shared" si="10"/>
        <v>189.06828644289806</v>
      </c>
      <c r="I642" s="249">
        <f t="shared" si="10"/>
        <v>185.49666671985358</v>
      </c>
    </row>
    <row r="643" spans="2:9" x14ac:dyDescent="0.25">
      <c r="B643" s="233" t="s">
        <v>304</v>
      </c>
      <c r="C643" s="249">
        <f t="shared" si="10"/>
        <v>2.5891422613311041</v>
      </c>
      <c r="D643" s="249">
        <f t="shared" si="10"/>
        <v>7.2694258230271869</v>
      </c>
      <c r="E643" s="249">
        <f t="shared" si="10"/>
        <v>11.68940176852019</v>
      </c>
      <c r="F643" s="249">
        <f t="shared" si="10"/>
        <v>11.341703453290773</v>
      </c>
      <c r="G643" s="249">
        <f t="shared" si="10"/>
        <v>10.972927963287395</v>
      </c>
      <c r="H643" s="249">
        <f t="shared" si="10"/>
        <v>10.60246118050849</v>
      </c>
      <c r="I643" s="249">
        <f t="shared" si="10"/>
        <v>10.241848656231689</v>
      </c>
    </row>
    <row r="644" spans="2:9" x14ac:dyDescent="0.25">
      <c r="B644" s="233" t="s">
        <v>470</v>
      </c>
      <c r="C644" s="249">
        <f t="shared" si="10"/>
        <v>11.617245906593272</v>
      </c>
      <c r="D644" s="249">
        <f t="shared" si="10"/>
        <v>27.966457034011281</v>
      </c>
      <c r="E644" s="249">
        <f t="shared" si="10"/>
        <v>49.86795685887261</v>
      </c>
      <c r="F644" s="249">
        <f t="shared" si="10"/>
        <v>55.079954917728564</v>
      </c>
      <c r="G644" s="249">
        <f t="shared" si="10"/>
        <v>60.112863615339563</v>
      </c>
      <c r="H644" s="249">
        <f t="shared" si="10"/>
        <v>61.241214175291596</v>
      </c>
      <c r="I644" s="249">
        <f t="shared" si="10"/>
        <v>62.04061601863615</v>
      </c>
    </row>
    <row r="645" spans="2:9" x14ac:dyDescent="0.25">
      <c r="B645" s="233" t="s">
        <v>303</v>
      </c>
      <c r="C645" s="249">
        <f t="shared" si="10"/>
        <v>8.4007660620958866</v>
      </c>
      <c r="D645" s="249">
        <f t="shared" si="10"/>
        <v>14.777406000882596</v>
      </c>
      <c r="E645" s="249">
        <f t="shared" si="10"/>
        <v>29.596492604152115</v>
      </c>
      <c r="F645" s="249">
        <f t="shared" si="10"/>
        <v>37.478569056272391</v>
      </c>
      <c r="G645" s="249">
        <f t="shared" si="10"/>
        <v>45.777867039728477</v>
      </c>
      <c r="H645" s="249">
        <f t="shared" si="10"/>
        <v>47.223341926350031</v>
      </c>
      <c r="I645" s="249">
        <f t="shared" si="10"/>
        <v>48.437205736813198</v>
      </c>
    </row>
    <row r="646" spans="2:9" x14ac:dyDescent="0.25">
      <c r="C646" s="281"/>
      <c r="D646" s="243"/>
      <c r="E646" s="243"/>
      <c r="F646" s="243"/>
      <c r="G646" s="243"/>
      <c r="H646" s="243"/>
      <c r="I646" s="243"/>
    </row>
    <row r="649" spans="2:9" x14ac:dyDescent="0.25">
      <c r="C649" s="282">
        <v>2020</v>
      </c>
      <c r="D649" s="282">
        <v>2025</v>
      </c>
      <c r="E649" s="282">
        <v>2030</v>
      </c>
      <c r="F649" s="282">
        <v>2035</v>
      </c>
      <c r="G649" s="282">
        <v>2040</v>
      </c>
      <c r="H649" s="282">
        <v>2045</v>
      </c>
      <c r="I649" s="282">
        <v>2050</v>
      </c>
    </row>
    <row r="650" spans="2:9" x14ac:dyDescent="0.25">
      <c r="B650" s="233" t="s">
        <v>621</v>
      </c>
      <c r="C650" s="249">
        <f>SUM(C598:C610)</f>
        <v>212.78407261190335</v>
      </c>
      <c r="D650" s="249">
        <f t="shared" ref="D650:I650" si="11">SUM(D598:D610)</f>
        <v>247.47548087133032</v>
      </c>
      <c r="E650" s="249">
        <f t="shared" si="11"/>
        <v>284.09139386134115</v>
      </c>
      <c r="F650" s="249">
        <f t="shared" si="11"/>
        <v>328.04380237713428</v>
      </c>
      <c r="G650" s="249">
        <f t="shared" si="11"/>
        <v>374.31241959447215</v>
      </c>
      <c r="H650" s="249">
        <f t="shared" si="11"/>
        <v>421.70711029125818</v>
      </c>
      <c r="I650" s="249">
        <f t="shared" si="11"/>
        <v>471.03363816422694</v>
      </c>
    </row>
    <row r="651" spans="2:9" x14ac:dyDescent="0.25">
      <c r="B651" s="233" t="s">
        <v>622</v>
      </c>
      <c r="C651" s="249">
        <f>SUM(C616:C628)</f>
        <v>212.78407261190335</v>
      </c>
      <c r="D651" s="249">
        <f t="shared" ref="D651:I651" si="12">SUM(D616:D628)</f>
        <v>325.74829495616029</v>
      </c>
      <c r="E651" s="249">
        <f t="shared" si="12"/>
        <v>475.9908729564728</v>
      </c>
      <c r="F651" s="249">
        <f t="shared" si="12"/>
        <v>526.18932003353507</v>
      </c>
      <c r="G651" s="249">
        <f t="shared" si="12"/>
        <v>576.48237637517889</v>
      </c>
      <c r="H651" s="249">
        <f t="shared" si="12"/>
        <v>626.8027249764657</v>
      </c>
      <c r="I651" s="249">
        <f t="shared" si="12"/>
        <v>678.25609758101473</v>
      </c>
    </row>
    <row r="652" spans="2:9" x14ac:dyDescent="0.25">
      <c r="B652" s="233" t="s">
        <v>623</v>
      </c>
      <c r="C652" s="249">
        <f>SUM(C633:C645)</f>
        <v>212.78407261190335</v>
      </c>
      <c r="D652" s="249">
        <f t="shared" ref="D652:I652" si="13">SUM(D633:D645)</f>
        <v>364.58320496414825</v>
      </c>
      <c r="E652" s="249">
        <f t="shared" si="13"/>
        <v>604.95408141138751</v>
      </c>
      <c r="F652" s="249">
        <f t="shared" si="13"/>
        <v>688.57421222007338</v>
      </c>
      <c r="G652" s="249">
        <f t="shared" si="13"/>
        <v>776.05020444876516</v>
      </c>
      <c r="H652" s="249">
        <f t="shared" si="13"/>
        <v>793.24985554885427</v>
      </c>
      <c r="I652" s="249">
        <f t="shared" si="13"/>
        <v>807.89178685318313</v>
      </c>
    </row>
    <row r="669" spans="1:1" s="303" customFormat="1" ht="13.8" x14ac:dyDescent="0.25">
      <c r="A669" s="304" t="s">
        <v>1044</v>
      </c>
    </row>
  </sheetData>
  <sheetProtection algorithmName="SHA-512" hashValue="7e4dR70HAqLeaGIWB0kUx7nATKR20dkNpMUxIdrVg//fStCxBMAnhX7z7LLx4Gl7V9jl2C3G9x1ny5U1r1rPLg==" saltValue="uWRgGSIVXNdVWumwKFq+sg==" spinCount="100000" sheet="1" objects="1" scenarios="1"/>
  <mergeCells count="9">
    <mergeCell ref="D396:J396"/>
    <mergeCell ref="C596:I596"/>
    <mergeCell ref="C614:I614"/>
    <mergeCell ref="C631:I631"/>
    <mergeCell ref="D6:J6"/>
    <mergeCell ref="D184:J184"/>
    <mergeCell ref="D378:J378"/>
    <mergeCell ref="D573:J573"/>
    <mergeCell ref="D201:J201"/>
  </mergeCells>
  <conditionalFormatting sqref="J2">
    <cfRule type="expression" dxfId="23" priority="1">
      <formula>(ISERROR(J2))</formula>
    </cfRule>
  </conditionalFormatting>
  <dataValidations count="2">
    <dataValidation type="list" allowBlank="1" showInputMessage="1" showErrorMessage="1" sqref="M2" xr:uid="{D33DE4D0-ECC6-444A-B214-6138A5112BDB}">
      <formula1>INDEX(Status_a,,1)</formula1>
    </dataValidation>
    <dataValidation type="list" allowBlank="1" showInputMessage="1" showErrorMessage="1" sqref="K2" xr:uid="{52B6C8C0-C39F-48D9-B188-3A346BF23071}">
      <formula1>INDEX(Users_a,,1)</formula1>
    </dataValidation>
  </dataValidations>
  <hyperlinks>
    <hyperlink ref="A1" location="SheetNameOrigin_n" display="⌂" xr:uid="{9E43F06B-E6C3-4198-9AA3-AF97B7C0E9CE}"/>
  </hyperlinks>
  <pageMargins left="0.7" right="0.7" top="0.75" bottom="0.75" header="0.3" footer="0.3"/>
  <pageSetup paperSize="9" orientation="portrait" horizontalDpi="4294967295" verticalDpi="4294967295" r:id="rId1"/>
  <drawing r:id="rId2"/>
  <extLst>
    <ext xmlns:x14="http://schemas.microsoft.com/office/spreadsheetml/2009/9/main" uri="{05C60535-1F16-4fd2-B633-F4F36F0B64E0}">
      <x14:sparklineGroups xmlns:xm="http://schemas.microsoft.com/office/excel/2006/main">
        <x14:sparklineGroup displayEmptyCellsAs="gap" xr2:uid="{15437908-B0FD-4EAC-A231-A98D2E113275}">
          <x14:colorSeries rgb="FF376092"/>
          <x14:colorNegative rgb="FFD00000"/>
          <x14:colorAxis rgb="FF000000"/>
          <x14:colorMarkers rgb="FFD00000"/>
          <x14:colorFirst rgb="FFD00000"/>
          <x14:colorLast rgb="FFD00000"/>
          <x14:colorHigh rgb="FFD00000"/>
          <x14:colorLow rgb="FFD00000"/>
          <x14:sparklines>
            <x14:sparkline>
              <xm:f>'Calcs04 - Aggregation'!C598:I598</xm:f>
              <xm:sqref>K598</xm:sqref>
            </x14:sparkline>
            <x14:sparkline>
              <xm:f>'Calcs04 - Aggregation'!C599:I599</xm:f>
              <xm:sqref>K599</xm:sqref>
            </x14:sparkline>
            <x14:sparkline>
              <xm:f>'Calcs04 - Aggregation'!C600:I600</xm:f>
              <xm:sqref>K600</xm:sqref>
            </x14:sparkline>
            <x14:sparkline>
              <xm:f>'Calcs04 - Aggregation'!C601:I601</xm:f>
              <xm:sqref>K601</xm:sqref>
            </x14:sparkline>
            <x14:sparkline>
              <xm:f>'Calcs04 - Aggregation'!C602:I602</xm:f>
              <xm:sqref>K602</xm:sqref>
            </x14:sparkline>
            <x14:sparkline>
              <xm:f>'Calcs04 - Aggregation'!C603:I603</xm:f>
              <xm:sqref>K603</xm:sqref>
            </x14:sparkline>
            <x14:sparkline>
              <xm:f>'Calcs04 - Aggregation'!C604:I604</xm:f>
              <xm:sqref>K604</xm:sqref>
            </x14:sparkline>
            <x14:sparkline>
              <xm:f>'Calcs04 - Aggregation'!C605:I605</xm:f>
              <xm:sqref>K605</xm:sqref>
            </x14:sparkline>
            <x14:sparkline>
              <xm:f>'Calcs04 - Aggregation'!C606:I606</xm:f>
              <xm:sqref>K606</xm:sqref>
            </x14:sparkline>
            <x14:sparkline>
              <xm:f>'Calcs04 - Aggregation'!C607:I607</xm:f>
              <xm:sqref>K607</xm:sqref>
            </x14:sparkline>
            <x14:sparkline>
              <xm:f>'Calcs04 - Aggregation'!C608:I608</xm:f>
              <xm:sqref>K608</xm:sqref>
            </x14:sparkline>
            <x14:sparkline>
              <xm:f>'Calcs04 - Aggregation'!C609:I609</xm:f>
              <xm:sqref>K609</xm:sqref>
            </x14:sparkline>
            <x14:sparkline>
              <xm:f>'Calcs04 - Aggregation'!C610:I610</xm:f>
              <xm:sqref>K610</xm:sqref>
            </x14:sparkline>
          </x14:sparklines>
        </x14:sparklineGroup>
        <x14:sparklineGroup displayEmptyCellsAs="gap" xr2:uid="{658E4BAF-EF03-4193-AEBE-166DEFB42E7E}">
          <x14:colorSeries rgb="FF376092"/>
          <x14:colorNegative rgb="FFD00000"/>
          <x14:colorAxis rgb="FF000000"/>
          <x14:colorMarkers rgb="FFD00000"/>
          <x14:colorFirst rgb="FFD00000"/>
          <x14:colorLast rgb="FFD00000"/>
          <x14:colorHigh rgb="FFD00000"/>
          <x14:colorLow rgb="FFD00000"/>
          <x14:sparklines>
            <x14:sparkline>
              <xm:f>'Calcs04 - Aggregation'!C616:I616</xm:f>
              <xm:sqref>K616</xm:sqref>
            </x14:sparkline>
            <x14:sparkline>
              <xm:f>'Calcs04 - Aggregation'!C617:I617</xm:f>
              <xm:sqref>K617</xm:sqref>
            </x14:sparkline>
            <x14:sparkline>
              <xm:f>'Calcs04 - Aggregation'!C618:I618</xm:f>
              <xm:sqref>K618</xm:sqref>
            </x14:sparkline>
            <x14:sparkline>
              <xm:f>'Calcs04 - Aggregation'!C619:I619</xm:f>
              <xm:sqref>K619</xm:sqref>
            </x14:sparkline>
            <x14:sparkline>
              <xm:f>'Calcs04 - Aggregation'!C620:I620</xm:f>
              <xm:sqref>K620</xm:sqref>
            </x14:sparkline>
            <x14:sparkline>
              <xm:f>'Calcs04 - Aggregation'!C621:I621</xm:f>
              <xm:sqref>K621</xm:sqref>
            </x14:sparkline>
            <x14:sparkline>
              <xm:f>'Calcs04 - Aggregation'!C622:I622</xm:f>
              <xm:sqref>K622</xm:sqref>
            </x14:sparkline>
            <x14:sparkline>
              <xm:f>'Calcs04 - Aggregation'!C623:I623</xm:f>
              <xm:sqref>K623</xm:sqref>
            </x14:sparkline>
            <x14:sparkline>
              <xm:f>'Calcs04 - Aggregation'!C624:I624</xm:f>
              <xm:sqref>K624</xm:sqref>
            </x14:sparkline>
            <x14:sparkline>
              <xm:f>'Calcs04 - Aggregation'!C625:I625</xm:f>
              <xm:sqref>K625</xm:sqref>
            </x14:sparkline>
            <x14:sparkline>
              <xm:f>'Calcs04 - Aggregation'!C626:I626</xm:f>
              <xm:sqref>K626</xm:sqref>
            </x14:sparkline>
            <x14:sparkline>
              <xm:f>'Calcs04 - Aggregation'!C627:I627</xm:f>
              <xm:sqref>K627</xm:sqref>
            </x14:sparkline>
            <x14:sparkline>
              <xm:f>'Calcs04 - Aggregation'!C628:I628</xm:f>
              <xm:sqref>K628</xm:sqref>
            </x14:sparkline>
          </x14:sparklines>
        </x14:sparklineGroup>
        <x14:sparklineGroup displayEmptyCellsAs="gap" xr2:uid="{BF082D62-A23D-4CBB-BFCE-0A8B22B75C66}">
          <x14:colorSeries rgb="FF376092"/>
          <x14:colorNegative rgb="FFD00000"/>
          <x14:colorAxis rgb="FF000000"/>
          <x14:colorMarkers rgb="FFD00000"/>
          <x14:colorFirst rgb="FFD00000"/>
          <x14:colorLast rgb="FFD00000"/>
          <x14:colorHigh rgb="FFD00000"/>
          <x14:colorLow rgb="FFD00000"/>
          <x14:sparklines>
            <x14:sparkline>
              <xm:f>'Calcs04 - Aggregation'!C633:I633</xm:f>
              <xm:sqref>K633</xm:sqref>
            </x14:sparkline>
            <x14:sparkline>
              <xm:f>'Calcs04 - Aggregation'!C634:I634</xm:f>
              <xm:sqref>K634</xm:sqref>
            </x14:sparkline>
            <x14:sparkline>
              <xm:f>'Calcs04 - Aggregation'!C635:I635</xm:f>
              <xm:sqref>K635</xm:sqref>
            </x14:sparkline>
            <x14:sparkline>
              <xm:f>'Calcs04 - Aggregation'!C636:I636</xm:f>
              <xm:sqref>K636</xm:sqref>
            </x14:sparkline>
            <x14:sparkline>
              <xm:f>'Calcs04 - Aggregation'!C637:I637</xm:f>
              <xm:sqref>K637</xm:sqref>
            </x14:sparkline>
            <x14:sparkline>
              <xm:f>'Calcs04 - Aggregation'!C638:I638</xm:f>
              <xm:sqref>K638</xm:sqref>
            </x14:sparkline>
            <x14:sparkline>
              <xm:f>'Calcs04 - Aggregation'!C639:I639</xm:f>
              <xm:sqref>K639</xm:sqref>
            </x14:sparkline>
            <x14:sparkline>
              <xm:f>'Calcs04 - Aggregation'!C640:I640</xm:f>
              <xm:sqref>K640</xm:sqref>
            </x14:sparkline>
            <x14:sparkline>
              <xm:f>'Calcs04 - Aggregation'!C641:I641</xm:f>
              <xm:sqref>K641</xm:sqref>
            </x14:sparkline>
            <x14:sparkline>
              <xm:f>'Calcs04 - Aggregation'!C642:I642</xm:f>
              <xm:sqref>K642</xm:sqref>
            </x14:sparkline>
            <x14:sparkline>
              <xm:f>'Calcs04 - Aggregation'!C643:I643</xm:f>
              <xm:sqref>K643</xm:sqref>
            </x14:sparkline>
            <x14:sparkline>
              <xm:f>'Calcs04 - Aggregation'!C644:I644</xm:f>
              <xm:sqref>K644</xm:sqref>
            </x14:sparkline>
            <x14:sparkline>
              <xm:f>'Calcs04 - Aggregation'!C645:I645</xm:f>
              <xm:sqref>K645</xm:sqref>
            </x14:sparkline>
          </x14:sparklines>
        </x14:sparklineGroup>
      </x14:sparklineGroup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7">
    <tabColor theme="4"/>
    <outlinePr summaryBelow="0" summaryRight="0"/>
  </sheetPr>
  <dimension ref="A1:S79"/>
  <sheetViews>
    <sheetView showGridLines="0" zoomScale="90" zoomScaleNormal="90" workbookViewId="0">
      <pane ySplit="8" topLeftCell="A9" activePane="bottomLeft" state="frozen"/>
      <selection activeCell="F33" sqref="F33"/>
      <selection pane="bottomLeft"/>
    </sheetView>
  </sheetViews>
  <sheetFormatPr defaultColWidth="9.109375" defaultRowHeight="13.2" x14ac:dyDescent="0.25"/>
  <cols>
    <col min="1" max="1" width="3.44140625" customWidth="1"/>
    <col min="2" max="2" width="58.6640625" customWidth="1"/>
    <col min="3" max="3" width="30.33203125" customWidth="1"/>
    <col min="4" max="4" width="10.44140625" customWidth="1"/>
    <col min="5" max="11" width="10.5546875" customWidth="1"/>
    <col min="12" max="12" width="9.109375" customWidth="1"/>
    <col min="13" max="13" width="17.44140625" bestFit="1" customWidth="1"/>
  </cols>
  <sheetData>
    <row r="1" spans="1:19" s="53" customFormat="1" ht="30" customHeight="1" x14ac:dyDescent="0.4">
      <c r="A1" s="165" t="s">
        <v>111</v>
      </c>
      <c r="B1" s="33" t="s">
        <v>625</v>
      </c>
      <c r="E1" s="55" t="s">
        <v>1</v>
      </c>
      <c r="F1" s="55" t="s">
        <v>2</v>
      </c>
      <c r="G1" s="55" t="s">
        <v>3</v>
      </c>
      <c r="H1" s="54" t="s">
        <v>4</v>
      </c>
      <c r="I1" s="54" t="s">
        <v>5</v>
      </c>
    </row>
    <row r="2" spans="1:19" s="47" customFormat="1" x14ac:dyDescent="0.25">
      <c r="B2" s="78" t="s">
        <v>626</v>
      </c>
      <c r="E2" s="51" t="str" cm="1">
        <f t="array" ref="E2">IF(COUNT(IF(ISERROR($A$3:$L$29),1))&gt;0,NA(),"OK")</f>
        <v>OK</v>
      </c>
      <c r="F2" s="50" t="s">
        <v>6</v>
      </c>
      <c r="G2" s="49">
        <v>45491</v>
      </c>
      <c r="H2" s="48" t="s">
        <v>7</v>
      </c>
      <c r="I2" s="48"/>
    </row>
    <row r="4" spans="1:19" ht="20.399999999999999" x14ac:dyDescent="0.25">
      <c r="B4" s="113" t="s">
        <v>627</v>
      </c>
    </row>
    <row r="5" spans="1:19" x14ac:dyDescent="0.25">
      <c r="B5" s="78" t="s">
        <v>628</v>
      </c>
    </row>
    <row r="6" spans="1:19" x14ac:dyDescent="0.25">
      <c r="B6" s="78" t="s">
        <v>629</v>
      </c>
    </row>
    <row r="8" spans="1:19" s="208" customFormat="1" x14ac:dyDescent="0.25">
      <c r="B8" s="282" t="s">
        <v>630</v>
      </c>
      <c r="C8" s="282" t="s">
        <v>72</v>
      </c>
      <c r="D8" s="282" t="s">
        <v>522</v>
      </c>
      <c r="E8" s="282">
        <v>2020</v>
      </c>
      <c r="F8" s="282">
        <v>2025</v>
      </c>
      <c r="G8" s="282">
        <v>2030</v>
      </c>
      <c r="H8" s="282">
        <v>2035</v>
      </c>
      <c r="I8" s="282">
        <v>2040</v>
      </c>
      <c r="J8" s="282">
        <v>2045</v>
      </c>
      <c r="K8" s="282">
        <v>2050</v>
      </c>
      <c r="N8" s="209"/>
    </row>
    <row r="9" spans="1:19" s="208" customFormat="1" x14ac:dyDescent="0.25">
      <c r="A9"/>
      <c r="B9"/>
      <c r="C9"/>
      <c r="D9"/>
      <c r="E9"/>
      <c r="F9"/>
      <c r="G9"/>
      <c r="H9"/>
      <c r="I9"/>
      <c r="J9"/>
      <c r="K9"/>
      <c r="L9"/>
      <c r="M9"/>
      <c r="N9" s="210"/>
    </row>
    <row r="10" spans="1:19" s="208" customFormat="1" x14ac:dyDescent="0.25">
      <c r="A10"/>
      <c r="B10" s="228" t="s">
        <v>631</v>
      </c>
      <c r="C10"/>
      <c r="D10"/>
      <c r="E10"/>
      <c r="F10"/>
      <c r="G10"/>
      <c r="H10"/>
      <c r="I10"/>
      <c r="J10"/>
      <c r="K10"/>
      <c r="L10"/>
      <c r="M10"/>
      <c r="N10" s="210"/>
    </row>
    <row r="11" spans="1:19" s="211" customFormat="1" x14ac:dyDescent="0.25">
      <c r="A11"/>
      <c r="B11" s="212" t="s">
        <v>632</v>
      </c>
      <c r="C11"/>
      <c r="D11"/>
      <c r="E11" s="282" t="s">
        <v>633</v>
      </c>
      <c r="F11" s="282" t="s">
        <v>634</v>
      </c>
      <c r="G11" s="282" t="s">
        <v>635</v>
      </c>
      <c r="H11" s="282" t="s">
        <v>636</v>
      </c>
      <c r="I11" s="282" t="s">
        <v>637</v>
      </c>
      <c r="J11" s="282" t="s">
        <v>638</v>
      </c>
      <c r="K11" s="282" t="s">
        <v>639</v>
      </c>
      <c r="L11"/>
      <c r="M11"/>
    </row>
    <row r="12" spans="1:19" x14ac:dyDescent="0.25">
      <c r="B12" t="s">
        <v>640</v>
      </c>
      <c r="D12" t="s">
        <v>641</v>
      </c>
      <c r="E12" s="235">
        <f>'Calcs04 - Aggregation'!C616</f>
        <v>8.6947732945621201</v>
      </c>
      <c r="F12" s="235">
        <f>'Calcs04 - Aggregation'!D616</f>
        <v>17.883224881514142</v>
      </c>
      <c r="G12" s="235">
        <f>'Calcs04 - Aggregation'!E616</f>
        <v>39.932123145008646</v>
      </c>
      <c r="H12" s="235">
        <f>'Calcs04 - Aggregation'!F616</f>
        <v>46.086312316065843</v>
      </c>
      <c r="I12" s="235">
        <f>'Calcs04 - Aggregation'!G616</f>
        <v>52.332133391720028</v>
      </c>
      <c r="J12" s="235">
        <f>'Calcs04 - Aggregation'!H616</f>
        <v>58.628675952006169</v>
      </c>
      <c r="K12" s="235">
        <f>'Calcs04 - Aggregation'!I616</f>
        <v>64.999408587597145</v>
      </c>
      <c r="M12" s="230"/>
      <c r="N12" s="230"/>
      <c r="O12" s="230"/>
      <c r="P12" s="230"/>
      <c r="Q12" s="230"/>
      <c r="R12" s="230"/>
      <c r="S12" s="230"/>
    </row>
    <row r="13" spans="1:19" x14ac:dyDescent="0.25">
      <c r="B13" t="s">
        <v>459</v>
      </c>
      <c r="D13" t="s">
        <v>641</v>
      </c>
      <c r="E13" s="235">
        <f>'Calcs04 - Aggregation'!C617</f>
        <v>2.5986636091711794</v>
      </c>
      <c r="F13" s="235">
        <f>'Calcs04 - Aggregation'!D617</f>
        <v>5.4411605464771977</v>
      </c>
      <c r="G13" s="235">
        <f>'Calcs04 - Aggregation'!E617</f>
        <v>12.306054957641761</v>
      </c>
      <c r="H13" s="235">
        <f>'Calcs04 - Aggregation'!F617</f>
        <v>14.32280517387048</v>
      </c>
      <c r="I13" s="235">
        <f>'Calcs04 - Aggregation'!G617</f>
        <v>16.361930755888203</v>
      </c>
      <c r="J13" s="235">
        <f>'Calcs04 - Aggregation'!H617</f>
        <v>18.402838462657879</v>
      </c>
      <c r="K13" s="235">
        <f>'Calcs04 - Aggregation'!I617</f>
        <v>20.430674449320247</v>
      </c>
      <c r="M13" s="230"/>
      <c r="N13" s="230"/>
      <c r="O13" s="230"/>
      <c r="P13" s="230"/>
      <c r="Q13" s="230"/>
      <c r="R13" s="230"/>
      <c r="S13" s="230"/>
    </row>
    <row r="14" spans="1:19" x14ac:dyDescent="0.25">
      <c r="B14" t="s">
        <v>362</v>
      </c>
      <c r="D14" t="s">
        <v>641</v>
      </c>
      <c r="E14" s="235">
        <f>'Calcs04 - Aggregation'!C618</f>
        <v>5.0408280193020634</v>
      </c>
      <c r="F14" s="235">
        <f>'Calcs04 - Aggregation'!D618</f>
        <v>10.388123819627097</v>
      </c>
      <c r="G14" s="235">
        <f>'Calcs04 - Aggregation'!E618</f>
        <v>23.081015609205128</v>
      </c>
      <c r="H14" s="235">
        <f>'Calcs04 - Aggregation'!F618</f>
        <v>26.352582735536824</v>
      </c>
      <c r="I14" s="235">
        <f>'Calcs04 - Aggregation'!G618</f>
        <v>29.522346145664404</v>
      </c>
      <c r="J14" s="235">
        <f>'Calcs04 - Aggregation'!H618</f>
        <v>32.55193871817427</v>
      </c>
      <c r="K14" s="235">
        <f>'Calcs04 - Aggregation'!I618</f>
        <v>35.414676535391997</v>
      </c>
      <c r="M14" s="230"/>
      <c r="N14" s="230"/>
      <c r="O14" s="230"/>
      <c r="P14" s="230"/>
      <c r="Q14" s="230"/>
      <c r="R14" s="230"/>
      <c r="S14" s="230"/>
    </row>
    <row r="15" spans="1:19" x14ac:dyDescent="0.25">
      <c r="B15" t="s">
        <v>322</v>
      </c>
      <c r="D15" t="s">
        <v>641</v>
      </c>
      <c r="E15" s="235">
        <f>'Calcs04 - Aggregation'!C619</f>
        <v>4.6710734108360787</v>
      </c>
      <c r="F15" s="235">
        <f>'Calcs04 - Aggregation'!D619</f>
        <v>9.8245046994885712</v>
      </c>
      <c r="G15" s="235">
        <f>'Calcs04 - Aggregation'!E619</f>
        <v>22.304667154508483</v>
      </c>
      <c r="H15" s="235">
        <f>'Calcs04 - Aggregation'!F619</f>
        <v>25.982607302715422</v>
      </c>
      <c r="I15" s="235">
        <f>'Calcs04 - Aggregation'!G619</f>
        <v>29.700949785749209</v>
      </c>
      <c r="J15" s="235">
        <f>'Calcs04 - Aggregation'!H619</f>
        <v>33.421160049124531</v>
      </c>
      <c r="K15" s="235">
        <f>'Calcs04 - Aggregation'!I619</f>
        <v>37.105891142241589</v>
      </c>
      <c r="M15" s="230"/>
      <c r="N15" s="230"/>
      <c r="O15" s="230"/>
      <c r="P15" s="230"/>
      <c r="Q15" s="230"/>
      <c r="R15" s="230"/>
      <c r="S15" s="230"/>
    </row>
    <row r="16" spans="1:19" x14ac:dyDescent="0.25">
      <c r="B16" t="s">
        <v>204</v>
      </c>
      <c r="D16" t="s">
        <v>641</v>
      </c>
      <c r="E16" s="235">
        <f>'Calcs04 - Aggregation'!C620</f>
        <v>13.41074421271505</v>
      </c>
      <c r="F16" s="235">
        <f>'Calcs04 - Aggregation'!D620</f>
        <v>29.913800145742865</v>
      </c>
      <c r="G16" s="235">
        <f>'Calcs04 - Aggregation'!E620</f>
        <v>72.091997283333441</v>
      </c>
      <c r="H16" s="235">
        <f>'Calcs04 - Aggregation'!F620</f>
        <v>89.444103312999957</v>
      </c>
      <c r="I16" s="235">
        <f>'Calcs04 - Aggregation'!G620</f>
        <v>109.05465239860099</v>
      </c>
      <c r="J16" s="235">
        <f>'Calcs04 - Aggregation'!H620</f>
        <v>130.92949074784502</v>
      </c>
      <c r="K16" s="235">
        <f>'Calcs04 - Aggregation'!I620</f>
        <v>154.96882244775622</v>
      </c>
      <c r="M16" s="230"/>
      <c r="N16" s="230"/>
      <c r="O16" s="230"/>
      <c r="P16" s="230"/>
      <c r="Q16" s="230"/>
      <c r="R16" s="230"/>
      <c r="S16" s="230"/>
    </row>
    <row r="17" spans="1:19" x14ac:dyDescent="0.25">
      <c r="B17" t="s">
        <v>417</v>
      </c>
      <c r="D17" t="s">
        <v>641</v>
      </c>
      <c r="E17" s="235">
        <f>'Calcs04 - Aggregation'!C621</f>
        <v>24.925939120948989</v>
      </c>
      <c r="F17" s="235">
        <f>'Calcs04 - Aggregation'!D621</f>
        <v>29.839193781008806</v>
      </c>
      <c r="G17" s="235">
        <f>'Calcs04 - Aggregation'!E621</f>
        <v>38.777910126509319</v>
      </c>
      <c r="H17" s="235">
        <f>'Calcs04 - Aggregation'!F621</f>
        <v>43.064874910828166</v>
      </c>
      <c r="I17" s="235">
        <f>'Calcs04 - Aggregation'!G621</f>
        <v>45.927759263302001</v>
      </c>
      <c r="J17" s="235">
        <f>'Calcs04 - Aggregation'!H621</f>
        <v>47.374136131865626</v>
      </c>
      <c r="K17" s="235">
        <f>'Calcs04 - Aggregation'!I621</f>
        <v>48.774534220133695</v>
      </c>
      <c r="M17" s="230"/>
      <c r="N17" s="230"/>
      <c r="O17" s="230"/>
      <c r="P17" s="230"/>
      <c r="Q17" s="230"/>
      <c r="R17" s="230"/>
      <c r="S17" s="230"/>
    </row>
    <row r="18" spans="1:19" x14ac:dyDescent="0.25">
      <c r="B18" t="s">
        <v>469</v>
      </c>
      <c r="D18" t="s">
        <v>641</v>
      </c>
      <c r="E18" s="235">
        <f>'Calcs04 - Aggregation'!C622</f>
        <v>3.1596913839896046</v>
      </c>
      <c r="F18" s="235">
        <f>'Calcs04 - Aggregation'!D622</f>
        <v>6.3979995736655271</v>
      </c>
      <c r="G18" s="235">
        <f>'Calcs04 - Aggregation'!E622</f>
        <v>13.980044155170239</v>
      </c>
      <c r="H18" s="235">
        <f>'Calcs04 - Aggregation'!F622</f>
        <v>15.769591348918681</v>
      </c>
      <c r="I18" s="235">
        <f>'Calcs04 - Aggregation'!G622</f>
        <v>17.582605831753199</v>
      </c>
      <c r="J18" s="235">
        <f>'Calcs04 - Aggregation'!H622</f>
        <v>19.428727047562141</v>
      </c>
      <c r="K18" s="235">
        <f>'Calcs04 - Aggregation'!I622</f>
        <v>21.27908646127992</v>
      </c>
      <c r="M18" s="230"/>
      <c r="N18" s="230"/>
      <c r="O18" s="230"/>
      <c r="P18" s="230"/>
      <c r="Q18" s="230"/>
      <c r="R18" s="230"/>
      <c r="S18" s="230"/>
    </row>
    <row r="19" spans="1:19" x14ac:dyDescent="0.25">
      <c r="B19" t="s">
        <v>273</v>
      </c>
      <c r="D19" t="s">
        <v>641</v>
      </c>
      <c r="E19" s="235">
        <f>'Calcs04 - Aggregation'!C623</f>
        <v>4.7915729720284936</v>
      </c>
      <c r="F19" s="235">
        <f>'Calcs04 - Aggregation'!D623</f>
        <v>10.410703500149232</v>
      </c>
      <c r="G19" s="235">
        <f>'Calcs04 - Aggregation'!E623</f>
        <v>24.165803904686083</v>
      </c>
      <c r="H19" s="235">
        <f>'Calcs04 - Aggregation'!F623</f>
        <v>28.639985556290227</v>
      </c>
      <c r="I19" s="235">
        <f>'Calcs04 - Aggregation'!G623</f>
        <v>33.3216302859244</v>
      </c>
      <c r="J19" s="235">
        <f>'Calcs04 - Aggregation'!H623</f>
        <v>38.190842193211402</v>
      </c>
      <c r="K19" s="235">
        <f>'Calcs04 - Aggregation'!I623</f>
        <v>43.176118133609997</v>
      </c>
      <c r="M19" s="230"/>
      <c r="N19" s="230"/>
      <c r="O19" s="230"/>
      <c r="P19" s="230"/>
      <c r="Q19" s="230"/>
      <c r="R19" s="230"/>
      <c r="S19" s="230"/>
    </row>
    <row r="20" spans="1:19" x14ac:dyDescent="0.25">
      <c r="B20" t="s">
        <v>289</v>
      </c>
      <c r="D20" t="s">
        <v>641</v>
      </c>
      <c r="E20" s="235">
        <f>'Calcs04 - Aggregation'!C624</f>
        <v>8.3930323583295134</v>
      </c>
      <c r="F20" s="235">
        <f>'Calcs04 - Aggregation'!D624</f>
        <v>12.790259393593537</v>
      </c>
      <c r="G20" s="235">
        <f>'Calcs04 - Aggregation'!E624</f>
        <v>13.309218508233585</v>
      </c>
      <c r="H20" s="235">
        <f>'Calcs04 - Aggregation'!F624</f>
        <v>13.752505710578603</v>
      </c>
      <c r="I20" s="235">
        <f>'Calcs04 - Aggregation'!G624</f>
        <v>14.097421358297982</v>
      </c>
      <c r="J20" s="235">
        <f>'Calcs04 - Aggregation'!H624</f>
        <v>14.344618200792615</v>
      </c>
      <c r="K20" s="235">
        <f>'Calcs04 - Aggregation'!I624</f>
        <v>14.508870656834175</v>
      </c>
      <c r="M20" s="230"/>
      <c r="N20" s="230"/>
      <c r="O20" s="230"/>
      <c r="P20" s="230"/>
      <c r="Q20" s="230"/>
      <c r="R20" s="230"/>
      <c r="S20" s="230"/>
    </row>
    <row r="21" spans="1:19" x14ac:dyDescent="0.25">
      <c r="B21" t="s">
        <v>297</v>
      </c>
      <c r="D21" t="s">
        <v>641</v>
      </c>
      <c r="E21" s="235">
        <f>'Calcs04 - Aggregation'!C625</f>
        <v>114.4906</v>
      </c>
      <c r="F21" s="235">
        <f>'Calcs04 - Aggregation'!D625</f>
        <v>153.96530508739565</v>
      </c>
      <c r="G21" s="235">
        <f>'Calcs04 - Aggregation'!E625</f>
        <v>154.66565662987603</v>
      </c>
      <c r="H21" s="235">
        <f>'Calcs04 - Aggregation'!F625</f>
        <v>154.33214435415474</v>
      </c>
      <c r="I21" s="235">
        <f>'Calcs04 - Aggregation'!G625</f>
        <v>153.05957216083578</v>
      </c>
      <c r="J21" s="235">
        <f>'Calcs04 - Aggregation'!H625</f>
        <v>150.96721293247973</v>
      </c>
      <c r="K21" s="235">
        <f>'Calcs04 - Aggregation'!I625</f>
        <v>148.11534662857926</v>
      </c>
      <c r="M21" s="230"/>
      <c r="N21" s="230"/>
      <c r="O21" s="230"/>
      <c r="P21" s="230"/>
      <c r="Q21" s="230"/>
      <c r="R21" s="230"/>
      <c r="S21" s="230"/>
    </row>
    <row r="22" spans="1:19" ht="12.75" customHeight="1" x14ac:dyDescent="0.25">
      <c r="B22" t="s">
        <v>304</v>
      </c>
      <c r="D22" t="s">
        <v>641</v>
      </c>
      <c r="E22" s="235">
        <f>'Calcs04 - Aggregation'!C626</f>
        <v>2.5891422613311041</v>
      </c>
      <c r="F22" s="235">
        <f>'Calcs04 - Aggregation'!D626</f>
        <v>4.423291523238488</v>
      </c>
      <c r="G22" s="235">
        <f>'Calcs04 - Aggregation'!E626</f>
        <v>4.3084804101494356</v>
      </c>
      <c r="H22" s="235">
        <f>'Calcs04 - Aggregation'!F626</f>
        <v>4.1803257441132153</v>
      </c>
      <c r="I22" s="235">
        <f>'Calcs04 - Aggregation'!G626</f>
        <v>4.0444024517252641</v>
      </c>
      <c r="J22" s="235">
        <f>'Calcs04 - Aggregation'!H626</f>
        <v>3.9078557825439146</v>
      </c>
      <c r="K22" s="235">
        <f>'Calcs04 - Aggregation'!I626</f>
        <v>3.7749411965566946</v>
      </c>
      <c r="M22" s="230"/>
      <c r="N22" s="230"/>
      <c r="O22" s="230"/>
      <c r="P22" s="230"/>
      <c r="Q22" s="230"/>
      <c r="R22" s="230"/>
      <c r="S22" s="230"/>
    </row>
    <row r="23" spans="1:19" x14ac:dyDescent="0.25">
      <c r="B23" t="s">
        <v>470</v>
      </c>
      <c r="D23" t="s">
        <v>641</v>
      </c>
      <c r="E23" s="235">
        <f>'Calcs04 - Aggregation'!C627</f>
        <v>11.617245906593272</v>
      </c>
      <c r="F23" s="235">
        <f>'Calcs04 - Aggregation'!D627</f>
        <v>19.507408973783242</v>
      </c>
      <c r="G23" s="235">
        <f>'Calcs04 - Aggregation'!E627</f>
        <v>27.804830868514063</v>
      </c>
      <c r="H23" s="235">
        <f>'Calcs04 - Aggregation'!F627</f>
        <v>30.435326860541689</v>
      </c>
      <c r="I23" s="235">
        <f>'Calcs04 - Aggregation'!G627</f>
        <v>32.956172028348035</v>
      </c>
      <c r="J23" s="235">
        <f>'Calcs04 - Aggregation'!H627</f>
        <v>35.343757658390849</v>
      </c>
      <c r="K23" s="235">
        <f>'Calcs04 - Aggregation'!I627</f>
        <v>37.575771041093105</v>
      </c>
      <c r="M23" s="230"/>
      <c r="N23" s="230"/>
      <c r="O23" s="230"/>
      <c r="P23" s="230"/>
      <c r="Q23" s="230"/>
      <c r="R23" s="230"/>
      <c r="S23" s="230"/>
    </row>
    <row r="24" spans="1:19" x14ac:dyDescent="0.25">
      <c r="B24" t="s">
        <v>303</v>
      </c>
      <c r="D24" t="s">
        <v>641</v>
      </c>
      <c r="E24" s="235">
        <f>'Calcs04 - Aggregation'!C628</f>
        <v>8.4007660620958866</v>
      </c>
      <c r="F24" s="235">
        <f>'Calcs04 - Aggregation'!D628</f>
        <v>14.96331903047591</v>
      </c>
      <c r="G24" s="235">
        <f>'Calcs04 - Aggregation'!E628</f>
        <v>29.263070203636556</v>
      </c>
      <c r="H24" s="235">
        <f>'Calcs04 - Aggregation'!F628</f>
        <v>33.82615470692118</v>
      </c>
      <c r="I24" s="235">
        <f>'Calcs04 - Aggregation'!G628</f>
        <v>38.520800517369331</v>
      </c>
      <c r="J24" s="235">
        <f>'Calcs04 - Aggregation'!H628</f>
        <v>43.311471099811527</v>
      </c>
      <c r="K24" s="235">
        <f>'Calcs04 - Aggregation'!I628</f>
        <v>48.131956080620704</v>
      </c>
      <c r="M24" s="230"/>
      <c r="N24" s="261"/>
      <c r="O24" s="230"/>
      <c r="P24" s="230"/>
      <c r="Q24" s="230"/>
      <c r="R24" s="230"/>
      <c r="S24" s="230"/>
    </row>
    <row r="26" spans="1:19" x14ac:dyDescent="0.25">
      <c r="M26" s="244"/>
      <c r="N26" s="244"/>
      <c r="O26" s="244"/>
      <c r="P26" s="244"/>
      <c r="Q26" s="244"/>
      <c r="R26" s="244"/>
      <c r="S26" s="244"/>
    </row>
    <row r="27" spans="1:19" ht="12" customHeight="1" x14ac:dyDescent="0.25">
      <c r="M27" s="244"/>
      <c r="N27" s="244"/>
      <c r="O27" s="244"/>
      <c r="P27" s="244"/>
      <c r="Q27" s="244"/>
      <c r="R27" s="244"/>
      <c r="S27" s="244"/>
    </row>
    <row r="28" spans="1:19" s="303" customFormat="1" ht="13.8" x14ac:dyDescent="0.25">
      <c r="A28" s="304" t="s">
        <v>1044</v>
      </c>
    </row>
    <row r="29" spans="1:19" x14ac:dyDescent="0.25">
      <c r="M29" s="244"/>
      <c r="N29" s="244"/>
      <c r="O29" s="244"/>
      <c r="P29" s="244"/>
      <c r="Q29" s="244"/>
      <c r="R29" s="244"/>
      <c r="S29" s="244"/>
    </row>
    <row r="30" spans="1:19" x14ac:dyDescent="0.25">
      <c r="M30" s="244"/>
      <c r="N30" s="244"/>
      <c r="O30" s="244"/>
      <c r="P30" s="244"/>
      <c r="Q30" s="244"/>
      <c r="R30" s="244"/>
      <c r="S30" s="244"/>
    </row>
    <row r="31" spans="1:19" x14ac:dyDescent="0.25">
      <c r="M31" s="244"/>
      <c r="N31" s="244"/>
      <c r="O31" s="244"/>
      <c r="P31" s="244"/>
      <c r="Q31" s="244"/>
      <c r="R31" s="244"/>
      <c r="S31" s="244"/>
    </row>
    <row r="32" spans="1:19" x14ac:dyDescent="0.25">
      <c r="M32" s="244"/>
      <c r="N32" s="244"/>
      <c r="O32" s="244"/>
      <c r="P32" s="244"/>
      <c r="Q32" s="244"/>
      <c r="R32" s="244"/>
      <c r="S32" s="244"/>
    </row>
    <row r="33" spans="13:19" x14ac:dyDescent="0.25">
      <c r="M33" s="244"/>
      <c r="N33" s="244"/>
      <c r="O33" s="244"/>
      <c r="P33" s="244"/>
      <c r="Q33" s="244"/>
      <c r="R33" s="244"/>
      <c r="S33" s="244"/>
    </row>
    <row r="34" spans="13:19" x14ac:dyDescent="0.25">
      <c r="M34" s="244"/>
      <c r="N34" s="244"/>
      <c r="O34" s="244"/>
      <c r="P34" s="244"/>
      <c r="Q34" s="244"/>
      <c r="R34" s="244"/>
      <c r="S34" s="244"/>
    </row>
    <row r="35" spans="13:19" x14ac:dyDescent="0.25">
      <c r="M35" s="244"/>
      <c r="N35" s="244"/>
      <c r="O35" s="244"/>
      <c r="P35" s="244"/>
      <c r="Q35" s="244"/>
      <c r="R35" s="244"/>
      <c r="S35" s="244"/>
    </row>
    <row r="36" spans="13:19" x14ac:dyDescent="0.25">
      <c r="M36" s="244"/>
      <c r="N36" s="244"/>
      <c r="O36" s="244"/>
      <c r="P36" s="244"/>
      <c r="Q36" s="244"/>
      <c r="R36" s="244"/>
      <c r="S36" s="244"/>
    </row>
    <row r="37" spans="13:19" x14ac:dyDescent="0.25">
      <c r="M37" s="244"/>
      <c r="N37" s="244"/>
      <c r="O37" s="244"/>
      <c r="P37" s="244"/>
      <c r="Q37" s="244"/>
      <c r="R37" s="244"/>
      <c r="S37" s="244"/>
    </row>
    <row r="38" spans="13:19" x14ac:dyDescent="0.25">
      <c r="N38" s="207"/>
    </row>
    <row r="41" spans="13:19" ht="12.75" customHeight="1" x14ac:dyDescent="0.25"/>
    <row r="52" spans="14:14" x14ac:dyDescent="0.25">
      <c r="N52" s="226"/>
    </row>
    <row r="54" spans="14:14" ht="12" customHeight="1" x14ac:dyDescent="0.25"/>
    <row r="55" spans="14:14" ht="12" customHeight="1" x14ac:dyDescent="0.25"/>
    <row r="57" spans="14:14" ht="12" customHeight="1" x14ac:dyDescent="0.25"/>
    <row r="62" spans="14:14" ht="12" customHeight="1" x14ac:dyDescent="0.25"/>
    <row r="67" spans="14:14" ht="12" customHeight="1" x14ac:dyDescent="0.25"/>
    <row r="68" spans="14:14" ht="12" customHeight="1" x14ac:dyDescent="0.25"/>
    <row r="69" spans="14:14" ht="12" customHeight="1" x14ac:dyDescent="0.25"/>
    <row r="70" spans="14:14" ht="12" customHeight="1" x14ac:dyDescent="0.25"/>
    <row r="71" spans="14:14" ht="12" customHeight="1" x14ac:dyDescent="0.25"/>
    <row r="72" spans="14:14" ht="12.75" customHeight="1" x14ac:dyDescent="0.25"/>
    <row r="78" spans="14:14" x14ac:dyDescent="0.25">
      <c r="N78" s="207"/>
    </row>
    <row r="79" spans="14:14" x14ac:dyDescent="0.25">
      <c r="N79" s="210"/>
    </row>
  </sheetData>
  <sheetProtection algorithmName="SHA-512" hashValue="053/XEfXjIF6vk/CSKeddd61l4BSDCDng3gBcp+pPFcpU5KOZBThZKWLvnEQYKU1VyX9q7lViTo7aplm4qgN0g==" saltValue="kovzmWIFi/jP5zobVPmh5A==" spinCount="100000" sheet="1" objects="1" scenarios="1"/>
  <phoneticPr fontId="38" type="noConversion"/>
  <conditionalFormatting sqref="E2">
    <cfRule type="expression" dxfId="22" priority="32">
      <formula>(ISERROR(E2))</formula>
    </cfRule>
  </conditionalFormatting>
  <conditionalFormatting sqref="O53:XFD55 O61:XFD61 A8:K8 O78:XFD79 A7:L7 N7:XFD25 N58:XFD60 N78:N80 N63:XFD77 N38:XFD52 T26:XFD27 T29:XFD37">
    <cfRule type="expression" dxfId="21" priority="30">
      <formula>_xlfn.ISFORMULA(A7)</formula>
    </cfRule>
  </conditionalFormatting>
  <conditionalFormatting sqref="O56:XFD56">
    <cfRule type="expression" dxfId="20" priority="25">
      <formula>_xlfn.ISFORMULA(O56)</formula>
    </cfRule>
  </conditionalFormatting>
  <conditionalFormatting sqref="O57:XFD57">
    <cfRule type="expression" dxfId="19" priority="23">
      <formula>_xlfn.ISFORMULA(O57)</formula>
    </cfRule>
  </conditionalFormatting>
  <conditionalFormatting sqref="O62:XFD62">
    <cfRule type="expression" dxfId="18" priority="17">
      <formula>_xlfn.ISFORMULA(O62)</formula>
    </cfRule>
  </conditionalFormatting>
  <conditionalFormatting sqref="N61 N53:N55">
    <cfRule type="expression" dxfId="17" priority="9">
      <formula>_xlfn.ISFORMULA(N53)</formula>
    </cfRule>
  </conditionalFormatting>
  <conditionalFormatting sqref="N56">
    <cfRule type="expression" dxfId="16" priority="8">
      <formula>_xlfn.ISFORMULA(N56)</formula>
    </cfRule>
  </conditionalFormatting>
  <conditionalFormatting sqref="N57">
    <cfRule type="expression" dxfId="15" priority="7">
      <formula>_xlfn.ISFORMULA(N57)</formula>
    </cfRule>
  </conditionalFormatting>
  <conditionalFormatting sqref="N62">
    <cfRule type="expression" dxfId="14" priority="5">
      <formula>_xlfn.ISFORMULA(N62)</formula>
    </cfRule>
  </conditionalFormatting>
  <conditionalFormatting sqref="B10:B11">
    <cfRule type="expression" dxfId="13" priority="2">
      <formula>_xlfn.ISFORMULA(B10)</formula>
    </cfRule>
  </conditionalFormatting>
  <dataValidations count="3">
    <dataValidation type="list" allowBlank="1" showInputMessage="1" showErrorMessage="1" sqref="F2" xr:uid="{00000000-0002-0000-0700-000000000000}">
      <formula1>INDEX(Users_a,,1)</formula1>
    </dataValidation>
    <dataValidation type="list" allowBlank="1" showInputMessage="1" showErrorMessage="1" sqref="H2" xr:uid="{00000000-0002-0000-0700-000001000000}">
      <formula1>INDEX(Status_a,,1)</formula1>
    </dataValidation>
    <dataValidation type="list" allowBlank="1" showInputMessage="1" showErrorMessage="1" sqref="N52 N24" xr:uid="{F83B62FA-8064-4E9F-80E2-01E4538F9BF7}">
      <formula1>Data_log_entry_l</formula1>
    </dataValidation>
  </dataValidations>
  <hyperlinks>
    <hyperlink ref="A1" location="SheetNameOrigin_n" display="⌂" xr:uid="{BF9058FF-EC60-4A5C-B0E4-DF0DB2408249}"/>
  </hyperlinks>
  <pageMargins left="0.7" right="0.7" top="0.75" bottom="0.75" header="0.3" footer="0.3"/>
  <pageSetup paperSize="9" orientation="portrait" r:id="rId1"/>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8">
    <tabColor theme="3"/>
  </sheetPr>
  <dimension ref="B2"/>
  <sheetViews>
    <sheetView showGridLines="0" workbookViewId="0"/>
  </sheetViews>
  <sheetFormatPr defaultColWidth="9.109375" defaultRowHeight="13.2" x14ac:dyDescent="0.25"/>
  <cols>
    <col min="1" max="1" width="3.88671875" style="110" customWidth="1"/>
    <col min="2" max="16384" width="9.109375" style="110"/>
  </cols>
  <sheetData>
    <row r="2" spans="2:2" ht="21" x14ac:dyDescent="0.4">
      <c r="B2" s="111" t="s">
        <v>642</v>
      </c>
    </row>
  </sheetData>
  <sheetProtection algorithmName="SHA-512" hashValue="XPI/oFwidAffA8PRpq3TA/XWY5AehFRoofTFWepQacg5fg7fGE7Osdx6Qfj1BK0xWxeV53MTitCBL+rQVJkBYw==" saltValue="SeGxOW8e1WKwYiGHqVPh8g==" spinCount="100000" sheet="1" objects="1" scenarios="1"/>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9">
    <tabColor theme="0" tint="-0.249977111117893"/>
    <outlinePr summaryBelow="0" summaryRight="0"/>
  </sheetPr>
  <dimension ref="A1:X157"/>
  <sheetViews>
    <sheetView showGridLines="0" zoomScaleNormal="100" workbookViewId="0"/>
  </sheetViews>
  <sheetFormatPr defaultColWidth="0" defaultRowHeight="13.2" outlineLevelRow="2" x14ac:dyDescent="0.25"/>
  <cols>
    <col min="1" max="1" width="3.88671875" style="69" customWidth="1"/>
    <col min="2" max="2" width="14.109375" style="69" customWidth="1"/>
    <col min="3" max="3" width="10.5546875" style="69" customWidth="1"/>
    <col min="4" max="12" width="9.109375" style="69" customWidth="1"/>
    <col min="13" max="13" width="12.44140625" style="69" bestFit="1" customWidth="1"/>
    <col min="14" max="14" width="9.109375" style="69" customWidth="1"/>
    <col min="15" max="15" width="11.88671875" style="69" customWidth="1"/>
    <col min="16" max="16" width="31.6640625" style="69" customWidth="1"/>
    <col min="17" max="17" width="10.6640625" style="69" customWidth="1"/>
    <col min="18" max="18" width="9.109375" style="69" customWidth="1"/>
    <col min="19" max="19" width="25.6640625" style="69" customWidth="1"/>
    <col min="20" max="24" width="9.109375" style="69" customWidth="1"/>
    <col min="25" max="16384" width="9.109375" style="69" hidden="1"/>
  </cols>
  <sheetData>
    <row r="1" spans="1:19" ht="24.6" x14ac:dyDescent="0.4">
      <c r="A1" s="165" t="s">
        <v>111</v>
      </c>
      <c r="B1" s="15" t="s">
        <v>643</v>
      </c>
      <c r="C1" s="76"/>
      <c r="D1" s="76"/>
      <c r="E1" s="76"/>
      <c r="F1" s="76"/>
      <c r="G1" s="76"/>
      <c r="H1" s="76"/>
      <c r="J1" s="73"/>
      <c r="O1" s="55" t="s">
        <v>1</v>
      </c>
      <c r="P1" s="55" t="s">
        <v>2</v>
      </c>
      <c r="Q1" s="55" t="s">
        <v>3</v>
      </c>
      <c r="R1" s="54" t="s">
        <v>4</v>
      </c>
      <c r="S1" s="54" t="s">
        <v>5</v>
      </c>
    </row>
    <row r="2" spans="1:19" x14ac:dyDescent="0.25">
      <c r="A2" s="66"/>
      <c r="B2" s="78" t="s">
        <v>644</v>
      </c>
      <c r="D2" s="76"/>
      <c r="E2" s="76"/>
      <c r="F2" s="76"/>
      <c r="G2" s="76"/>
      <c r="H2" s="76"/>
      <c r="J2" s="73"/>
      <c r="O2" s="51" t="str">
        <f t="array" ref="O2">IF(COUNT(IF(ISERROR($A$4:$W$155),1)) &gt;0,NA(),"OK")</f>
        <v>OK</v>
      </c>
      <c r="P2" s="50" t="s">
        <v>6</v>
      </c>
      <c r="Q2" s="49">
        <v>45491</v>
      </c>
      <c r="R2" s="48" t="s">
        <v>7</v>
      </c>
      <c r="S2" s="48"/>
    </row>
    <row r="3" spans="1:19" x14ac:dyDescent="0.25">
      <c r="A3" s="66"/>
      <c r="B3" s="78"/>
      <c r="D3" s="76"/>
      <c r="E3" s="76"/>
      <c r="F3" s="76"/>
      <c r="G3" s="76"/>
      <c r="H3" s="76"/>
      <c r="J3" s="73"/>
      <c r="K3" s="73"/>
      <c r="L3" s="73"/>
      <c r="M3" s="73"/>
      <c r="N3" s="73"/>
      <c r="O3" s="73"/>
      <c r="P3" s="73"/>
    </row>
    <row r="4" spans="1:19" s="17" customFormat="1" ht="20.399999999999999" x14ac:dyDescent="0.35">
      <c r="A4" s="18"/>
      <c r="B4" s="34" t="s">
        <v>645</v>
      </c>
      <c r="C4" s="113"/>
      <c r="D4" s="113"/>
      <c r="E4" s="113"/>
      <c r="F4" s="113"/>
      <c r="G4" s="113"/>
      <c r="H4" s="113"/>
      <c r="J4" s="34"/>
    </row>
    <row r="5" spans="1:19" s="5" customFormat="1" x14ac:dyDescent="0.25">
      <c r="B5" s="78" t="s">
        <v>646</v>
      </c>
      <c r="C5" s="79"/>
      <c r="D5" s="79"/>
      <c r="J5" s="31"/>
    </row>
    <row r="6" spans="1:19" s="5" customFormat="1" x14ac:dyDescent="0.25">
      <c r="B6" s="78" t="s">
        <v>647</v>
      </c>
      <c r="C6" s="79"/>
      <c r="D6" s="79"/>
      <c r="J6" s="31"/>
    </row>
    <row r="7" spans="1:19" s="5" customFormat="1" x14ac:dyDescent="0.25">
      <c r="B7" s="116"/>
      <c r="C7" s="79"/>
      <c r="D7" s="79"/>
      <c r="J7" s="31"/>
    </row>
    <row r="8" spans="1:19" s="5" customFormat="1" x14ac:dyDescent="0.25">
      <c r="B8" s="78" t="s">
        <v>648</v>
      </c>
      <c r="C8" s="79"/>
      <c r="D8" s="79"/>
      <c r="J8" s="31"/>
    </row>
    <row r="9" spans="1:19" x14ac:dyDescent="0.25">
      <c r="B9" s="47"/>
    </row>
    <row r="10" spans="1:19" ht="20.399999999999999" x14ac:dyDescent="0.35">
      <c r="B10" s="34" t="s">
        <v>649</v>
      </c>
    </row>
    <row r="11" spans="1:19" ht="15.6" outlineLevel="1" x14ac:dyDescent="0.25">
      <c r="B11" s="114" t="s">
        <v>650</v>
      </c>
    </row>
    <row r="12" spans="1:19" s="5" customFormat="1" outlineLevel="2" x14ac:dyDescent="0.25">
      <c r="B12" s="78" t="s">
        <v>651</v>
      </c>
    </row>
    <row r="13" spans="1:19" outlineLevel="2" x14ac:dyDescent="0.25">
      <c r="B13" s="78" t="s">
        <v>652</v>
      </c>
    </row>
    <row r="14" spans="1:19" outlineLevel="2" x14ac:dyDescent="0.25">
      <c r="B14" s="78"/>
    </row>
    <row r="15" spans="1:19" ht="13.8" outlineLevel="2" x14ac:dyDescent="0.25">
      <c r="B15" s="47"/>
      <c r="E15" s="119" t="s">
        <v>653</v>
      </c>
      <c r="F15" s="119"/>
      <c r="G15" s="20"/>
      <c r="H15" s="119" t="s">
        <v>654</v>
      </c>
      <c r="I15" s="119"/>
    </row>
    <row r="16" spans="1:19" outlineLevel="2" x14ac:dyDescent="0.25">
      <c r="B16" s="47"/>
    </row>
    <row r="17" spans="2:10" outlineLevel="2" x14ac:dyDescent="0.25">
      <c r="E17" s="120" t="s">
        <v>26</v>
      </c>
      <c r="F17" s="120" t="s">
        <v>58</v>
      </c>
      <c r="G17"/>
      <c r="H17" s="120" t="s">
        <v>26</v>
      </c>
      <c r="I17" s="120" t="s">
        <v>58</v>
      </c>
    </row>
    <row r="18" spans="2:10" outlineLevel="2" x14ac:dyDescent="0.25">
      <c r="E18" s="135">
        <v>1000</v>
      </c>
      <c r="F18" s="97" t="s">
        <v>655</v>
      </c>
      <c r="G18"/>
      <c r="H18" s="101">
        <f>E18*INDEX(Units!$O$49:$O$154,MATCH(F18,Units!$K$49:$K$154,0))</f>
        <v>83.333333333333329</v>
      </c>
      <c r="I18" s="98" t="str">
        <f>INDEX(Units!$N$49:$N$154, MATCH(F18,Units!$K$49:$K$154,0))</f>
        <v>yr</v>
      </c>
    </row>
    <row r="19" spans="2:10" outlineLevel="1" x14ac:dyDescent="0.25"/>
    <row r="20" spans="2:10" ht="15.6" outlineLevel="1" x14ac:dyDescent="0.25">
      <c r="B20" s="114" t="s">
        <v>656</v>
      </c>
    </row>
    <row r="21" spans="2:10" outlineLevel="2" x14ac:dyDescent="0.25">
      <c r="B21" s="78" t="s">
        <v>657</v>
      </c>
    </row>
    <row r="22" spans="2:10" outlineLevel="2" x14ac:dyDescent="0.25">
      <c r="B22" s="47"/>
    </row>
    <row r="23" spans="2:10" ht="13.8" outlineLevel="2" x14ac:dyDescent="0.25">
      <c r="B23" s="47"/>
      <c r="E23" s="119" t="s">
        <v>653</v>
      </c>
      <c r="F23" s="119"/>
      <c r="G23" s="20"/>
      <c r="H23" s="119" t="s">
        <v>654</v>
      </c>
      <c r="I23" s="119"/>
    </row>
    <row r="24" spans="2:10" outlineLevel="2" x14ac:dyDescent="0.25">
      <c r="B24" s="47"/>
    </row>
    <row r="25" spans="2:10" outlineLevel="2" x14ac:dyDescent="0.25">
      <c r="B25" s="120" t="s">
        <v>658</v>
      </c>
      <c r="C25" s="120" t="s">
        <v>88</v>
      </c>
      <c r="D25" s="22"/>
      <c r="E25" s="120" t="s">
        <v>26</v>
      </c>
      <c r="F25" s="120" t="s">
        <v>58</v>
      </c>
      <c r="G25" s="22"/>
      <c r="H25" s="120" t="s">
        <v>26</v>
      </c>
      <c r="I25" s="121" t="s">
        <v>58</v>
      </c>
    </row>
    <row r="26" spans="2:10" outlineLevel="2" x14ac:dyDescent="0.25">
      <c r="B26" s="96" t="s">
        <v>659</v>
      </c>
      <c r="C26" s="102" t="str">
        <f>IF(INDEX(Units!$I$49:$I$153, MATCH(F26,Units!$K$49:$K$153,0))=B26,"OK", NA())</f>
        <v>OK</v>
      </c>
      <c r="D26"/>
      <c r="E26" s="97">
        <v>277.8</v>
      </c>
      <c r="F26" s="97" t="s">
        <v>660</v>
      </c>
      <c r="H26" s="101">
        <f>E26 * INDEX(Units!$O$49:$O$154,MATCH(F26,Units!$K$49:$K$154,0))</f>
        <v>1000.08</v>
      </c>
      <c r="I26" s="98" t="str">
        <f>INDEX(Units!$C$49:$C$62, MATCH(B26,Units!$B$49:$B$62,0))</f>
        <v>MJ</v>
      </c>
    </row>
    <row r="27" spans="2:10" outlineLevel="1" x14ac:dyDescent="0.25">
      <c r="B27" s="47"/>
    </row>
    <row r="28" spans="2:10" ht="15.6" outlineLevel="1" x14ac:dyDescent="0.25">
      <c r="B28" s="115" t="s">
        <v>661</v>
      </c>
    </row>
    <row r="29" spans="2:10" outlineLevel="2" x14ac:dyDescent="0.25">
      <c r="B29" s="78" t="s">
        <v>662</v>
      </c>
    </row>
    <row r="30" spans="2:10" outlineLevel="2" x14ac:dyDescent="0.25">
      <c r="B30" s="78" t="s">
        <v>663</v>
      </c>
    </row>
    <row r="31" spans="2:10" s="5" customFormat="1" outlineLevel="2" x14ac:dyDescent="0.25">
      <c r="B31" s="37"/>
      <c r="C31" s="117" t="s">
        <v>664</v>
      </c>
      <c r="D31" s="79"/>
      <c r="J31" s="31"/>
    </row>
    <row r="32" spans="2:10" s="5" customFormat="1" outlineLevel="2" x14ac:dyDescent="0.25">
      <c r="B32" s="37"/>
      <c r="C32" s="117" t="s">
        <v>665</v>
      </c>
      <c r="D32" s="79"/>
      <c r="J32" s="31"/>
    </row>
    <row r="33" spans="2:23" s="5" customFormat="1" outlineLevel="2" x14ac:dyDescent="0.25">
      <c r="B33" s="37"/>
      <c r="C33" s="117" t="s">
        <v>666</v>
      </c>
      <c r="D33" s="79"/>
      <c r="J33" s="31"/>
    </row>
    <row r="34" spans="2:23" s="5" customFormat="1" outlineLevel="2" x14ac:dyDescent="0.25">
      <c r="B34" s="37"/>
      <c r="C34" s="117" t="s">
        <v>667</v>
      </c>
      <c r="D34" s="79"/>
      <c r="J34" s="31"/>
    </row>
    <row r="35" spans="2:23" outlineLevel="2" x14ac:dyDescent="0.25">
      <c r="B35" s="72"/>
      <c r="G35" s="73"/>
    </row>
    <row r="36" spans="2:23" s="20" customFormat="1" ht="13.8" outlineLevel="2" x14ac:dyDescent="0.25">
      <c r="B36" s="119" t="s">
        <v>668</v>
      </c>
      <c r="C36" s="119"/>
      <c r="D36" s="119"/>
      <c r="E36" s="119"/>
      <c r="F36" s="119"/>
      <c r="G36" s="119"/>
      <c r="I36" s="119" t="s">
        <v>669</v>
      </c>
      <c r="J36" s="119"/>
      <c r="K36" s="119"/>
      <c r="L36" s="119"/>
      <c r="M36" s="119"/>
      <c r="O36" s="119" t="s">
        <v>654</v>
      </c>
      <c r="P36" s="119"/>
      <c r="R36" s="119" t="s">
        <v>42</v>
      </c>
      <c r="S36" s="119"/>
      <c r="T36" s="119"/>
      <c r="U36" s="119"/>
    </row>
    <row r="37" spans="2:23" outlineLevel="2" x14ac:dyDescent="0.25"/>
    <row r="38" spans="2:23" outlineLevel="2" x14ac:dyDescent="0.25">
      <c r="B38" s="75" t="s">
        <v>658</v>
      </c>
      <c r="C38" s="74" t="s">
        <v>58</v>
      </c>
      <c r="D38" s="74" t="s">
        <v>548</v>
      </c>
      <c r="E38" s="75" t="s">
        <v>670</v>
      </c>
      <c r="F38" s="74" t="s">
        <v>550</v>
      </c>
      <c r="G38" s="75" t="s">
        <v>671</v>
      </c>
      <c r="I38" s="75" t="s">
        <v>548</v>
      </c>
      <c r="J38" s="75" t="s">
        <v>670</v>
      </c>
      <c r="K38" s="75" t="s">
        <v>18</v>
      </c>
      <c r="L38" s="75" t="s">
        <v>550</v>
      </c>
      <c r="M38" s="75" t="s">
        <v>58</v>
      </c>
      <c r="O38" s="75" t="s">
        <v>26</v>
      </c>
      <c r="P38" s="74" t="s">
        <v>58</v>
      </c>
      <c r="R38" s="75" t="s">
        <v>672</v>
      </c>
      <c r="S38" s="75" t="s">
        <v>58</v>
      </c>
      <c r="T38" s="75" t="s">
        <v>548</v>
      </c>
      <c r="U38" s="75" t="s">
        <v>550</v>
      </c>
    </row>
    <row r="39" spans="2:23" customFormat="1" outlineLevel="2" x14ac:dyDescent="0.25">
      <c r="B39" s="96" t="s">
        <v>673</v>
      </c>
      <c r="C39" s="98" t="str">
        <f>INDEX(Units!$C$49:$C$62, MATCH(B39,Units!$B$49:$B$62,0))</f>
        <v>t</v>
      </c>
      <c r="D39" s="96">
        <v>500</v>
      </c>
      <c r="E39" s="96">
        <v>25000</v>
      </c>
      <c r="F39" s="96">
        <v>75000</v>
      </c>
      <c r="G39" s="98">
        <f>INDEX(Units!$O$49:$O$154, MATCH(M39,Units!$K$49:$K$154,0))</f>
        <v>1</v>
      </c>
      <c r="I39" s="98">
        <f>D39 / G39</f>
        <v>500</v>
      </c>
      <c r="J39" s="98">
        <f>IF(E39&lt;&gt;"",E39 / G39, "")</f>
        <v>25000</v>
      </c>
      <c r="K39" s="97">
        <v>1000</v>
      </c>
      <c r="L39" s="98">
        <f>F39 / G39</f>
        <v>75000</v>
      </c>
      <c r="M39" s="97" t="s">
        <v>674</v>
      </c>
      <c r="O39" s="101">
        <f>IF(K39&lt;&gt;"",K39,J39) * G39</f>
        <v>1000</v>
      </c>
      <c r="P39" s="99" t="str">
        <f>C39</f>
        <v>t</v>
      </c>
      <c r="R39" s="102" t="str">
        <f>IF(AND(S39="OK",T39="OK",U39="OK"), "OK", NA())</f>
        <v>OK</v>
      </c>
      <c r="S39" s="102" t="str">
        <f>IF(INDEX(Units!$I$49:$I$154, MATCH(M39,Units!$K$49:$K$154,0))=B39,"OK", NA())</f>
        <v>OK</v>
      </c>
      <c r="T39" s="102" t="str">
        <f>IF(AND(D39&lt;&gt;"",O39&lt;&gt;"",O39&lt;D39),NA(),"OK")</f>
        <v>OK</v>
      </c>
      <c r="U39" s="102" t="str">
        <f>IF(AND(F39&lt;&gt;"",O39&lt;&gt;"",O39&gt;F39),NA(),"OK")</f>
        <v>OK</v>
      </c>
    </row>
    <row r="40" spans="2:23" outlineLevel="1" x14ac:dyDescent="0.25">
      <c r="D40" s="71"/>
      <c r="E40" s="71"/>
      <c r="I40" s="70"/>
      <c r="J40" s="70"/>
    </row>
    <row r="41" spans="2:23" x14ac:dyDescent="0.25">
      <c r="B41" s="53"/>
      <c r="C41" s="72"/>
      <c r="D41" s="72"/>
      <c r="J41" s="73"/>
    </row>
    <row r="42" spans="2:23" s="17" customFormat="1" ht="20.399999999999999" x14ac:dyDescent="0.35">
      <c r="B42" s="105" t="s">
        <v>675</v>
      </c>
      <c r="D42" s="122"/>
      <c r="F42" s="123"/>
      <c r="G42" s="123"/>
      <c r="H42" s="123"/>
      <c r="I42" s="105" t="s">
        <v>676</v>
      </c>
      <c r="L42" s="18"/>
      <c r="M42" s="18"/>
      <c r="S42" s="17" t="s">
        <v>677</v>
      </c>
    </row>
    <row r="43" spans="2:23" s="5" customFormat="1" x14ac:dyDescent="0.25">
      <c r="B43" s="78" t="s">
        <v>678</v>
      </c>
      <c r="D43" s="118"/>
      <c r="F43" s="37"/>
      <c r="G43" s="37"/>
      <c r="H43" s="37"/>
      <c r="I43" s="78" t="s">
        <v>679</v>
      </c>
      <c r="L43" s="32"/>
      <c r="M43" s="32"/>
      <c r="S43" s="5" t="s">
        <v>680</v>
      </c>
    </row>
    <row r="44" spans="2:23" s="5" customFormat="1" x14ac:dyDescent="0.25">
      <c r="B44" s="78" t="s">
        <v>681</v>
      </c>
      <c r="D44" s="118"/>
      <c r="F44" s="37"/>
      <c r="G44" s="37"/>
      <c r="H44" s="37"/>
      <c r="I44" s="78" t="s">
        <v>682</v>
      </c>
      <c r="L44" s="32"/>
      <c r="M44" s="32"/>
    </row>
    <row r="45" spans="2:23" s="5" customFormat="1" x14ac:dyDescent="0.25">
      <c r="B45" s="79"/>
      <c r="D45" s="118"/>
      <c r="F45" s="37"/>
      <c r="G45" s="37"/>
      <c r="H45" s="37"/>
      <c r="I45" s="78" t="s">
        <v>683</v>
      </c>
      <c r="L45" s="32"/>
      <c r="M45" s="32"/>
    </row>
    <row r="46" spans="2:23" x14ac:dyDescent="0.25">
      <c r="F46" s="71"/>
      <c r="G46" s="71"/>
      <c r="H46" s="71"/>
      <c r="L46" s="70"/>
      <c r="M46" s="70"/>
    </row>
    <row r="47" spans="2:23" s="127" customFormat="1" ht="13.8" x14ac:dyDescent="0.25">
      <c r="B47" s="20" t="s">
        <v>684</v>
      </c>
      <c r="C47" s="146">
        <f>MATCH(C$48,INDEX(units_a,1,),0)</f>
        <v>3</v>
      </c>
      <c r="D47" s="125"/>
      <c r="E47" s="125"/>
      <c r="F47" s="146">
        <f>MATCH(F$48,INDEX(units_a,1,),0)</f>
        <v>5</v>
      </c>
      <c r="G47" s="125"/>
      <c r="H47" s="125"/>
      <c r="I47" s="20" t="s">
        <v>685</v>
      </c>
      <c r="J47" s="126"/>
      <c r="K47" s="146">
        <f>MATCH(K$48,INDEX(modelunits_a,1,),0)</f>
        <v>2</v>
      </c>
      <c r="L47" s="126"/>
      <c r="M47" s="146">
        <f>MATCH(M$48,INDEX(modelunits_a,1,),0)</f>
        <v>5</v>
      </c>
      <c r="N47" s="126"/>
      <c r="O47" s="126"/>
      <c r="P47" s="126"/>
      <c r="S47" s="127" t="s">
        <v>686</v>
      </c>
    </row>
    <row r="48" spans="2:23" s="22" customFormat="1" x14ac:dyDescent="0.25">
      <c r="B48" s="158" t="s">
        <v>658</v>
      </c>
      <c r="C48" s="159" t="s">
        <v>58</v>
      </c>
      <c r="D48" s="159" t="s">
        <v>88</v>
      </c>
      <c r="E48" s="159" t="s">
        <v>687</v>
      </c>
      <c r="F48" s="178" t="s">
        <v>688</v>
      </c>
      <c r="G48" s="139"/>
      <c r="H48" s="124"/>
      <c r="I48" s="160" t="s">
        <v>658</v>
      </c>
      <c r="J48" s="161" t="s">
        <v>689</v>
      </c>
      <c r="K48" s="161" t="s">
        <v>58</v>
      </c>
      <c r="L48" s="162" t="s">
        <v>690</v>
      </c>
      <c r="M48" s="162" t="s">
        <v>688</v>
      </c>
      <c r="N48" s="162" t="s">
        <v>691</v>
      </c>
      <c r="O48" s="162" t="s">
        <v>671</v>
      </c>
      <c r="P48" s="162" t="s">
        <v>692</v>
      </c>
      <c r="Q48" s="139"/>
      <c r="S48" s="160" t="s">
        <v>68</v>
      </c>
      <c r="T48" s="161" t="s">
        <v>26</v>
      </c>
      <c r="U48" s="161" t="s">
        <v>522</v>
      </c>
      <c r="V48" s="162" t="s">
        <v>692</v>
      </c>
      <c r="W48" s="139"/>
    </row>
    <row r="49" spans="2:23" x14ac:dyDescent="0.25">
      <c r="B49" s="176" t="s">
        <v>519</v>
      </c>
      <c r="C49" s="145" t="s">
        <v>693</v>
      </c>
      <c r="D49" s="163" t="str">
        <f>IF(INDEX(Units!$I$49:$I$153,MATCH(Units!$C49,Units!$K$49:$K$153,0))=Units!$B49,"OK",NA())</f>
        <v>OK</v>
      </c>
      <c r="E49" s="164">
        <f>MATCH(Units!$C49,INDEX(units_a,,$C$47),0)</f>
        <v>2</v>
      </c>
      <c r="F49" s="179">
        <f t="shared" ref="F49:F61" si="0">INDEX(units_a,$E49,$F$47)</f>
        <v>1</v>
      </c>
      <c r="G49" s="143"/>
      <c r="I49" s="144" t="s">
        <v>519</v>
      </c>
      <c r="J49" t="s">
        <v>694</v>
      </c>
      <c r="K49" t="s">
        <v>693</v>
      </c>
      <c r="L49" t="s">
        <v>693</v>
      </c>
      <c r="M49">
        <v>1</v>
      </c>
      <c r="N49" s="164" t="str">
        <f t="shared" ref="N49:N81" si="1">IF($I49="","",INDEX(modelunits_a,MATCH($I49,INDEX(modelunits_a,,1),0),$K$47))</f>
        <v>m2</v>
      </c>
      <c r="O49" s="164">
        <f t="shared" ref="O49:O81" si="2">IF($I49="","",$M49/INDEX(modelunits_a,MATCH($I49,INDEX(modelunits_a,,1),0), $M$47))</f>
        <v>1</v>
      </c>
      <c r="P49" t="s">
        <v>695</v>
      </c>
      <c r="Q49" s="143"/>
      <c r="S49" s="186" t="s">
        <v>696</v>
      </c>
      <c r="T49" s="187">
        <v>785.1</v>
      </c>
      <c r="U49" s="187" t="s">
        <v>697</v>
      </c>
      <c r="V49" s="188" t="s">
        <v>698</v>
      </c>
      <c r="W49" s="143"/>
    </row>
    <row r="50" spans="2:23" x14ac:dyDescent="0.25">
      <c r="B50" s="144" t="s">
        <v>699</v>
      </c>
      <c r="C50" s="8" t="s">
        <v>700</v>
      </c>
      <c r="D50" s="10" t="str">
        <f>IF(INDEX(Units!$I$49:$I$153,MATCH(Units!$C50,Units!$K$49:$K$153,0))=Units!$B50,"OK",NA())</f>
        <v>OK</v>
      </c>
      <c r="E50" s="9">
        <f>MATCH(Units!$C50,INDEX(units_a,,$C$47),0)</f>
        <v>11</v>
      </c>
      <c r="F50" s="180">
        <f t="shared" si="0"/>
        <v>1</v>
      </c>
      <c r="G50" s="143"/>
      <c r="I50" s="144" t="s">
        <v>519</v>
      </c>
      <c r="J50" t="s">
        <v>701</v>
      </c>
      <c r="K50" t="s">
        <v>702</v>
      </c>
      <c r="L50" t="s">
        <v>693</v>
      </c>
      <c r="M50">
        <v>0.83612699999999995</v>
      </c>
      <c r="N50" s="9" t="str">
        <f t="shared" si="1"/>
        <v>m2</v>
      </c>
      <c r="O50" s="9">
        <f t="shared" si="2"/>
        <v>0.83612699999999995</v>
      </c>
      <c r="P50" t="s">
        <v>703</v>
      </c>
      <c r="Q50" s="143"/>
      <c r="S50" s="140"/>
      <c r="T50" s="141"/>
      <c r="U50" s="141"/>
      <c r="V50" s="141"/>
      <c r="W50" s="142"/>
    </row>
    <row r="51" spans="2:23" x14ac:dyDescent="0.25">
      <c r="B51" s="177" t="s">
        <v>704</v>
      </c>
      <c r="C51" s="8" t="s">
        <v>705</v>
      </c>
      <c r="D51" s="10" t="str">
        <f>IF(INDEX(Units!$I$49:$I$153,MATCH(Units!$C51,Units!$K$49:$K$153,0))=Units!$B51,"OK",NA())</f>
        <v>OK</v>
      </c>
      <c r="E51" s="9">
        <f>MATCH(Units!$C51,INDEX(units_a,,$C$47),0)</f>
        <v>29</v>
      </c>
      <c r="F51" s="180">
        <f t="shared" si="0"/>
        <v>1</v>
      </c>
      <c r="G51" s="143"/>
      <c r="I51" s="144" t="s">
        <v>519</v>
      </c>
      <c r="J51" t="s">
        <v>706</v>
      </c>
      <c r="K51" t="s">
        <v>707</v>
      </c>
      <c r="L51" t="s">
        <v>693</v>
      </c>
      <c r="M51">
        <v>9.2902999999999999E-2</v>
      </c>
      <c r="N51" s="9" t="str">
        <f t="shared" si="1"/>
        <v>m2</v>
      </c>
      <c r="O51" s="9">
        <f t="shared" si="2"/>
        <v>9.2902999999999999E-2</v>
      </c>
      <c r="P51" t="s">
        <v>703</v>
      </c>
      <c r="Q51" s="143"/>
    </row>
    <row r="52" spans="2:23" x14ac:dyDescent="0.25">
      <c r="B52" s="144" t="s">
        <v>659</v>
      </c>
      <c r="C52" s="8" t="s">
        <v>708</v>
      </c>
      <c r="D52" s="10" t="str">
        <f>IF(INDEX(Units!$I$49:$I$153,MATCH(Units!$C52,Units!$K$49:$K$153,0))=Units!$B52,"OK",NA())</f>
        <v>OK</v>
      </c>
      <c r="E52" s="9">
        <f>MATCH(Units!$C52,INDEX(units_a,,$C$47),0)</f>
        <v>36</v>
      </c>
      <c r="F52" s="180">
        <f t="shared" si="0"/>
        <v>1</v>
      </c>
      <c r="G52" s="143"/>
      <c r="I52" s="144" t="s">
        <v>519</v>
      </c>
      <c r="J52" t="s">
        <v>709</v>
      </c>
      <c r="K52" t="s">
        <v>709</v>
      </c>
      <c r="L52" t="s">
        <v>693</v>
      </c>
      <c r="M52">
        <v>4046.86</v>
      </c>
      <c r="N52" s="9" t="str">
        <f t="shared" si="1"/>
        <v>m2</v>
      </c>
      <c r="O52" s="9">
        <f t="shared" si="2"/>
        <v>4046.86</v>
      </c>
      <c r="P52" t="s">
        <v>703</v>
      </c>
      <c r="Q52" s="143"/>
    </row>
    <row r="53" spans="2:23" x14ac:dyDescent="0.25">
      <c r="B53" s="177" t="s">
        <v>710</v>
      </c>
      <c r="C53" s="8" t="s">
        <v>711</v>
      </c>
      <c r="D53" s="10" t="str">
        <f>IF(INDEX(Units!$I$49:$I$153,MATCH(Units!$C53,Units!$K$49:$K$153,0))=Units!$B53,"OK",NA())</f>
        <v>OK</v>
      </c>
      <c r="E53" s="9">
        <f>MATCH(Units!$C53,INDEX(units_a,,$C$47),0)</f>
        <v>54</v>
      </c>
      <c r="F53" s="180">
        <f t="shared" si="0"/>
        <v>1</v>
      </c>
      <c r="G53" s="143"/>
      <c r="I53" s="144" t="s">
        <v>519</v>
      </c>
      <c r="J53" t="s">
        <v>712</v>
      </c>
      <c r="K53" t="s">
        <v>713</v>
      </c>
      <c r="L53" t="s">
        <v>693</v>
      </c>
      <c r="M53">
        <v>10000</v>
      </c>
      <c r="N53" s="9" t="str">
        <f t="shared" si="1"/>
        <v>m2</v>
      </c>
      <c r="O53" s="9">
        <f t="shared" si="2"/>
        <v>10000</v>
      </c>
      <c r="P53" t="s">
        <v>714</v>
      </c>
      <c r="Q53" s="143"/>
    </row>
    <row r="54" spans="2:23" x14ac:dyDescent="0.25">
      <c r="B54" s="144" t="s">
        <v>715</v>
      </c>
      <c r="C54" s="8" t="s">
        <v>716</v>
      </c>
      <c r="D54" s="10" t="str">
        <f>IF(INDEX(Units!$I$49:$I$153,MATCH(Units!$C54,Units!$K$49:$K$153,0))=Units!$B54,"OK",NA())</f>
        <v>OK</v>
      </c>
      <c r="E54" s="9">
        <f>MATCH(Units!$C54,INDEX(units_a,,$C$47),0)</f>
        <v>60</v>
      </c>
      <c r="F54" s="180">
        <f t="shared" si="0"/>
        <v>1</v>
      </c>
      <c r="G54" s="143"/>
      <c r="I54" s="144" t="s">
        <v>519</v>
      </c>
      <c r="J54" t="s">
        <v>717</v>
      </c>
      <c r="K54" t="s">
        <v>718</v>
      </c>
      <c r="L54" t="s">
        <v>693</v>
      </c>
      <c r="M54">
        <v>1000000</v>
      </c>
      <c r="N54" s="9" t="str">
        <f t="shared" si="1"/>
        <v>m2</v>
      </c>
      <c r="O54" s="9">
        <f t="shared" si="2"/>
        <v>1000000</v>
      </c>
      <c r="P54" t="s">
        <v>714</v>
      </c>
      <c r="Q54" s="143"/>
    </row>
    <row r="55" spans="2:23" x14ac:dyDescent="0.25">
      <c r="B55" s="177" t="s">
        <v>719</v>
      </c>
      <c r="C55" s="8" t="s">
        <v>720</v>
      </c>
      <c r="D55" s="10" t="str">
        <f>IF(INDEX(Units!$I$49:$I$153,MATCH(Units!$C55,Units!$K$49:$K$153,0))=Units!$B55,"OK",NA())</f>
        <v>OK</v>
      </c>
      <c r="E55" s="9">
        <f>MATCH(Units!$C55,INDEX(units_a,,$C$47),0)</f>
        <v>62</v>
      </c>
      <c r="F55" s="180">
        <f t="shared" si="0"/>
        <v>1</v>
      </c>
      <c r="G55" s="143"/>
      <c r="I55" s="144" t="s">
        <v>519</v>
      </c>
      <c r="J55" t="s">
        <v>721</v>
      </c>
      <c r="K55" t="s">
        <v>722</v>
      </c>
      <c r="L55" t="s">
        <v>693</v>
      </c>
      <c r="M55">
        <v>258999</v>
      </c>
      <c r="N55" s="9" t="str">
        <f t="shared" si="1"/>
        <v>m2</v>
      </c>
      <c r="O55" s="9">
        <f t="shared" si="2"/>
        <v>258999</v>
      </c>
      <c r="P55" t="s">
        <v>703</v>
      </c>
      <c r="Q55" s="143"/>
    </row>
    <row r="56" spans="2:23" x14ac:dyDescent="0.25">
      <c r="B56" s="144" t="s">
        <v>723</v>
      </c>
      <c r="C56" s="8" t="s">
        <v>724</v>
      </c>
      <c r="D56" s="10" t="str">
        <f>IF(INDEX(Units!$I$49:$I$153,MATCH(Units!$C56,Units!$K$49:$K$153,0))=Units!$B56,"OK",NA())</f>
        <v>OK</v>
      </c>
      <c r="E56" s="9">
        <f>MATCH(Units!$C56,INDEX(units_a,,$C$47),0)</f>
        <v>64</v>
      </c>
      <c r="F56" s="180">
        <f t="shared" si="0"/>
        <v>1</v>
      </c>
      <c r="G56" s="143"/>
      <c r="I56" s="144" t="s">
        <v>519</v>
      </c>
      <c r="J56" t="s">
        <v>725</v>
      </c>
      <c r="K56" t="s">
        <v>726</v>
      </c>
      <c r="L56" t="s">
        <v>693</v>
      </c>
      <c r="M56">
        <v>20732000000</v>
      </c>
      <c r="N56" s="9" t="str">
        <f t="shared" si="1"/>
        <v>m2</v>
      </c>
      <c r="O56" s="9">
        <f t="shared" si="2"/>
        <v>20732000000</v>
      </c>
      <c r="P56" t="s">
        <v>727</v>
      </c>
      <c r="Q56" s="143"/>
    </row>
    <row r="57" spans="2:23" x14ac:dyDescent="0.25">
      <c r="B57" s="177" t="s">
        <v>728</v>
      </c>
      <c r="C57" s="8" t="s">
        <v>729</v>
      </c>
      <c r="D57" s="10" t="str">
        <f>IF(INDEX(Units!$I$49:$I$153,MATCH(Units!$C57,Units!$K$49:$K$153,0))=Units!$B57,"OK",NA())</f>
        <v>OK</v>
      </c>
      <c r="E57" s="9">
        <f>MATCH(Units!$C57,INDEX(units_a,,$C$47),0)</f>
        <v>70</v>
      </c>
      <c r="F57" s="180">
        <f t="shared" si="0"/>
        <v>1</v>
      </c>
      <c r="G57" s="143"/>
      <c r="I57" s="144"/>
      <c r="J57"/>
      <c r="K57"/>
      <c r="L57"/>
      <c r="M57"/>
      <c r="N57" s="9" t="str">
        <f t="shared" si="1"/>
        <v/>
      </c>
      <c r="O57" s="9" t="str">
        <f t="shared" si="2"/>
        <v/>
      </c>
      <c r="P57"/>
      <c r="Q57" s="143"/>
    </row>
    <row r="58" spans="2:23" x14ac:dyDescent="0.25">
      <c r="B58" s="144" t="s">
        <v>730</v>
      </c>
      <c r="C58" s="8" t="s">
        <v>731</v>
      </c>
      <c r="D58" s="10" t="str">
        <f>IF(INDEX(Units!$I$49:$I$153,MATCH(Units!$C58,Units!$K$49:$K$153,0))=Units!$B58,"OK",NA())</f>
        <v>OK</v>
      </c>
      <c r="E58" s="9">
        <f>MATCH(Units!$C58,INDEX(units_a,,$C$47),0)</f>
        <v>76</v>
      </c>
      <c r="F58" s="180">
        <f t="shared" si="0"/>
        <v>1</v>
      </c>
      <c r="G58" s="143"/>
      <c r="I58" s="144" t="s">
        <v>699</v>
      </c>
      <c r="J58" t="s">
        <v>700</v>
      </c>
      <c r="K58" t="s">
        <v>700</v>
      </c>
      <c r="L58" t="s">
        <v>700</v>
      </c>
      <c r="M58">
        <v>1</v>
      </c>
      <c r="N58" s="9" t="str">
        <f t="shared" si="1"/>
        <v>unit</v>
      </c>
      <c r="O58" s="9">
        <f t="shared" si="2"/>
        <v>1</v>
      </c>
      <c r="P58" t="s">
        <v>695</v>
      </c>
      <c r="Q58" s="143"/>
    </row>
    <row r="59" spans="2:23" x14ac:dyDescent="0.25">
      <c r="B59" s="177" t="s">
        <v>732</v>
      </c>
      <c r="C59" s="8" t="s">
        <v>733</v>
      </c>
      <c r="D59" s="10" t="str">
        <f>IF(INDEX(Units!$I$49:$I$153,MATCH(Units!$C59,Units!$K$49:$K$153,0))=Units!$B59,"OK",NA())</f>
        <v>OK</v>
      </c>
      <c r="E59" s="9">
        <f>MATCH(Units!$C59,INDEX(units_a,,$C$47),0)</f>
        <v>81</v>
      </c>
      <c r="F59" s="180">
        <f t="shared" si="0"/>
        <v>1</v>
      </c>
      <c r="G59" s="143"/>
      <c r="I59" s="144" t="s">
        <v>699</v>
      </c>
      <c r="J59" t="s">
        <v>734</v>
      </c>
      <c r="K59" t="s">
        <v>734</v>
      </c>
      <c r="L59" t="s">
        <v>700</v>
      </c>
      <c r="M59">
        <v>2</v>
      </c>
      <c r="N59" s="9" t="str">
        <f t="shared" si="1"/>
        <v>unit</v>
      </c>
      <c r="O59" s="9">
        <f t="shared" si="2"/>
        <v>2</v>
      </c>
      <c r="P59" t="s">
        <v>735</v>
      </c>
      <c r="Q59" s="143"/>
    </row>
    <row r="60" spans="2:23" x14ac:dyDescent="0.25">
      <c r="B60" s="144" t="s">
        <v>736</v>
      </c>
      <c r="C60" s="8" t="s">
        <v>737</v>
      </c>
      <c r="D60" s="10" t="str">
        <f>IF(INDEX(Units!$I$49:$I$153,MATCH(Units!$C60,Units!$K$49:$K$153,0))=Units!$B60,"OK",NA())</f>
        <v>OK</v>
      </c>
      <c r="E60" s="9">
        <f>MATCH(Units!$C60,INDEX(units_a,,$C$47),0)</f>
        <v>91</v>
      </c>
      <c r="F60" s="180">
        <f t="shared" si="0"/>
        <v>1</v>
      </c>
      <c r="G60" s="143"/>
      <c r="I60" s="144" t="s">
        <v>699</v>
      </c>
      <c r="J60" t="s">
        <v>738</v>
      </c>
      <c r="K60" t="s">
        <v>738</v>
      </c>
      <c r="L60" t="s">
        <v>700</v>
      </c>
      <c r="M60">
        <v>12</v>
      </c>
      <c r="N60" s="9" t="str">
        <f t="shared" si="1"/>
        <v>unit</v>
      </c>
      <c r="O60" s="9">
        <f t="shared" si="2"/>
        <v>12</v>
      </c>
      <c r="P60" t="s">
        <v>735</v>
      </c>
      <c r="Q60" s="143"/>
    </row>
    <row r="61" spans="2:23" x14ac:dyDescent="0.25">
      <c r="B61" s="181" t="s">
        <v>673</v>
      </c>
      <c r="C61" s="182" t="s">
        <v>674</v>
      </c>
      <c r="D61" s="183" t="str">
        <f>IF(INDEX(Units!$I$49:$I$153,MATCH(Units!$C61,Units!$K$49:$K$153,0))=Units!$B61,"OK",NA())</f>
        <v>OK</v>
      </c>
      <c r="E61" s="184">
        <f>MATCH(Units!$C61,INDEX(units_a,,$C$47),0)</f>
        <v>99</v>
      </c>
      <c r="F61" s="185">
        <f t="shared" si="0"/>
        <v>1</v>
      </c>
      <c r="G61" s="143"/>
      <c r="I61" s="144" t="s">
        <v>699</v>
      </c>
      <c r="J61" t="s">
        <v>739</v>
      </c>
      <c r="K61" t="s">
        <v>739</v>
      </c>
      <c r="L61" t="s">
        <v>700</v>
      </c>
      <c r="M61">
        <v>20</v>
      </c>
      <c r="N61" s="9" t="str">
        <f t="shared" si="1"/>
        <v>unit</v>
      </c>
      <c r="O61" s="9">
        <f t="shared" si="2"/>
        <v>20</v>
      </c>
      <c r="P61" t="s">
        <v>735</v>
      </c>
      <c r="Q61" s="143"/>
    </row>
    <row r="62" spans="2:23" x14ac:dyDescent="0.25">
      <c r="B62" s="140"/>
      <c r="C62" s="141"/>
      <c r="D62" s="141"/>
      <c r="E62" s="141"/>
      <c r="F62" s="141"/>
      <c r="G62" s="142"/>
      <c r="I62" s="144" t="s">
        <v>699</v>
      </c>
      <c r="J62" t="s">
        <v>740</v>
      </c>
      <c r="K62" t="s">
        <v>740</v>
      </c>
      <c r="L62" t="s">
        <v>700</v>
      </c>
      <c r="M62">
        <v>1000</v>
      </c>
      <c r="N62" s="9" t="str">
        <f t="shared" si="1"/>
        <v>unit</v>
      </c>
      <c r="O62" s="9">
        <f t="shared" si="2"/>
        <v>1000</v>
      </c>
      <c r="P62" t="s">
        <v>735</v>
      </c>
      <c r="Q62" s="143"/>
    </row>
    <row r="63" spans="2:23" x14ac:dyDescent="0.25">
      <c r="I63" s="144" t="s">
        <v>699</v>
      </c>
      <c r="J63" t="s">
        <v>741</v>
      </c>
      <c r="K63" t="s">
        <v>741</v>
      </c>
      <c r="L63" t="s">
        <v>700</v>
      </c>
      <c r="M63">
        <v>1000000</v>
      </c>
      <c r="N63" s="9" t="str">
        <f t="shared" si="1"/>
        <v>unit</v>
      </c>
      <c r="O63" s="9">
        <f t="shared" si="2"/>
        <v>1000000</v>
      </c>
      <c r="P63" t="s">
        <v>735</v>
      </c>
      <c r="Q63" s="143"/>
    </row>
    <row r="64" spans="2:23" ht="15.6" x14ac:dyDescent="0.25">
      <c r="B64" s="115" t="s">
        <v>742</v>
      </c>
      <c r="I64" s="144" t="s">
        <v>699</v>
      </c>
      <c r="J64" t="s">
        <v>743</v>
      </c>
      <c r="K64" t="s">
        <v>743</v>
      </c>
      <c r="L64" t="s">
        <v>700</v>
      </c>
      <c r="M64">
        <v>1000000000</v>
      </c>
      <c r="N64" s="9" t="str">
        <f t="shared" si="1"/>
        <v>unit</v>
      </c>
      <c r="O64" s="9">
        <f t="shared" si="2"/>
        <v>1000000000</v>
      </c>
      <c r="P64" t="s">
        <v>735</v>
      </c>
      <c r="Q64" s="143"/>
    </row>
    <row r="65" spans="2:17" x14ac:dyDescent="0.25">
      <c r="B65" s="78" t="s">
        <v>744</v>
      </c>
      <c r="I65" s="144" t="s">
        <v>699</v>
      </c>
      <c r="J65" t="s">
        <v>745</v>
      </c>
      <c r="K65" t="s">
        <v>745</v>
      </c>
      <c r="L65" t="s">
        <v>700</v>
      </c>
      <c r="M65">
        <v>1000</v>
      </c>
      <c r="N65" s="9" t="str">
        <f t="shared" si="1"/>
        <v>unit</v>
      </c>
      <c r="O65" s="9">
        <f t="shared" si="2"/>
        <v>1000</v>
      </c>
      <c r="P65" t="s">
        <v>714</v>
      </c>
      <c r="Q65" s="143"/>
    </row>
    <row r="66" spans="2:17" x14ac:dyDescent="0.25">
      <c r="D66" s="108" t="s">
        <v>746</v>
      </c>
      <c r="E66" s="23" t="s">
        <v>26</v>
      </c>
      <c r="F66" s="22" t="s">
        <v>125</v>
      </c>
      <c r="I66" s="144" t="s">
        <v>699</v>
      </c>
      <c r="J66" t="s">
        <v>747</v>
      </c>
      <c r="K66" t="s">
        <v>747</v>
      </c>
      <c r="L66" t="s">
        <v>700</v>
      </c>
      <c r="M66">
        <v>1000000</v>
      </c>
      <c r="N66" s="9" t="str">
        <f t="shared" si="1"/>
        <v>unit</v>
      </c>
      <c r="O66" s="9">
        <f t="shared" si="2"/>
        <v>1000000</v>
      </c>
      <c r="P66" t="s">
        <v>714</v>
      </c>
      <c r="Q66" s="143"/>
    </row>
    <row r="67" spans="2:17" x14ac:dyDescent="0.25">
      <c r="D67" s="200" t="s">
        <v>748</v>
      </c>
      <c r="E67" s="201">
        <v>8</v>
      </c>
      <c r="F67" s="202"/>
      <c r="I67" s="144" t="s">
        <v>699</v>
      </c>
      <c r="J67" t="s">
        <v>749</v>
      </c>
      <c r="K67" t="s">
        <v>749</v>
      </c>
      <c r="L67" t="s">
        <v>700</v>
      </c>
      <c r="M67">
        <v>1000000000</v>
      </c>
      <c r="N67" s="9" t="str">
        <f t="shared" si="1"/>
        <v>unit</v>
      </c>
      <c r="O67" s="9">
        <f t="shared" si="2"/>
        <v>1000000000</v>
      </c>
      <c r="P67" t="s">
        <v>714</v>
      </c>
      <c r="Q67" s="143"/>
    </row>
    <row r="68" spans="2:17" x14ac:dyDescent="0.25">
      <c r="D68" s="200" t="s">
        <v>750</v>
      </c>
      <c r="E68" s="201">
        <f>1/M131 - 2/M130 - 8</f>
        <v>252.89285714285711</v>
      </c>
      <c r="F68" s="202" t="s">
        <v>751</v>
      </c>
      <c r="I68" s="144" t="s">
        <v>699</v>
      </c>
      <c r="J68" t="s">
        <v>752</v>
      </c>
      <c r="K68" t="s">
        <v>752</v>
      </c>
      <c r="L68" t="s">
        <v>700</v>
      </c>
      <c r="M68">
        <v>1000000000000</v>
      </c>
      <c r="N68" s="9" t="str">
        <f t="shared" si="1"/>
        <v>unit</v>
      </c>
      <c r="O68" s="9">
        <f t="shared" si="2"/>
        <v>1000000000000</v>
      </c>
      <c r="P68" t="s">
        <v>714</v>
      </c>
      <c r="Q68" s="143"/>
    </row>
    <row r="69" spans="2:17" x14ac:dyDescent="0.25">
      <c r="I69" s="144" t="s">
        <v>699</v>
      </c>
      <c r="J69" t="s">
        <v>753</v>
      </c>
      <c r="K69" t="s">
        <v>753</v>
      </c>
      <c r="L69" t="s">
        <v>700</v>
      </c>
      <c r="M69">
        <v>1000000000000000</v>
      </c>
      <c r="N69" s="9" t="str">
        <f t="shared" si="1"/>
        <v>unit</v>
      </c>
      <c r="O69" s="9">
        <f t="shared" si="2"/>
        <v>1000000000000000</v>
      </c>
      <c r="P69" t="s">
        <v>714</v>
      </c>
      <c r="Q69" s="143"/>
    </row>
    <row r="70" spans="2:17" ht="15.6" x14ac:dyDescent="0.25">
      <c r="B70" s="115" t="s">
        <v>754</v>
      </c>
      <c r="I70" s="144" t="s">
        <v>699</v>
      </c>
      <c r="J70" t="s">
        <v>755</v>
      </c>
      <c r="K70" t="s">
        <v>755</v>
      </c>
      <c r="L70" t="s">
        <v>700</v>
      </c>
      <c r="M70">
        <v>1E+18</v>
      </c>
      <c r="N70" s="9" t="str">
        <f t="shared" si="1"/>
        <v>unit</v>
      </c>
      <c r="O70" s="9">
        <f t="shared" si="2"/>
        <v>1E+18</v>
      </c>
      <c r="P70" t="s">
        <v>714</v>
      </c>
      <c r="Q70" s="143"/>
    </row>
    <row r="71" spans="2:17" x14ac:dyDescent="0.25">
      <c r="B71" s="78" t="s">
        <v>756</v>
      </c>
      <c r="I71" s="144" t="s">
        <v>699</v>
      </c>
      <c r="J71" t="s">
        <v>757</v>
      </c>
      <c r="K71" t="s">
        <v>757</v>
      </c>
      <c r="L71" t="s">
        <v>700</v>
      </c>
      <c r="M71">
        <v>1E-3</v>
      </c>
      <c r="N71" s="9" t="str">
        <f t="shared" si="1"/>
        <v>unit</v>
      </c>
      <c r="O71" s="9">
        <f t="shared" si="2"/>
        <v>1E-3</v>
      </c>
      <c r="P71" t="s">
        <v>714</v>
      </c>
      <c r="Q71" s="143"/>
    </row>
    <row r="72" spans="2:17" x14ac:dyDescent="0.25">
      <c r="B72" s="193" t="s">
        <v>88</v>
      </c>
      <c r="C72" s="189"/>
      <c r="D72" s="189"/>
      <c r="E72" s="197" t="s">
        <v>758</v>
      </c>
      <c r="I72" s="144" t="s">
        <v>699</v>
      </c>
      <c r="J72" t="s">
        <v>759</v>
      </c>
      <c r="K72" t="s">
        <v>759</v>
      </c>
      <c r="L72" t="s">
        <v>700</v>
      </c>
      <c r="M72">
        <v>9.9999999999999995E-7</v>
      </c>
      <c r="N72" s="9" t="str">
        <f t="shared" si="1"/>
        <v>unit</v>
      </c>
      <c r="O72" s="9">
        <f t="shared" si="2"/>
        <v>9.9999999999999995E-7</v>
      </c>
      <c r="P72" t="s">
        <v>714</v>
      </c>
      <c r="Q72" s="143"/>
    </row>
    <row r="73" spans="2:17" x14ac:dyDescent="0.25">
      <c r="B73" s="194" t="s">
        <v>760</v>
      </c>
      <c r="C73" s="190"/>
      <c r="D73" s="190"/>
      <c r="E73" s="198" t="str">
        <f t="array" ref="E73">IF(SUM(ISERROR(Units!$E$49:$E$61)*1)&gt;0, NA(),"OK")</f>
        <v>OK</v>
      </c>
      <c r="I73" s="144" t="s">
        <v>699</v>
      </c>
      <c r="J73" t="s">
        <v>761</v>
      </c>
      <c r="K73" t="s">
        <v>761</v>
      </c>
      <c r="L73" t="s">
        <v>700</v>
      </c>
      <c r="M73">
        <v>1.0000000000000001E-9</v>
      </c>
      <c r="N73" s="9" t="str">
        <f t="shared" si="1"/>
        <v>unit</v>
      </c>
      <c r="O73" s="9">
        <f t="shared" si="2"/>
        <v>1.0000000000000001E-9</v>
      </c>
      <c r="P73" t="s">
        <v>714</v>
      </c>
      <c r="Q73" s="143"/>
    </row>
    <row r="74" spans="2:17" x14ac:dyDescent="0.25">
      <c r="B74" s="195" t="s">
        <v>762</v>
      </c>
      <c r="C74" s="191"/>
      <c r="D74" s="191"/>
      <c r="E74" s="198" t="str">
        <f t="array" ref="E74">IF(SUM(ISERROR($N$49:$N$154)*1)&gt;0, NA(),"OK")</f>
        <v>OK</v>
      </c>
      <c r="I74" s="144" t="s">
        <v>699</v>
      </c>
      <c r="J74" t="s">
        <v>763</v>
      </c>
      <c r="K74" t="s">
        <v>763</v>
      </c>
      <c r="L74" t="s">
        <v>700</v>
      </c>
      <c r="M74">
        <v>9.9999999999999998E-13</v>
      </c>
      <c r="N74" s="9" t="str">
        <f t="shared" si="1"/>
        <v>unit</v>
      </c>
      <c r="O74" s="9">
        <f t="shared" si="2"/>
        <v>9.9999999999999998E-13</v>
      </c>
      <c r="P74" t="s">
        <v>714</v>
      </c>
      <c r="Q74" s="143"/>
    </row>
    <row r="75" spans="2:17" x14ac:dyDescent="0.25">
      <c r="B75" s="196" t="s">
        <v>764</v>
      </c>
      <c r="C75" s="192"/>
      <c r="D75" s="192"/>
      <c r="E75" s="199" t="str">
        <f t="array" ref="E75">IF(MAX(COUNTIF($K$49:$K$154,$K$49:$K$154))=1,"OK",NA())</f>
        <v>OK</v>
      </c>
      <c r="I75" s="144"/>
      <c r="J75"/>
      <c r="K75"/>
      <c r="L75"/>
      <c r="M75"/>
      <c r="N75" s="9" t="str">
        <f t="shared" si="1"/>
        <v/>
      </c>
      <c r="O75" s="9" t="str">
        <f t="shared" si="2"/>
        <v/>
      </c>
      <c r="P75"/>
      <c r="Q75" s="143"/>
    </row>
    <row r="76" spans="2:17" x14ac:dyDescent="0.25">
      <c r="I76" s="144" t="s">
        <v>704</v>
      </c>
      <c r="J76" t="s">
        <v>765</v>
      </c>
      <c r="K76" t="s">
        <v>705</v>
      </c>
      <c r="L76" t="s">
        <v>705</v>
      </c>
      <c r="M76">
        <v>1</v>
      </c>
      <c r="N76" s="9" t="str">
        <f t="shared" si="1"/>
        <v>km</v>
      </c>
      <c r="O76" s="9">
        <f t="shared" si="2"/>
        <v>1</v>
      </c>
      <c r="P76" t="s">
        <v>695</v>
      </c>
      <c r="Q76" s="143"/>
    </row>
    <row r="77" spans="2:17" x14ac:dyDescent="0.25">
      <c r="I77" s="144" t="s">
        <v>704</v>
      </c>
      <c r="J77" t="s">
        <v>766</v>
      </c>
      <c r="K77" t="s">
        <v>767</v>
      </c>
      <c r="L77" t="s">
        <v>705</v>
      </c>
      <c r="M77">
        <v>1E-3</v>
      </c>
      <c r="N77" s="9" t="str">
        <f t="shared" si="1"/>
        <v>km</v>
      </c>
      <c r="O77" s="9">
        <f t="shared" si="2"/>
        <v>1E-3</v>
      </c>
      <c r="P77" t="s">
        <v>714</v>
      </c>
      <c r="Q77" s="143"/>
    </row>
    <row r="78" spans="2:17" x14ac:dyDescent="0.25">
      <c r="I78" s="144" t="s">
        <v>704</v>
      </c>
      <c r="J78" t="s">
        <v>768</v>
      </c>
      <c r="K78" t="s">
        <v>768</v>
      </c>
      <c r="L78" t="s">
        <v>705</v>
      </c>
      <c r="M78">
        <v>1.6093</v>
      </c>
      <c r="N78" s="9" t="str">
        <f t="shared" si="1"/>
        <v>km</v>
      </c>
      <c r="O78" s="9">
        <f t="shared" si="2"/>
        <v>1.6093</v>
      </c>
      <c r="P78" t="s">
        <v>769</v>
      </c>
      <c r="Q78" s="143"/>
    </row>
    <row r="79" spans="2:17" x14ac:dyDescent="0.25">
      <c r="I79" s="144" t="s">
        <v>704</v>
      </c>
      <c r="J79" t="s">
        <v>770</v>
      </c>
      <c r="K79" t="s">
        <v>771</v>
      </c>
      <c r="L79" t="s">
        <v>705</v>
      </c>
      <c r="M79">
        <v>1.8520000000000001</v>
      </c>
      <c r="N79" s="9" t="str">
        <f t="shared" si="1"/>
        <v>km</v>
      </c>
      <c r="O79" s="9">
        <f t="shared" si="2"/>
        <v>1.8520000000000001</v>
      </c>
      <c r="P79" t="s">
        <v>703</v>
      </c>
      <c r="Q79" s="143"/>
    </row>
    <row r="80" spans="2:17" x14ac:dyDescent="0.25">
      <c r="I80" s="144" t="s">
        <v>704</v>
      </c>
      <c r="J80" t="s">
        <v>772</v>
      </c>
      <c r="K80" t="s">
        <v>773</v>
      </c>
      <c r="L80" t="s">
        <v>705</v>
      </c>
      <c r="M80">
        <v>1.0000000000000001E-5</v>
      </c>
      <c r="N80" s="9" t="str">
        <f t="shared" si="1"/>
        <v>km</v>
      </c>
      <c r="O80" s="9">
        <f t="shared" si="2"/>
        <v>1.0000000000000001E-5</v>
      </c>
      <c r="P80" t="s">
        <v>714</v>
      </c>
      <c r="Q80" s="143"/>
    </row>
    <row r="81" spans="9:17" x14ac:dyDescent="0.25">
      <c r="I81" s="144" t="s">
        <v>704</v>
      </c>
      <c r="J81" t="s">
        <v>774</v>
      </c>
      <c r="K81" t="s">
        <v>775</v>
      </c>
      <c r="L81" t="s">
        <v>705</v>
      </c>
      <c r="M81">
        <v>9.9999999999999995E-7</v>
      </c>
      <c r="N81" s="9" t="str">
        <f t="shared" si="1"/>
        <v>km</v>
      </c>
      <c r="O81" s="9">
        <f t="shared" si="2"/>
        <v>9.9999999999999995E-7</v>
      </c>
      <c r="P81" t="s">
        <v>714</v>
      </c>
      <c r="Q81" s="143"/>
    </row>
    <row r="82" spans="9:17" x14ac:dyDescent="0.25">
      <c r="I82" s="144"/>
      <c r="J82"/>
      <c r="K82"/>
      <c r="L82"/>
      <c r="M82"/>
      <c r="N82" s="9" t="str">
        <f t="shared" ref="N82:N115" si="3">IF($I82="","",INDEX(modelunits_a,MATCH($I82,INDEX(modelunits_a,,1),0),$K$47))</f>
        <v/>
      </c>
      <c r="O82" s="9" t="str">
        <f t="shared" ref="O82:O115" si="4">IF($I82="","",$M82/INDEX(modelunits_a,MATCH($I82,INDEX(modelunits_a,,1),0), $M$47))</f>
        <v/>
      </c>
      <c r="P82"/>
      <c r="Q82" s="143"/>
    </row>
    <row r="83" spans="9:17" x14ac:dyDescent="0.25">
      <c r="I83" s="144" t="s">
        <v>659</v>
      </c>
      <c r="J83" t="s">
        <v>776</v>
      </c>
      <c r="K83" t="s">
        <v>708</v>
      </c>
      <c r="L83" t="s">
        <v>708</v>
      </c>
      <c r="M83">
        <v>1</v>
      </c>
      <c r="N83" s="9" t="str">
        <f t="shared" si="3"/>
        <v>MJ</v>
      </c>
      <c r="O83" s="9">
        <f t="shared" si="4"/>
        <v>1</v>
      </c>
      <c r="P83" t="s">
        <v>695</v>
      </c>
      <c r="Q83" s="143"/>
    </row>
    <row r="84" spans="9:17" x14ac:dyDescent="0.25">
      <c r="I84" s="144" t="s">
        <v>659</v>
      </c>
      <c r="J84" t="s">
        <v>777</v>
      </c>
      <c r="K84" t="s">
        <v>778</v>
      </c>
      <c r="L84" t="s">
        <v>708</v>
      </c>
      <c r="M84">
        <v>1E-3</v>
      </c>
      <c r="N84" s="9" t="str">
        <f t="shared" si="3"/>
        <v>MJ</v>
      </c>
      <c r="O84" s="9">
        <f t="shared" si="4"/>
        <v>1E-3</v>
      </c>
      <c r="P84" t="s">
        <v>714</v>
      </c>
      <c r="Q84" s="143"/>
    </row>
    <row r="85" spans="9:17" x14ac:dyDescent="0.25">
      <c r="I85" s="144" t="s">
        <v>659</v>
      </c>
      <c r="J85" t="s">
        <v>779</v>
      </c>
      <c r="K85" t="s">
        <v>780</v>
      </c>
      <c r="L85" t="s">
        <v>708</v>
      </c>
      <c r="M85">
        <v>9.9999999999999995E-7</v>
      </c>
      <c r="N85" s="9" t="str">
        <f t="shared" si="3"/>
        <v>MJ</v>
      </c>
      <c r="O85" s="9">
        <f t="shared" si="4"/>
        <v>9.9999999999999995E-7</v>
      </c>
      <c r="P85" t="s">
        <v>714</v>
      </c>
      <c r="Q85" s="143"/>
    </row>
    <row r="86" spans="9:17" x14ac:dyDescent="0.25">
      <c r="I86" s="144" t="s">
        <v>659</v>
      </c>
      <c r="J86" t="s">
        <v>781</v>
      </c>
      <c r="K86" t="s">
        <v>782</v>
      </c>
      <c r="L86" t="s">
        <v>708</v>
      </c>
      <c r="M86">
        <v>1000</v>
      </c>
      <c r="N86" s="9" t="str">
        <f t="shared" si="3"/>
        <v>MJ</v>
      </c>
      <c r="O86" s="9">
        <f t="shared" si="4"/>
        <v>1000</v>
      </c>
      <c r="P86" t="s">
        <v>714</v>
      </c>
      <c r="Q86" s="143"/>
    </row>
    <row r="87" spans="9:17" x14ac:dyDescent="0.25">
      <c r="I87" s="144" t="s">
        <v>659</v>
      </c>
      <c r="J87" t="s">
        <v>783</v>
      </c>
      <c r="K87" t="s">
        <v>784</v>
      </c>
      <c r="L87" t="s">
        <v>708</v>
      </c>
      <c r="M87">
        <v>1000000</v>
      </c>
      <c r="N87" s="9" t="str">
        <f t="shared" si="3"/>
        <v>MJ</v>
      </c>
      <c r="O87" s="9">
        <f t="shared" si="4"/>
        <v>1000000</v>
      </c>
      <c r="P87" t="s">
        <v>714</v>
      </c>
      <c r="Q87" s="143"/>
    </row>
    <row r="88" spans="9:17" x14ac:dyDescent="0.25">
      <c r="I88" s="144" t="s">
        <v>659</v>
      </c>
      <c r="J88" t="s">
        <v>785</v>
      </c>
      <c r="K88" t="s">
        <v>660</v>
      </c>
      <c r="L88" t="s">
        <v>708</v>
      </c>
      <c r="M88">
        <v>3.6</v>
      </c>
      <c r="N88" s="9" t="str">
        <f t="shared" si="3"/>
        <v>MJ</v>
      </c>
      <c r="O88" s="9">
        <f t="shared" si="4"/>
        <v>3.6</v>
      </c>
      <c r="P88" t="s">
        <v>786</v>
      </c>
      <c r="Q88" s="143"/>
    </row>
    <row r="89" spans="9:17" x14ac:dyDescent="0.25">
      <c r="I89" s="144" t="s">
        <v>659</v>
      </c>
      <c r="J89" t="s">
        <v>787</v>
      </c>
      <c r="K89" t="s">
        <v>788</v>
      </c>
      <c r="L89" t="s">
        <v>708</v>
      </c>
      <c r="M89">
        <v>3.5999999999999999E-3</v>
      </c>
      <c r="N89" s="9" t="str">
        <f t="shared" si="3"/>
        <v>MJ</v>
      </c>
      <c r="O89" s="9">
        <f t="shared" si="4"/>
        <v>3.5999999999999999E-3</v>
      </c>
      <c r="P89" t="s">
        <v>789</v>
      </c>
      <c r="Q89" s="143"/>
    </row>
    <row r="90" spans="9:17" x14ac:dyDescent="0.25">
      <c r="I90" s="144" t="s">
        <v>659</v>
      </c>
      <c r="J90" t="s">
        <v>787</v>
      </c>
      <c r="K90" t="s">
        <v>790</v>
      </c>
      <c r="L90" t="s">
        <v>708</v>
      </c>
      <c r="M90">
        <v>3600</v>
      </c>
      <c r="N90" s="9" t="str">
        <f t="shared" si="3"/>
        <v>MJ</v>
      </c>
      <c r="O90" s="9">
        <f t="shared" si="4"/>
        <v>3600</v>
      </c>
      <c r="P90" t="s">
        <v>789</v>
      </c>
      <c r="Q90" s="143"/>
    </row>
    <row r="91" spans="9:17" x14ac:dyDescent="0.25">
      <c r="I91" s="144" t="s">
        <v>659</v>
      </c>
      <c r="J91" t="s">
        <v>791</v>
      </c>
      <c r="K91" t="s">
        <v>792</v>
      </c>
      <c r="L91" t="s">
        <v>708</v>
      </c>
      <c r="M91">
        <v>3600000</v>
      </c>
      <c r="N91" s="9" t="str">
        <f t="shared" si="3"/>
        <v>MJ</v>
      </c>
      <c r="O91" s="9">
        <f t="shared" si="4"/>
        <v>3600000</v>
      </c>
      <c r="P91" t="s">
        <v>789</v>
      </c>
      <c r="Q91" s="143"/>
    </row>
    <row r="92" spans="9:17" x14ac:dyDescent="0.25">
      <c r="I92" s="144" t="s">
        <v>659</v>
      </c>
      <c r="J92" t="s">
        <v>793</v>
      </c>
      <c r="K92" t="s">
        <v>794</v>
      </c>
      <c r="L92" t="s">
        <v>708</v>
      </c>
      <c r="M92">
        <v>3600000000</v>
      </c>
      <c r="N92" s="9" t="str">
        <f t="shared" si="3"/>
        <v>MJ</v>
      </c>
      <c r="O92" s="9">
        <f t="shared" si="4"/>
        <v>3600000000</v>
      </c>
      <c r="P92" t="s">
        <v>789</v>
      </c>
      <c r="Q92" s="143"/>
    </row>
    <row r="93" spans="9:17" x14ac:dyDescent="0.25">
      <c r="I93" s="144" t="s">
        <v>659</v>
      </c>
      <c r="J93" t="s">
        <v>795</v>
      </c>
      <c r="K93" t="s">
        <v>796</v>
      </c>
      <c r="L93" t="s">
        <v>708</v>
      </c>
      <c r="M93">
        <v>1.05506E-3</v>
      </c>
      <c r="N93" s="9" t="str">
        <f t="shared" si="3"/>
        <v>MJ</v>
      </c>
      <c r="O93" s="9">
        <f t="shared" si="4"/>
        <v>1.05506E-3</v>
      </c>
      <c r="P93" t="s">
        <v>703</v>
      </c>
      <c r="Q93" s="143"/>
    </row>
    <row r="94" spans="9:17" x14ac:dyDescent="0.25">
      <c r="I94" s="144" t="s">
        <v>659</v>
      </c>
      <c r="J94" t="s">
        <v>797</v>
      </c>
      <c r="K94" t="s">
        <v>798</v>
      </c>
      <c r="L94" t="s">
        <v>708</v>
      </c>
      <c r="M94">
        <v>4.1868000000000003E-6</v>
      </c>
      <c r="N94" s="9" t="str">
        <f t="shared" si="3"/>
        <v>MJ</v>
      </c>
      <c r="O94" s="9">
        <f t="shared" si="4"/>
        <v>4.1868000000000003E-6</v>
      </c>
      <c r="P94" t="s">
        <v>799</v>
      </c>
      <c r="Q94" s="143"/>
    </row>
    <row r="95" spans="9:17" x14ac:dyDescent="0.25">
      <c r="I95" s="144" t="s">
        <v>659</v>
      </c>
      <c r="J95" t="s">
        <v>800</v>
      </c>
      <c r="K95" t="s">
        <v>801</v>
      </c>
      <c r="L95" t="s">
        <v>708</v>
      </c>
      <c r="M95">
        <v>4.1868000000000001E-3</v>
      </c>
      <c r="N95" s="9" t="str">
        <f t="shared" si="3"/>
        <v>MJ</v>
      </c>
      <c r="O95" s="9">
        <f t="shared" si="4"/>
        <v>4.1868000000000001E-3</v>
      </c>
      <c r="P95" t="s">
        <v>799</v>
      </c>
      <c r="Q95" s="143"/>
    </row>
    <row r="96" spans="9:17" x14ac:dyDescent="0.25">
      <c r="I96" s="144" t="s">
        <v>659</v>
      </c>
      <c r="J96" t="s">
        <v>802</v>
      </c>
      <c r="K96" t="s">
        <v>802</v>
      </c>
      <c r="L96" t="s">
        <v>708</v>
      </c>
      <c r="M96">
        <v>105.506</v>
      </c>
      <c r="N96" s="9" t="str">
        <f t="shared" si="3"/>
        <v>MJ</v>
      </c>
      <c r="O96" s="9">
        <f t="shared" si="4"/>
        <v>105.506</v>
      </c>
      <c r="P96" t="s">
        <v>703</v>
      </c>
      <c r="Q96" s="143"/>
    </row>
    <row r="97" spans="9:17" x14ac:dyDescent="0.25">
      <c r="I97" s="144" t="s">
        <v>659</v>
      </c>
      <c r="J97" t="s">
        <v>803</v>
      </c>
      <c r="K97" t="s">
        <v>804</v>
      </c>
      <c r="L97" t="s">
        <v>708</v>
      </c>
      <c r="M97">
        <v>41868</v>
      </c>
      <c r="N97" s="9" t="str">
        <f t="shared" si="3"/>
        <v>MJ</v>
      </c>
      <c r="O97" s="9">
        <f t="shared" si="4"/>
        <v>41868</v>
      </c>
      <c r="P97" t="s">
        <v>805</v>
      </c>
      <c r="Q97" s="143"/>
    </row>
    <row r="98" spans="9:17" x14ac:dyDescent="0.25">
      <c r="I98" s="144" t="s">
        <v>659</v>
      </c>
      <c r="J98" t="s">
        <v>806</v>
      </c>
      <c r="K98" t="s">
        <v>807</v>
      </c>
      <c r="L98" t="s">
        <v>708</v>
      </c>
      <c r="M98">
        <v>41868000</v>
      </c>
      <c r="N98" s="9" t="str">
        <f t="shared" si="3"/>
        <v>MJ</v>
      </c>
      <c r="O98" s="9">
        <f t="shared" si="4"/>
        <v>41868000</v>
      </c>
      <c r="P98" t="s">
        <v>808</v>
      </c>
      <c r="Q98" s="143"/>
    </row>
    <row r="99" spans="9:17" x14ac:dyDescent="0.25">
      <c r="I99" s="144" t="s">
        <v>659</v>
      </c>
      <c r="J99" t="s">
        <v>809</v>
      </c>
      <c r="K99" t="s">
        <v>810</v>
      </c>
      <c r="L99" t="s">
        <v>708</v>
      </c>
      <c r="M99">
        <v>41868000000</v>
      </c>
      <c r="N99" s="9" t="str">
        <f t="shared" si="3"/>
        <v>MJ</v>
      </c>
      <c r="O99" s="9">
        <f t="shared" si="4"/>
        <v>41868000000</v>
      </c>
      <c r="P99" t="s">
        <v>808</v>
      </c>
      <c r="Q99" s="143"/>
    </row>
    <row r="100" spans="9:17" x14ac:dyDescent="0.25">
      <c r="I100" s="144"/>
      <c r="J100"/>
      <c r="K100"/>
      <c r="L100"/>
      <c r="M100"/>
      <c r="N100" s="9" t="str">
        <f t="shared" si="3"/>
        <v/>
      </c>
      <c r="O100" s="9" t="str">
        <f t="shared" si="4"/>
        <v/>
      </c>
      <c r="P100"/>
      <c r="Q100" s="143"/>
    </row>
    <row r="101" spans="9:17" x14ac:dyDescent="0.25">
      <c r="I101" s="144" t="s">
        <v>710</v>
      </c>
      <c r="J101" t="s">
        <v>811</v>
      </c>
      <c r="K101" t="s">
        <v>711</v>
      </c>
      <c r="L101" t="s">
        <v>711</v>
      </c>
      <c r="M101">
        <v>1</v>
      </c>
      <c r="N101" s="9" t="str">
        <f t="shared" si="3"/>
        <v>tkm</v>
      </c>
      <c r="O101" s="9">
        <f t="shared" si="4"/>
        <v>1</v>
      </c>
      <c r="P101" t="s">
        <v>695</v>
      </c>
      <c r="Q101" s="143"/>
    </row>
    <row r="102" spans="9:17" x14ac:dyDescent="0.25">
      <c r="I102" s="144" t="s">
        <v>710</v>
      </c>
      <c r="J102" t="s">
        <v>812</v>
      </c>
      <c r="K102" t="s">
        <v>813</v>
      </c>
      <c r="L102" t="s">
        <v>711</v>
      </c>
      <c r="M102">
        <v>1E-3</v>
      </c>
      <c r="N102" s="9" t="str">
        <f t="shared" si="3"/>
        <v>tkm</v>
      </c>
      <c r="O102" s="9">
        <f t="shared" si="4"/>
        <v>1E-3</v>
      </c>
      <c r="P102" t="s">
        <v>714</v>
      </c>
      <c r="Q102" s="143"/>
    </row>
    <row r="103" spans="9:17" x14ac:dyDescent="0.25">
      <c r="I103" s="144" t="s">
        <v>710</v>
      </c>
      <c r="J103" t="s">
        <v>814</v>
      </c>
      <c r="K103" t="s">
        <v>815</v>
      </c>
      <c r="L103" t="s">
        <v>711</v>
      </c>
      <c r="M103">
        <v>1E-3</v>
      </c>
      <c r="N103" s="9" t="str">
        <f t="shared" si="3"/>
        <v>tkm</v>
      </c>
      <c r="O103" s="9">
        <f t="shared" si="4"/>
        <v>1E-3</v>
      </c>
      <c r="P103" t="s">
        <v>714</v>
      </c>
      <c r="Q103" s="143"/>
    </row>
    <row r="104" spans="9:17" x14ac:dyDescent="0.25">
      <c r="I104" s="144" t="s">
        <v>710</v>
      </c>
      <c r="J104" t="s">
        <v>816</v>
      </c>
      <c r="K104" t="s">
        <v>817</v>
      </c>
      <c r="L104" t="s">
        <v>711</v>
      </c>
      <c r="M104">
        <v>9.9999999999999995E-7</v>
      </c>
      <c r="N104" s="9" t="str">
        <f t="shared" si="3"/>
        <v>tkm</v>
      </c>
      <c r="O104" s="9">
        <f t="shared" si="4"/>
        <v>9.9999999999999995E-7</v>
      </c>
      <c r="P104" t="s">
        <v>714</v>
      </c>
      <c r="Q104" s="143"/>
    </row>
    <row r="105" spans="9:17" x14ac:dyDescent="0.25">
      <c r="I105" s="144" t="s">
        <v>710</v>
      </c>
      <c r="J105" t="s">
        <v>818</v>
      </c>
      <c r="K105" t="s">
        <v>819</v>
      </c>
      <c r="L105" t="s">
        <v>711</v>
      </c>
      <c r="M105">
        <v>1000</v>
      </c>
      <c r="N105" s="9" t="str">
        <f t="shared" si="3"/>
        <v>tkm</v>
      </c>
      <c r="O105" s="9">
        <f t="shared" si="4"/>
        <v>1000</v>
      </c>
      <c r="P105" t="s">
        <v>714</v>
      </c>
      <c r="Q105" s="143"/>
    </row>
    <row r="106" spans="9:17" x14ac:dyDescent="0.25">
      <c r="I106" s="144"/>
      <c r="J106"/>
      <c r="K106"/>
      <c r="L106"/>
      <c r="M106"/>
      <c r="N106" s="9" t="str">
        <f t="shared" si="3"/>
        <v/>
      </c>
      <c r="O106" s="9" t="str">
        <f t="shared" si="4"/>
        <v/>
      </c>
      <c r="P106"/>
      <c r="Q106" s="143"/>
    </row>
    <row r="107" spans="9:17" x14ac:dyDescent="0.25">
      <c r="I107" s="144" t="s">
        <v>715</v>
      </c>
      <c r="J107" t="s">
        <v>820</v>
      </c>
      <c r="K107" t="s">
        <v>716</v>
      </c>
      <c r="L107" t="s">
        <v>716</v>
      </c>
      <c r="M107">
        <v>1</v>
      </c>
      <c r="N107" s="9" t="str">
        <f t="shared" si="3"/>
        <v>pkm</v>
      </c>
      <c r="O107" s="9">
        <f t="shared" si="4"/>
        <v>1</v>
      </c>
      <c r="P107" t="s">
        <v>695</v>
      </c>
      <c r="Q107" s="143"/>
    </row>
    <row r="108" spans="9:17" x14ac:dyDescent="0.25">
      <c r="I108" s="144"/>
      <c r="J108"/>
      <c r="K108"/>
      <c r="L108"/>
      <c r="M108"/>
      <c r="N108" s="9" t="str">
        <f t="shared" si="3"/>
        <v/>
      </c>
      <c r="O108" s="9" t="str">
        <f t="shared" si="4"/>
        <v/>
      </c>
      <c r="P108"/>
      <c r="Q108" s="143"/>
    </row>
    <row r="109" spans="9:17" x14ac:dyDescent="0.25">
      <c r="I109" s="144" t="s">
        <v>719</v>
      </c>
      <c r="J109" t="s">
        <v>821</v>
      </c>
      <c r="K109" t="s">
        <v>720</v>
      </c>
      <c r="L109" t="s">
        <v>720</v>
      </c>
      <c r="M109">
        <v>1</v>
      </c>
      <c r="N109" s="9" t="str">
        <f t="shared" si="3"/>
        <v>m2a</v>
      </c>
      <c r="O109" s="9">
        <f t="shared" si="4"/>
        <v>1</v>
      </c>
      <c r="P109" t="s">
        <v>695</v>
      </c>
      <c r="Q109" s="143"/>
    </row>
    <row r="110" spans="9:17" x14ac:dyDescent="0.25">
      <c r="I110" s="144"/>
      <c r="J110"/>
      <c r="K110"/>
      <c r="L110"/>
      <c r="M110"/>
      <c r="N110" s="9" t="str">
        <f t="shared" si="3"/>
        <v/>
      </c>
      <c r="O110" s="9" t="str">
        <f t="shared" si="4"/>
        <v/>
      </c>
      <c r="P110"/>
      <c r="Q110" s="143"/>
    </row>
    <row r="111" spans="9:17" x14ac:dyDescent="0.25">
      <c r="I111" s="144" t="s">
        <v>723</v>
      </c>
      <c r="J111" t="s">
        <v>822</v>
      </c>
      <c r="K111" t="s">
        <v>724</v>
      </c>
      <c r="L111" t="s">
        <v>724</v>
      </c>
      <c r="M111">
        <v>1</v>
      </c>
      <c r="N111" s="9" t="str">
        <f t="shared" si="3"/>
        <v>MW</v>
      </c>
      <c r="O111" s="9">
        <f t="shared" si="4"/>
        <v>1</v>
      </c>
      <c r="P111" t="s">
        <v>695</v>
      </c>
      <c r="Q111" s="143"/>
    </row>
    <row r="112" spans="9:17" x14ac:dyDescent="0.25">
      <c r="I112" s="144" t="s">
        <v>723</v>
      </c>
      <c r="J112" t="s">
        <v>823</v>
      </c>
      <c r="K112" t="s">
        <v>824</v>
      </c>
      <c r="L112" t="s">
        <v>724</v>
      </c>
      <c r="M112">
        <v>1E-3</v>
      </c>
      <c r="N112" s="9" t="str">
        <f t="shared" si="3"/>
        <v>MW</v>
      </c>
      <c r="O112" s="9">
        <f t="shared" si="4"/>
        <v>1E-3</v>
      </c>
      <c r="P112" t="s">
        <v>714</v>
      </c>
      <c r="Q112" s="143"/>
    </row>
    <row r="113" spans="9:17" x14ac:dyDescent="0.25">
      <c r="I113" s="144" t="s">
        <v>723</v>
      </c>
      <c r="J113" t="s">
        <v>825</v>
      </c>
      <c r="K113" t="s">
        <v>826</v>
      </c>
      <c r="L113" t="s">
        <v>724</v>
      </c>
      <c r="M113">
        <v>1000</v>
      </c>
      <c r="N113" s="9" t="str">
        <f t="shared" si="3"/>
        <v>MW</v>
      </c>
      <c r="O113" s="9">
        <f t="shared" si="4"/>
        <v>1000</v>
      </c>
      <c r="P113" t="s">
        <v>714</v>
      </c>
      <c r="Q113" s="143"/>
    </row>
    <row r="114" spans="9:17" x14ac:dyDescent="0.25">
      <c r="I114" s="144" t="s">
        <v>723</v>
      </c>
      <c r="J114" t="s">
        <v>827</v>
      </c>
      <c r="K114" t="s">
        <v>828</v>
      </c>
      <c r="L114" t="s">
        <v>724</v>
      </c>
      <c r="M114">
        <v>1000000</v>
      </c>
      <c r="N114" s="9" t="str">
        <f t="shared" si="3"/>
        <v>MW</v>
      </c>
      <c r="O114" s="9">
        <f t="shared" si="4"/>
        <v>1000000</v>
      </c>
      <c r="P114" t="s">
        <v>714</v>
      </c>
      <c r="Q114" s="143"/>
    </row>
    <row r="115" spans="9:17" x14ac:dyDescent="0.25">
      <c r="I115" s="144" t="s">
        <v>723</v>
      </c>
      <c r="J115" t="s">
        <v>829</v>
      </c>
      <c r="K115" t="s">
        <v>830</v>
      </c>
      <c r="L115" t="s">
        <v>724</v>
      </c>
      <c r="M115">
        <v>7.4569999999999997E-4</v>
      </c>
      <c r="N115" s="9" t="str">
        <f t="shared" si="3"/>
        <v>MW</v>
      </c>
      <c r="O115" s="9">
        <f t="shared" si="4"/>
        <v>7.4569999999999997E-4</v>
      </c>
      <c r="P115" t="s">
        <v>703</v>
      </c>
      <c r="Q115" s="143"/>
    </row>
    <row r="116" spans="9:17" x14ac:dyDescent="0.25">
      <c r="I116" s="144"/>
      <c r="J116"/>
      <c r="K116"/>
      <c r="L116"/>
      <c r="M116"/>
      <c r="N116" s="9" t="str">
        <f t="shared" ref="N116:N153" si="5">IF($I116="","",INDEX(modelunits_a,MATCH($I116,INDEX(modelunits_a,,1),0),$K$47))</f>
        <v/>
      </c>
      <c r="O116" s="9" t="str">
        <f t="shared" ref="O116:O153" si="6">IF($I116="","",$M116/INDEX(modelunits_a,MATCH($I116,INDEX(modelunits_a,,1),0), $M$47))</f>
        <v/>
      </c>
      <c r="P116"/>
      <c r="Q116" s="143"/>
    </row>
    <row r="117" spans="9:17" x14ac:dyDescent="0.25">
      <c r="I117" s="144" t="s">
        <v>728</v>
      </c>
      <c r="J117" t="s">
        <v>831</v>
      </c>
      <c r="K117" t="s">
        <v>729</v>
      </c>
      <c r="L117" t="s">
        <v>729</v>
      </c>
      <c r="M117">
        <v>1</v>
      </c>
      <c r="N117" s="9" t="str">
        <f t="shared" si="5"/>
        <v>Pa</v>
      </c>
      <c r="O117" s="9">
        <f t="shared" si="6"/>
        <v>1</v>
      </c>
      <c r="P117" t="s">
        <v>695</v>
      </c>
      <c r="Q117" s="143"/>
    </row>
    <row r="118" spans="9:17" x14ac:dyDescent="0.25">
      <c r="I118" s="144" t="s">
        <v>728</v>
      </c>
      <c r="J118" t="s">
        <v>832</v>
      </c>
      <c r="K118" t="s">
        <v>832</v>
      </c>
      <c r="L118" t="s">
        <v>729</v>
      </c>
      <c r="M118">
        <v>100000</v>
      </c>
      <c r="N118" s="9" t="str">
        <f t="shared" si="5"/>
        <v>Pa</v>
      </c>
      <c r="O118" s="9">
        <f t="shared" si="6"/>
        <v>100000</v>
      </c>
      <c r="P118" t="s">
        <v>833</v>
      </c>
      <c r="Q118" s="143"/>
    </row>
    <row r="119" spans="9:17" x14ac:dyDescent="0.25">
      <c r="I119" s="144" t="s">
        <v>728</v>
      </c>
      <c r="J119" t="s">
        <v>834</v>
      </c>
      <c r="K119" t="s">
        <v>835</v>
      </c>
      <c r="L119" t="s">
        <v>729</v>
      </c>
      <c r="M119">
        <v>101325</v>
      </c>
      <c r="N119" s="9" t="str">
        <f t="shared" si="5"/>
        <v>Pa</v>
      </c>
      <c r="O119" s="9">
        <f t="shared" si="6"/>
        <v>101325</v>
      </c>
      <c r="P119" t="s">
        <v>833</v>
      </c>
      <c r="Q119" s="143"/>
    </row>
    <row r="120" spans="9:17" x14ac:dyDescent="0.25">
      <c r="I120" s="144" t="s">
        <v>728</v>
      </c>
      <c r="J120" t="s">
        <v>836</v>
      </c>
      <c r="K120" t="s">
        <v>837</v>
      </c>
      <c r="L120" t="s">
        <v>729</v>
      </c>
      <c r="M120">
        <v>1000</v>
      </c>
      <c r="N120" s="9" t="str">
        <f t="shared" si="5"/>
        <v>Pa</v>
      </c>
      <c r="O120" s="9">
        <f t="shared" si="6"/>
        <v>1000</v>
      </c>
      <c r="P120" t="s">
        <v>714</v>
      </c>
      <c r="Q120" s="143"/>
    </row>
    <row r="121" spans="9:17" x14ac:dyDescent="0.25">
      <c r="I121" s="144" t="s">
        <v>728</v>
      </c>
      <c r="J121" t="s">
        <v>838</v>
      </c>
      <c r="K121" t="s">
        <v>839</v>
      </c>
      <c r="L121" t="s">
        <v>729</v>
      </c>
      <c r="M121">
        <v>1000000</v>
      </c>
      <c r="N121" s="9" t="str">
        <f t="shared" si="5"/>
        <v>Pa</v>
      </c>
      <c r="O121" s="9">
        <f t="shared" si="6"/>
        <v>1000000</v>
      </c>
      <c r="P121" t="s">
        <v>714</v>
      </c>
      <c r="Q121" s="143"/>
    </row>
    <row r="122" spans="9:17" x14ac:dyDescent="0.25">
      <c r="I122" s="144"/>
      <c r="J122"/>
      <c r="K122"/>
      <c r="L122"/>
      <c r="M122"/>
      <c r="N122" s="9" t="str">
        <f t="shared" si="5"/>
        <v/>
      </c>
      <c r="O122" s="9" t="str">
        <f t="shared" si="6"/>
        <v/>
      </c>
      <c r="P122"/>
      <c r="Q122" s="143"/>
    </row>
    <row r="123" spans="9:17" x14ac:dyDescent="0.25">
      <c r="I123" s="144" t="s">
        <v>730</v>
      </c>
      <c r="J123" t="s">
        <v>840</v>
      </c>
      <c r="K123" t="s">
        <v>731</v>
      </c>
      <c r="L123" t="s">
        <v>731</v>
      </c>
      <c r="M123">
        <v>1</v>
      </c>
      <c r="N123" s="9" t="str">
        <f t="shared" si="5"/>
        <v>kph</v>
      </c>
      <c r="O123" s="9">
        <f t="shared" si="6"/>
        <v>1</v>
      </c>
      <c r="P123" t="s">
        <v>695</v>
      </c>
      <c r="Q123" s="143"/>
    </row>
    <row r="124" spans="9:17" x14ac:dyDescent="0.25">
      <c r="I124" s="144" t="s">
        <v>730</v>
      </c>
      <c r="J124" t="s">
        <v>841</v>
      </c>
      <c r="K124" t="s">
        <v>842</v>
      </c>
      <c r="L124" t="s">
        <v>731</v>
      </c>
      <c r="M124">
        <f>INDEX($M$49:$M$154, MATCH("mile",$K$49:$K$154,0))</f>
        <v>1.6093</v>
      </c>
      <c r="N124" s="9" t="str">
        <f t="shared" si="5"/>
        <v>kph</v>
      </c>
      <c r="O124" s="9">
        <f t="shared" si="6"/>
        <v>1.6093</v>
      </c>
      <c r="P124" t="s">
        <v>843</v>
      </c>
      <c r="Q124" s="143"/>
    </row>
    <row r="125" spans="9:17" x14ac:dyDescent="0.25">
      <c r="I125" s="144" t="s">
        <v>730</v>
      </c>
      <c r="J125" t="s">
        <v>844</v>
      </c>
      <c r="K125" t="s">
        <v>845</v>
      </c>
      <c r="L125" t="s">
        <v>731</v>
      </c>
      <c r="M125">
        <f>3600</f>
        <v>3600</v>
      </c>
      <c r="N125" s="9" t="str">
        <f t="shared" si="5"/>
        <v>kph</v>
      </c>
      <c r="O125" s="9">
        <f t="shared" si="6"/>
        <v>3600</v>
      </c>
      <c r="P125" t="s">
        <v>846</v>
      </c>
      <c r="Q125" s="143"/>
    </row>
    <row r="126" spans="9:17" x14ac:dyDescent="0.25">
      <c r="I126" s="144" t="s">
        <v>730</v>
      </c>
      <c r="J126" t="s">
        <v>847</v>
      </c>
      <c r="K126" t="s">
        <v>848</v>
      </c>
      <c r="L126" t="s">
        <v>731</v>
      </c>
      <c r="M126">
        <f>M124*3600</f>
        <v>5793.48</v>
      </c>
      <c r="N126" s="9" t="str">
        <f t="shared" si="5"/>
        <v>kph</v>
      </c>
      <c r="O126" s="9">
        <f t="shared" si="6"/>
        <v>5793.48</v>
      </c>
      <c r="P126" t="s">
        <v>849</v>
      </c>
      <c r="Q126" s="143"/>
    </row>
    <row r="127" spans="9:17" x14ac:dyDescent="0.25">
      <c r="I127" s="144"/>
      <c r="J127"/>
      <c r="K127"/>
      <c r="L127"/>
      <c r="M127"/>
      <c r="N127" s="9" t="str">
        <f t="shared" si="5"/>
        <v/>
      </c>
      <c r="O127" s="9" t="str">
        <f t="shared" si="6"/>
        <v/>
      </c>
      <c r="P127"/>
      <c r="Q127" s="143"/>
    </row>
    <row r="128" spans="9:17" x14ac:dyDescent="0.25">
      <c r="I128" s="144" t="s">
        <v>732</v>
      </c>
      <c r="J128" t="s">
        <v>850</v>
      </c>
      <c r="K128" t="s">
        <v>733</v>
      </c>
      <c r="L128" t="s">
        <v>733</v>
      </c>
      <c r="M128">
        <v>1</v>
      </c>
      <c r="N128" s="9" t="str">
        <f t="shared" si="5"/>
        <v>yr</v>
      </c>
      <c r="O128" s="9">
        <f t="shared" si="6"/>
        <v>1</v>
      </c>
      <c r="P128" t="s">
        <v>695</v>
      </c>
      <c r="Q128" s="143"/>
    </row>
    <row r="129" spans="9:17" x14ac:dyDescent="0.25">
      <c r="I129" s="144" t="s">
        <v>732</v>
      </c>
      <c r="J129" t="s">
        <v>851</v>
      </c>
      <c r="K129" t="s">
        <v>655</v>
      </c>
      <c r="L129" t="s">
        <v>733</v>
      </c>
      <c r="M129">
        <f>1/12</f>
        <v>8.3333333333333329E-2</v>
      </c>
      <c r="N129" s="9" t="str">
        <f t="shared" si="5"/>
        <v>yr</v>
      </c>
      <c r="O129" s="9">
        <f t="shared" si="6"/>
        <v>8.3333333333333329E-2</v>
      </c>
      <c r="P129" t="s">
        <v>852</v>
      </c>
      <c r="Q129" s="143"/>
    </row>
    <row r="130" spans="9:17" x14ac:dyDescent="0.25">
      <c r="I130" s="144" t="s">
        <v>732</v>
      </c>
      <c r="J130" t="s">
        <v>853</v>
      </c>
      <c r="K130" t="s">
        <v>854</v>
      </c>
      <c r="L130" t="s">
        <v>733</v>
      </c>
      <c r="M130">
        <f>7*M131</f>
        <v>1.9164955509924708E-2</v>
      </c>
      <c r="N130" s="9" t="str">
        <f t="shared" si="5"/>
        <v>yr</v>
      </c>
      <c r="O130" s="9">
        <f t="shared" si="6"/>
        <v>1.9164955509924708E-2</v>
      </c>
      <c r="P130" t="s">
        <v>855</v>
      </c>
      <c r="Q130" s="143"/>
    </row>
    <row r="131" spans="9:17" x14ac:dyDescent="0.25">
      <c r="I131" s="144" t="s">
        <v>732</v>
      </c>
      <c r="J131" t="s">
        <v>856</v>
      </c>
      <c r="K131" t="s">
        <v>857</v>
      </c>
      <c r="L131" t="s">
        <v>733</v>
      </c>
      <c r="M131">
        <f>1/365.25</f>
        <v>2.7378507871321013E-3</v>
      </c>
      <c r="N131" s="9" t="str">
        <f t="shared" si="5"/>
        <v>yr</v>
      </c>
      <c r="O131" s="9">
        <f t="shared" si="6"/>
        <v>2.7378507871321013E-3</v>
      </c>
      <c r="P131" t="s">
        <v>858</v>
      </c>
      <c r="Q131" s="143"/>
    </row>
    <row r="132" spans="9:17" x14ac:dyDescent="0.25">
      <c r="I132" s="144" t="s">
        <v>732</v>
      </c>
      <c r="J132" t="s">
        <v>859</v>
      </c>
      <c r="K132" t="s">
        <v>860</v>
      </c>
      <c r="L132" t="s">
        <v>733</v>
      </c>
      <c r="M132" s="203">
        <f>1/$E$68</f>
        <v>3.9542437508826439E-3</v>
      </c>
      <c r="N132" s="9" t="str">
        <f t="shared" si="5"/>
        <v>yr</v>
      </c>
      <c r="O132" s="9">
        <f t="shared" si="6"/>
        <v>3.9542437508826439E-3</v>
      </c>
      <c r="P132" t="s">
        <v>861</v>
      </c>
      <c r="Q132" s="143"/>
    </row>
    <row r="133" spans="9:17" x14ac:dyDescent="0.25">
      <c r="I133" s="144" t="s">
        <v>732</v>
      </c>
      <c r="J133" t="s">
        <v>862</v>
      </c>
      <c r="K133" t="s">
        <v>863</v>
      </c>
      <c r="L133" t="s">
        <v>733</v>
      </c>
      <c r="M133">
        <f>M131/24</f>
        <v>1.1407711613050422E-4</v>
      </c>
      <c r="N133" s="9" t="str">
        <f t="shared" si="5"/>
        <v>yr</v>
      </c>
      <c r="O133" s="9">
        <f t="shared" si="6"/>
        <v>1.1407711613050422E-4</v>
      </c>
      <c r="P133" t="s">
        <v>864</v>
      </c>
      <c r="Q133" s="143"/>
    </row>
    <row r="134" spans="9:17" x14ac:dyDescent="0.25">
      <c r="I134" s="144" t="s">
        <v>732</v>
      </c>
      <c r="J134" t="s">
        <v>865</v>
      </c>
      <c r="K134" t="s">
        <v>866</v>
      </c>
      <c r="L134" t="s">
        <v>733</v>
      </c>
      <c r="M134" s="203">
        <f>1/$E$68/$E$67</f>
        <v>4.9428046886033049E-4</v>
      </c>
      <c r="N134" s="9" t="str">
        <f t="shared" si="5"/>
        <v>yr</v>
      </c>
      <c r="O134" s="9">
        <f t="shared" si="6"/>
        <v>4.9428046886033049E-4</v>
      </c>
      <c r="P134" t="s">
        <v>861</v>
      </c>
      <c r="Q134" s="143"/>
    </row>
    <row r="135" spans="9:17" x14ac:dyDescent="0.25">
      <c r="I135" s="144" t="s">
        <v>732</v>
      </c>
      <c r="J135" t="s">
        <v>867</v>
      </c>
      <c r="K135" t="s">
        <v>868</v>
      </c>
      <c r="L135" t="s">
        <v>733</v>
      </c>
      <c r="M135">
        <f>M133/60</f>
        <v>1.9012852688417369E-6</v>
      </c>
      <c r="N135" s="9" t="str">
        <f t="shared" si="5"/>
        <v>yr</v>
      </c>
      <c r="O135" s="9">
        <f t="shared" si="6"/>
        <v>1.9012852688417369E-6</v>
      </c>
      <c r="P135" t="s">
        <v>869</v>
      </c>
      <c r="Q135" s="143"/>
    </row>
    <row r="136" spans="9:17" x14ac:dyDescent="0.25">
      <c r="I136" s="144" t="s">
        <v>732</v>
      </c>
      <c r="J136" t="s">
        <v>870</v>
      </c>
      <c r="K136" t="s">
        <v>871</v>
      </c>
      <c r="L136" t="s">
        <v>733</v>
      </c>
      <c r="M136">
        <f>M135/60</f>
        <v>3.1688087814028947E-8</v>
      </c>
      <c r="N136" s="9" t="str">
        <f t="shared" si="5"/>
        <v>yr</v>
      </c>
      <c r="O136" s="9">
        <f t="shared" si="6"/>
        <v>3.1688087814028947E-8</v>
      </c>
      <c r="P136" t="s">
        <v>872</v>
      </c>
      <c r="Q136" s="143"/>
    </row>
    <row r="137" spans="9:17" x14ac:dyDescent="0.25">
      <c r="I137" s="144"/>
      <c r="J137"/>
      <c r="K137"/>
      <c r="L137"/>
      <c r="M137"/>
      <c r="N137" s="9" t="str">
        <f t="shared" si="5"/>
        <v/>
      </c>
      <c r="O137" s="9" t="str">
        <f t="shared" si="6"/>
        <v/>
      </c>
      <c r="P137"/>
      <c r="Q137" s="143"/>
    </row>
    <row r="138" spans="9:17" x14ac:dyDescent="0.25">
      <c r="I138" s="144" t="s">
        <v>736</v>
      </c>
      <c r="J138" t="s">
        <v>873</v>
      </c>
      <c r="K138" t="s">
        <v>737</v>
      </c>
      <c r="L138" t="s">
        <v>737</v>
      </c>
      <c r="M138">
        <v>1</v>
      </c>
      <c r="N138" s="9" t="str">
        <f t="shared" si="5"/>
        <v>l</v>
      </c>
      <c r="O138" s="9">
        <f t="shared" si="6"/>
        <v>1</v>
      </c>
      <c r="P138" t="s">
        <v>695</v>
      </c>
      <c r="Q138" s="143"/>
    </row>
    <row r="139" spans="9:17" x14ac:dyDescent="0.25">
      <c r="I139" s="144" t="s">
        <v>736</v>
      </c>
      <c r="J139" t="s">
        <v>873</v>
      </c>
      <c r="K139" t="s">
        <v>873</v>
      </c>
      <c r="L139" t="s">
        <v>737</v>
      </c>
      <c r="M139">
        <v>1</v>
      </c>
      <c r="N139" s="9" t="str">
        <f t="shared" si="5"/>
        <v>l</v>
      </c>
      <c r="O139" s="9">
        <f t="shared" si="6"/>
        <v>1</v>
      </c>
      <c r="P139" t="s">
        <v>695</v>
      </c>
      <c r="Q139" s="143"/>
    </row>
    <row r="140" spans="9:17" x14ac:dyDescent="0.25">
      <c r="I140" s="144" t="s">
        <v>736</v>
      </c>
      <c r="J140" t="s">
        <v>874</v>
      </c>
      <c r="K140" t="s">
        <v>875</v>
      </c>
      <c r="L140" t="s">
        <v>737</v>
      </c>
      <c r="M140">
        <v>1E-3</v>
      </c>
      <c r="N140" s="9" t="str">
        <f t="shared" si="5"/>
        <v>l</v>
      </c>
      <c r="O140" s="9">
        <f t="shared" si="6"/>
        <v>1E-3</v>
      </c>
      <c r="P140" t="s">
        <v>714</v>
      </c>
      <c r="Q140" s="143"/>
    </row>
    <row r="141" spans="9:17" x14ac:dyDescent="0.25">
      <c r="I141" s="144" t="s">
        <v>736</v>
      </c>
      <c r="J141" t="s">
        <v>876</v>
      </c>
      <c r="K141" t="s">
        <v>877</v>
      </c>
      <c r="L141" t="s">
        <v>737</v>
      </c>
      <c r="M141">
        <v>1000</v>
      </c>
      <c r="N141" s="9" t="str">
        <f t="shared" si="5"/>
        <v>l</v>
      </c>
      <c r="O141" s="9">
        <f t="shared" si="6"/>
        <v>1000</v>
      </c>
      <c r="P141" t="s">
        <v>714</v>
      </c>
      <c r="Q141" s="143"/>
    </row>
    <row r="142" spans="9:17" x14ac:dyDescent="0.25">
      <c r="I142" s="144" t="s">
        <v>736</v>
      </c>
      <c r="J142" t="s">
        <v>878</v>
      </c>
      <c r="K142" t="s">
        <v>879</v>
      </c>
      <c r="L142" t="s">
        <v>737</v>
      </c>
      <c r="M142">
        <v>1000</v>
      </c>
      <c r="N142" s="9" t="str">
        <f t="shared" si="5"/>
        <v>l</v>
      </c>
      <c r="O142" s="9">
        <f t="shared" si="6"/>
        <v>1000</v>
      </c>
      <c r="P142" t="s">
        <v>714</v>
      </c>
      <c r="Q142" s="143"/>
    </row>
    <row r="143" spans="9:17" x14ac:dyDescent="0.25">
      <c r="I143" s="144" t="s">
        <v>736</v>
      </c>
      <c r="J143" t="s">
        <v>880</v>
      </c>
      <c r="K143" t="s">
        <v>881</v>
      </c>
      <c r="L143" t="s">
        <v>737</v>
      </c>
      <c r="M143">
        <v>0.56826100000000002</v>
      </c>
      <c r="N143" s="9" t="str">
        <f t="shared" si="5"/>
        <v>l</v>
      </c>
      <c r="O143" s="9">
        <f t="shared" si="6"/>
        <v>0.56826100000000002</v>
      </c>
      <c r="P143" t="s">
        <v>703</v>
      </c>
      <c r="Q143" s="143"/>
    </row>
    <row r="144" spans="9:17" x14ac:dyDescent="0.25">
      <c r="I144" s="144" t="s">
        <v>736</v>
      </c>
      <c r="J144" t="s">
        <v>882</v>
      </c>
      <c r="K144" t="s">
        <v>883</v>
      </c>
      <c r="L144" t="s">
        <v>737</v>
      </c>
      <c r="M144">
        <v>4.5460900000000004</v>
      </c>
      <c r="N144" s="9" t="str">
        <f t="shared" si="5"/>
        <v>l</v>
      </c>
      <c r="O144" s="9">
        <f t="shared" si="6"/>
        <v>4.5460900000000004</v>
      </c>
      <c r="P144" t="s">
        <v>703</v>
      </c>
      <c r="Q144" s="143"/>
    </row>
    <row r="145" spans="1:17" x14ac:dyDescent="0.25">
      <c r="I145" s="144"/>
      <c r="J145"/>
      <c r="K145"/>
      <c r="L145"/>
      <c r="M145"/>
      <c r="N145" s="9" t="str">
        <f t="shared" si="5"/>
        <v/>
      </c>
      <c r="O145" s="9" t="str">
        <f t="shared" si="6"/>
        <v/>
      </c>
      <c r="P145"/>
      <c r="Q145" s="143"/>
    </row>
    <row r="146" spans="1:17" x14ac:dyDescent="0.25">
      <c r="I146" s="144" t="s">
        <v>673</v>
      </c>
      <c r="J146" t="s">
        <v>884</v>
      </c>
      <c r="K146" t="s">
        <v>674</v>
      </c>
      <c r="L146" t="s">
        <v>674</v>
      </c>
      <c r="M146">
        <v>1</v>
      </c>
      <c r="N146" s="9" t="str">
        <f t="shared" si="5"/>
        <v>t</v>
      </c>
      <c r="O146" s="9">
        <f t="shared" si="6"/>
        <v>1</v>
      </c>
      <c r="P146" t="s">
        <v>695</v>
      </c>
      <c r="Q146" s="143"/>
    </row>
    <row r="147" spans="1:17" x14ac:dyDescent="0.25">
      <c r="I147" s="144" t="s">
        <v>673</v>
      </c>
      <c r="J147" t="s">
        <v>885</v>
      </c>
      <c r="K147" t="s">
        <v>886</v>
      </c>
      <c r="L147" t="s">
        <v>674</v>
      </c>
      <c r="M147">
        <v>1E-3</v>
      </c>
      <c r="N147" s="9" t="str">
        <f t="shared" si="5"/>
        <v>t</v>
      </c>
      <c r="O147" s="9">
        <f t="shared" si="6"/>
        <v>1E-3</v>
      </c>
      <c r="P147" t="s">
        <v>714</v>
      </c>
      <c r="Q147" s="143"/>
    </row>
    <row r="148" spans="1:17" x14ac:dyDescent="0.25">
      <c r="I148" s="144" t="s">
        <v>673</v>
      </c>
      <c r="J148" t="s">
        <v>887</v>
      </c>
      <c r="K148" t="s">
        <v>888</v>
      </c>
      <c r="L148" t="s">
        <v>674</v>
      </c>
      <c r="M148">
        <v>1000</v>
      </c>
      <c r="N148" s="9" t="str">
        <f t="shared" si="5"/>
        <v>t</v>
      </c>
      <c r="O148" s="9">
        <f t="shared" si="6"/>
        <v>1000</v>
      </c>
      <c r="P148" t="s">
        <v>714</v>
      </c>
      <c r="Q148" s="143"/>
    </row>
    <row r="149" spans="1:17" x14ac:dyDescent="0.25">
      <c r="I149" s="144" t="s">
        <v>673</v>
      </c>
      <c r="J149" t="s">
        <v>889</v>
      </c>
      <c r="K149" t="s">
        <v>890</v>
      </c>
      <c r="L149" t="s">
        <v>674</v>
      </c>
      <c r="M149">
        <v>1000000</v>
      </c>
      <c r="N149" s="9" t="str">
        <f t="shared" si="5"/>
        <v>t</v>
      </c>
      <c r="O149" s="9">
        <f t="shared" si="6"/>
        <v>1000000</v>
      </c>
      <c r="P149" t="s">
        <v>714</v>
      </c>
      <c r="Q149" s="143"/>
    </row>
    <row r="150" spans="1:17" x14ac:dyDescent="0.25">
      <c r="I150" s="144" t="s">
        <v>673</v>
      </c>
      <c r="J150" t="s">
        <v>891</v>
      </c>
      <c r="K150" t="s">
        <v>892</v>
      </c>
      <c r="L150" t="s">
        <v>674</v>
      </c>
      <c r="M150">
        <v>9.9999999999999995E-7</v>
      </c>
      <c r="N150" s="9" t="str">
        <f t="shared" si="5"/>
        <v>t</v>
      </c>
      <c r="O150" s="9">
        <f t="shared" si="6"/>
        <v>9.9999999999999995E-7</v>
      </c>
      <c r="P150" t="s">
        <v>714</v>
      </c>
      <c r="Q150" s="143"/>
    </row>
    <row r="151" spans="1:17" x14ac:dyDescent="0.25">
      <c r="I151" s="144" t="s">
        <v>673</v>
      </c>
      <c r="J151" t="s">
        <v>893</v>
      </c>
      <c r="K151" t="s">
        <v>894</v>
      </c>
      <c r="L151" t="s">
        <v>674</v>
      </c>
      <c r="M151">
        <v>4.5359000000000003E-4</v>
      </c>
      <c r="N151" s="9" t="str">
        <f t="shared" si="5"/>
        <v>t</v>
      </c>
      <c r="O151" s="9">
        <f t="shared" si="6"/>
        <v>4.5359000000000003E-4</v>
      </c>
      <c r="P151" t="s">
        <v>703</v>
      </c>
      <c r="Q151" s="143"/>
    </row>
    <row r="152" spans="1:17" x14ac:dyDescent="0.25">
      <c r="I152" s="144" t="s">
        <v>673</v>
      </c>
      <c r="J152" t="s">
        <v>895</v>
      </c>
      <c r="K152" t="s">
        <v>896</v>
      </c>
      <c r="L152" t="s">
        <v>674</v>
      </c>
      <c r="M152">
        <v>1.0000000000000001E-9</v>
      </c>
      <c r="N152" s="9" t="str">
        <f t="shared" si="5"/>
        <v>t</v>
      </c>
      <c r="O152" s="9">
        <f t="shared" si="6"/>
        <v>1.0000000000000001E-9</v>
      </c>
      <c r="P152" t="s">
        <v>714</v>
      </c>
      <c r="Q152" s="143"/>
    </row>
    <row r="153" spans="1:17" x14ac:dyDescent="0.25">
      <c r="I153" s="144"/>
      <c r="J153"/>
      <c r="K153"/>
      <c r="L153"/>
      <c r="M153"/>
      <c r="N153" s="9" t="str">
        <f t="shared" si="5"/>
        <v/>
      </c>
      <c r="O153" s="9" t="str">
        <f t="shared" si="6"/>
        <v/>
      </c>
      <c r="P153"/>
      <c r="Q153" s="143"/>
    </row>
    <row r="154" spans="1:17" x14ac:dyDescent="0.25">
      <c r="I154" s="140"/>
      <c r="J154" s="141"/>
      <c r="K154" s="141"/>
      <c r="L154" s="141"/>
      <c r="M154" s="141"/>
      <c r="N154" s="141"/>
      <c r="O154" s="141"/>
      <c r="P154" s="141"/>
      <c r="Q154" s="142"/>
    </row>
    <row r="157" spans="1:17" s="303" customFormat="1" ht="13.8" x14ac:dyDescent="0.25">
      <c r="A157" s="304" t="s">
        <v>1044</v>
      </c>
    </row>
  </sheetData>
  <sheetProtection algorithmName="SHA-512" hashValue="38oSM8nn6xEP07mudoni7X/6KvNs0ju3++KrXArg+Zc5vOCzAfelRJHo4e8JKOYuYtKRBQQU2UXiOiCHgs+H9A==" saltValue="S2EvDsVey9JjM8AhocP1OQ==" spinCount="100000" sheet="1" objects="1" scenarios="1"/>
  <conditionalFormatting sqref="K49:K154">
    <cfRule type="duplicateValues" dxfId="3" priority="14"/>
  </conditionalFormatting>
  <conditionalFormatting sqref="O2 E73:E75 D49:D61">
    <cfRule type="expression" dxfId="2" priority="13">
      <formula>(ISERROR(D2))</formula>
    </cfRule>
  </conditionalFormatting>
  <conditionalFormatting sqref="I49:M153 P49:P153">
    <cfRule type="expression" dxfId="1" priority="1">
      <formula>ISODD(ROW(I49))</formula>
    </cfRule>
  </conditionalFormatting>
  <dataValidations count="7">
    <dataValidation type="list" allowBlank="1" showInputMessage="1" showErrorMessage="1" sqref="C49:C61" xr:uid="{00000000-0002-0000-0A00-000000000000}">
      <formula1>OFFSET(units_a,MATCH(B49,INDEX(units_a,,1),0)-1,MATCH("Units",INDEX(units_a,1,),0)-1,COUNTIF(INDEX(units_a,,1),B49),1)</formula1>
    </dataValidation>
    <dataValidation type="list" allowBlank="1" showInputMessage="1" showErrorMessage="1" sqref="F26" xr:uid="{00000000-0002-0000-0A00-000001000000}">
      <formula1>OFFSET(units_a,MATCH(B26,INDEX(units_a,,1),0)-1,MATCH("Units",INDEX(units_a,1,),0)-1,COUNTIF(INDEX(units_a,,1),B26),1)</formula1>
    </dataValidation>
    <dataValidation type="list" allowBlank="1" showInputMessage="1" showErrorMessage="1" sqref="M39" xr:uid="{00000000-0002-0000-0A00-000002000000}">
      <formula1>OFFSET(units_a,MATCH(B39,INDEX(units_a,,1),0)-1,MATCH("Units",INDEX(units_a,1,),0)-1,COUNTIF(INDEX(units_a,,1),B39),1)</formula1>
    </dataValidation>
    <dataValidation type="list" allowBlank="1" showInputMessage="1" showErrorMessage="1" sqref="B39 B26" xr:uid="{00000000-0002-0000-0A00-000003000000}">
      <formula1>INDEX(modelunits_a,,1)</formula1>
    </dataValidation>
    <dataValidation type="list" allowBlank="1" showInputMessage="1" showErrorMessage="1" sqref="P2" xr:uid="{00000000-0002-0000-0A00-000005000000}">
      <formula1>INDEX(Users_a,,1)</formula1>
    </dataValidation>
    <dataValidation type="list" allowBlank="1" showInputMessage="1" showErrorMessage="1" sqref="R2" xr:uid="{00000000-0002-0000-0A00-000006000000}">
      <formula1>INDEX(Status_a,,1)</formula1>
    </dataValidation>
    <dataValidation type="list" allowBlank="1" showInputMessage="1" showErrorMessage="1" sqref="F18" xr:uid="{00000000-0002-0000-0A00-000007000000}">
      <formula1>INDEX(units_a,,MATCH("Units",INDEX(units_a,1,),0))</formula1>
    </dataValidation>
  </dataValidations>
  <hyperlinks>
    <hyperlink ref="V49" r:id="rId1" xr:uid="{00000000-0004-0000-0A00-000000000000}"/>
    <hyperlink ref="A1" location="SheetNameOrigin_n" display="⌂" xr:uid="{5E76F808-3CCF-4B7F-9A0D-6B8E671274A8}"/>
  </hyperlinks>
  <pageMargins left="0.7" right="0.7" top="0.75" bottom="0.75" header="0.3" footer="0.3"/>
  <pageSetup paperSize="9" orientation="portrait"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8">
    <tabColor theme="0" tint="-0.249977111117893"/>
    <outlinePr summaryBelow="0" summaryRight="0"/>
  </sheetPr>
  <dimension ref="A1:K155"/>
  <sheetViews>
    <sheetView showGridLines="0" zoomScaleNormal="100" workbookViewId="0"/>
  </sheetViews>
  <sheetFormatPr defaultColWidth="9.109375" defaultRowHeight="13.2" outlineLevelRow="2" x14ac:dyDescent="0.25"/>
  <cols>
    <col min="1" max="1" width="3.88671875" customWidth="1"/>
    <col min="3" max="3" width="12.44140625" customWidth="1"/>
    <col min="4" max="4" width="12.6640625" customWidth="1"/>
    <col min="6" max="6" width="16.88671875" bestFit="1" customWidth="1"/>
    <col min="8" max="8" width="15.88671875" bestFit="1" customWidth="1"/>
    <col min="10" max="10" width="41.44140625" bestFit="1" customWidth="1"/>
    <col min="12" max="12" width="11.44140625" customWidth="1"/>
    <col min="14" max="14" width="13.109375" customWidth="1"/>
    <col min="15" max="15" width="19.33203125" bestFit="1" customWidth="1"/>
  </cols>
  <sheetData>
    <row r="1" spans="1:11" s="53" customFormat="1" ht="30" customHeight="1" x14ac:dyDescent="0.4">
      <c r="A1" s="165" t="s">
        <v>111</v>
      </c>
      <c r="B1" s="33" t="s">
        <v>897</v>
      </c>
      <c r="G1" s="55" t="s">
        <v>1</v>
      </c>
      <c r="H1" s="55" t="s">
        <v>2</v>
      </c>
      <c r="I1" s="55" t="s">
        <v>3</v>
      </c>
      <c r="J1" s="54" t="s">
        <v>4</v>
      </c>
      <c r="K1" s="54" t="s">
        <v>5</v>
      </c>
    </row>
    <row r="2" spans="1:11" s="47" customFormat="1" x14ac:dyDescent="0.25">
      <c r="B2" s="78" t="s">
        <v>898</v>
      </c>
      <c r="E2" s="52"/>
      <c r="F2" s="52"/>
      <c r="G2" s="51" t="str" cm="1">
        <f t="array" ref="G2">IF(COUNT(IF(ISERROR($A$3:$M$155),1)) &gt;0,NA(),"OK")</f>
        <v>OK</v>
      </c>
      <c r="H2" s="50" t="s">
        <v>6</v>
      </c>
      <c r="I2" s="49">
        <v>45491</v>
      </c>
      <c r="J2" s="48" t="s">
        <v>7</v>
      </c>
      <c r="K2" s="48"/>
    </row>
    <row r="4" spans="1:11" ht="20.399999999999999" x14ac:dyDescent="0.35">
      <c r="B4" s="17" t="s">
        <v>899</v>
      </c>
    </row>
    <row r="5" spans="1:11" outlineLevel="1" x14ac:dyDescent="0.25">
      <c r="B5" s="5" t="s">
        <v>900</v>
      </c>
    </row>
    <row r="6" spans="1:11" outlineLevel="1" x14ac:dyDescent="0.25">
      <c r="B6" s="5" t="s">
        <v>901</v>
      </c>
    </row>
    <row r="8" spans="1:11" ht="20.399999999999999" collapsed="1" x14ac:dyDescent="0.35">
      <c r="B8" s="17" t="s">
        <v>902</v>
      </c>
    </row>
    <row r="9" spans="1:11" s="5" customFormat="1" hidden="1" outlineLevel="1" x14ac:dyDescent="0.25">
      <c r="B9" s="5" t="s">
        <v>903</v>
      </c>
    </row>
    <row r="10" spans="1:11" hidden="1" outlineLevel="1" x14ac:dyDescent="0.25">
      <c r="B10">
        <v>1</v>
      </c>
      <c r="C10" t="s">
        <v>904</v>
      </c>
    </row>
    <row r="11" spans="1:11" hidden="1" outlineLevel="1" x14ac:dyDescent="0.25">
      <c r="B11">
        <v>2</v>
      </c>
      <c r="C11" t="s">
        <v>905</v>
      </c>
    </row>
    <row r="12" spans="1:11" hidden="1" outlineLevel="1" x14ac:dyDescent="0.25">
      <c r="B12">
        <v>3</v>
      </c>
      <c r="C12" t="s">
        <v>906</v>
      </c>
    </row>
    <row r="13" spans="1:11" s="22" customFormat="1" hidden="1" outlineLevel="1" x14ac:dyDescent="0.25">
      <c r="D13" s="93" t="s">
        <v>907</v>
      </c>
      <c r="E13" s="93" t="s">
        <v>689</v>
      </c>
      <c r="F13" s="91" t="s">
        <v>68</v>
      </c>
      <c r="G13" s="91"/>
      <c r="H13" s="91"/>
      <c r="I13" s="91"/>
    </row>
    <row r="14" spans="1:11" hidden="1" outlineLevel="1" x14ac:dyDescent="0.25">
      <c r="D14" s="66" t="s">
        <v>908</v>
      </c>
      <c r="E14" s="66" t="s">
        <v>909</v>
      </c>
      <c r="F14" t="s">
        <v>910</v>
      </c>
    </row>
    <row r="15" spans="1:11" hidden="1" outlineLevel="1" x14ac:dyDescent="0.25">
      <c r="D15" s="66" t="s">
        <v>911</v>
      </c>
      <c r="E15" s="66" t="s">
        <v>912</v>
      </c>
      <c r="F15" t="s">
        <v>913</v>
      </c>
    </row>
    <row r="16" spans="1:11" hidden="1" outlineLevel="1" x14ac:dyDescent="0.25">
      <c r="D16" s="66" t="s">
        <v>914</v>
      </c>
      <c r="E16" s="66" t="s">
        <v>915</v>
      </c>
      <c r="F16" t="s">
        <v>916</v>
      </c>
    </row>
    <row r="17" spans="2:11" hidden="1" outlineLevel="1" x14ac:dyDescent="0.25">
      <c r="D17" s="66" t="s">
        <v>917</v>
      </c>
      <c r="E17" s="66" t="s">
        <v>918</v>
      </c>
      <c r="F17" t="s">
        <v>919</v>
      </c>
    </row>
    <row r="18" spans="2:11" hidden="1" outlineLevel="1" x14ac:dyDescent="0.25">
      <c r="D18" s="137" t="s">
        <v>920</v>
      </c>
      <c r="E18" s="137" t="s">
        <v>921</v>
      </c>
      <c r="F18" s="138" t="s">
        <v>922</v>
      </c>
    </row>
    <row r="19" spans="2:11" hidden="1" outlineLevel="1" x14ac:dyDescent="0.25">
      <c r="D19" s="137" t="s">
        <v>923</v>
      </c>
      <c r="E19" s="137" t="s">
        <v>924</v>
      </c>
      <c r="F19" s="138" t="s">
        <v>925</v>
      </c>
    </row>
    <row r="20" spans="2:11" hidden="1" outlineLevel="1" x14ac:dyDescent="0.25">
      <c r="B20">
        <v>4</v>
      </c>
      <c r="C20" t="s">
        <v>926</v>
      </c>
      <c r="D20" s="66"/>
      <c r="E20" s="66"/>
    </row>
    <row r="21" spans="2:11" s="22" customFormat="1" hidden="1" outlineLevel="1" x14ac:dyDescent="0.25">
      <c r="D21" s="93" t="s">
        <v>927</v>
      </c>
      <c r="E21" s="93" t="s">
        <v>689</v>
      </c>
      <c r="F21" s="91" t="s">
        <v>68</v>
      </c>
      <c r="G21" s="91"/>
      <c r="H21" s="91"/>
      <c r="I21" s="91"/>
    </row>
    <row r="22" spans="2:11" hidden="1" outlineLevel="1" x14ac:dyDescent="0.25">
      <c r="D22" s="66" t="s">
        <v>928</v>
      </c>
      <c r="E22" s="66" t="s">
        <v>929</v>
      </c>
      <c r="F22" t="s">
        <v>930</v>
      </c>
    </row>
    <row r="23" spans="2:11" hidden="1" outlineLevel="1" x14ac:dyDescent="0.25">
      <c r="D23" s="66" t="s">
        <v>931</v>
      </c>
      <c r="E23" s="66" t="s">
        <v>932</v>
      </c>
      <c r="F23" t="s">
        <v>933</v>
      </c>
    </row>
    <row r="24" spans="2:11" hidden="1" outlineLevel="1" x14ac:dyDescent="0.25">
      <c r="D24" s="66" t="s">
        <v>934</v>
      </c>
      <c r="E24" s="66" t="s">
        <v>700</v>
      </c>
      <c r="F24" t="s">
        <v>935</v>
      </c>
    </row>
    <row r="25" spans="2:11" hidden="1" outlineLevel="1" x14ac:dyDescent="0.25">
      <c r="D25" s="66" t="s">
        <v>936</v>
      </c>
      <c r="E25" s="66" t="s">
        <v>937</v>
      </c>
      <c r="F25" t="s">
        <v>938</v>
      </c>
    </row>
    <row r="27" spans="2:11" s="17" customFormat="1" ht="20.399999999999999" x14ac:dyDescent="0.35">
      <c r="B27" s="17" t="s">
        <v>939</v>
      </c>
    </row>
    <row r="28" spans="2:11" s="5" customFormat="1" outlineLevel="1" x14ac:dyDescent="0.25">
      <c r="B28" s="5" t="s">
        <v>940</v>
      </c>
      <c r="K28"/>
    </row>
    <row r="29" spans="2:11" outlineLevel="1" x14ac:dyDescent="0.25"/>
    <row r="30" spans="2:11" s="1" customFormat="1" ht="15.6" outlineLevel="1" x14ac:dyDescent="0.3">
      <c r="B30" s="1" t="s">
        <v>941</v>
      </c>
    </row>
    <row r="31" spans="2:11" s="5" customFormat="1" outlineLevel="2" x14ac:dyDescent="0.25">
      <c r="B31" s="5" t="s">
        <v>942</v>
      </c>
    </row>
    <row r="32" spans="2:11" s="22" customFormat="1" outlineLevel="2" x14ac:dyDescent="0.25">
      <c r="B32" s="166" t="s">
        <v>124</v>
      </c>
      <c r="C32" s="167" t="s">
        <v>943</v>
      </c>
      <c r="D32" s="167" t="s">
        <v>944</v>
      </c>
      <c r="E32" s="167" t="s">
        <v>945</v>
      </c>
      <c r="F32" s="167" t="s">
        <v>946</v>
      </c>
      <c r="G32" s="136"/>
    </row>
    <row r="33" spans="2:7" outlineLevel="2" x14ac:dyDescent="0.25">
      <c r="B33" s="204" t="s">
        <v>947</v>
      </c>
      <c r="C33" s="205" t="s">
        <v>948</v>
      </c>
      <c r="D33" s="205" t="s">
        <v>949</v>
      </c>
      <c r="E33" s="205"/>
      <c r="F33" s="227" t="s">
        <v>28</v>
      </c>
      <c r="G33" s="143"/>
    </row>
    <row r="34" spans="2:7" outlineLevel="2" x14ac:dyDescent="0.25">
      <c r="B34" s="204" t="s">
        <v>6</v>
      </c>
      <c r="C34" s="205" t="s">
        <v>950</v>
      </c>
      <c r="D34" s="205" t="s">
        <v>951</v>
      </c>
      <c r="E34" s="205"/>
      <c r="F34" s="227" t="s">
        <v>30</v>
      </c>
      <c r="G34" s="143"/>
    </row>
    <row r="35" spans="2:7" outlineLevel="2" x14ac:dyDescent="0.25">
      <c r="B35" s="140"/>
      <c r="C35" s="141"/>
      <c r="D35" s="141"/>
      <c r="E35" s="141"/>
      <c r="F35" s="141"/>
      <c r="G35" s="142"/>
    </row>
    <row r="36" spans="2:7" outlineLevel="2" x14ac:dyDescent="0.25"/>
    <row r="37" spans="2:7" outlineLevel="1" x14ac:dyDescent="0.25"/>
    <row r="38" spans="2:7" ht="15.6" outlineLevel="1" x14ac:dyDescent="0.3">
      <c r="B38" s="1" t="s">
        <v>952</v>
      </c>
    </row>
    <row r="39" spans="2:7" outlineLevel="2" x14ac:dyDescent="0.25">
      <c r="B39" s="5" t="s">
        <v>953</v>
      </c>
    </row>
    <row r="40" spans="2:7" outlineLevel="2" x14ac:dyDescent="0.25">
      <c r="B40" s="166" t="s">
        <v>4</v>
      </c>
      <c r="C40" s="136"/>
    </row>
    <row r="41" spans="2:7" outlineLevel="2" x14ac:dyDescent="0.25">
      <c r="B41" s="168" t="s">
        <v>954</v>
      </c>
      <c r="C41" s="139"/>
    </row>
    <row r="42" spans="2:7" outlineLevel="2" x14ac:dyDescent="0.25">
      <c r="B42" s="169" t="s">
        <v>955</v>
      </c>
      <c r="C42" s="143"/>
    </row>
    <row r="43" spans="2:7" outlineLevel="2" x14ac:dyDescent="0.25">
      <c r="B43" s="170" t="s">
        <v>956</v>
      </c>
      <c r="C43" s="143"/>
    </row>
    <row r="44" spans="2:7" outlineLevel="2" x14ac:dyDescent="0.25">
      <c r="B44" s="169" t="s">
        <v>957</v>
      </c>
      <c r="C44" s="143"/>
    </row>
    <row r="45" spans="2:7" outlineLevel="2" x14ac:dyDescent="0.25">
      <c r="B45" s="170" t="s">
        <v>958</v>
      </c>
      <c r="C45" s="143"/>
    </row>
    <row r="46" spans="2:7" s="5" customFormat="1" outlineLevel="2" x14ac:dyDescent="0.25">
      <c r="B46" s="169" t="s">
        <v>959</v>
      </c>
      <c r="C46" s="143"/>
    </row>
    <row r="47" spans="2:7" s="5" customFormat="1" outlineLevel="2" x14ac:dyDescent="0.25">
      <c r="B47" s="170" t="s">
        <v>960</v>
      </c>
      <c r="C47" s="143"/>
      <c r="D47"/>
      <c r="E47"/>
      <c r="F47"/>
    </row>
    <row r="48" spans="2:7" outlineLevel="2" x14ac:dyDescent="0.25">
      <c r="B48" s="169" t="s">
        <v>961</v>
      </c>
      <c r="C48" s="143"/>
    </row>
    <row r="49" spans="2:3" outlineLevel="2" x14ac:dyDescent="0.25">
      <c r="B49" s="170" t="s">
        <v>962</v>
      </c>
      <c r="C49" s="143"/>
    </row>
    <row r="50" spans="2:3" outlineLevel="2" x14ac:dyDescent="0.25">
      <c r="B50" s="169" t="s">
        <v>7</v>
      </c>
      <c r="C50" s="143"/>
    </row>
    <row r="51" spans="2:3" outlineLevel="2" x14ac:dyDescent="0.25">
      <c r="B51" s="140"/>
      <c r="C51" s="142"/>
    </row>
    <row r="52" spans="2:3" outlineLevel="2" x14ac:dyDescent="0.25"/>
    <row r="53" spans="2:3" outlineLevel="1" x14ac:dyDescent="0.25"/>
    <row r="54" spans="2:3" ht="15.6" outlineLevel="1" x14ac:dyDescent="0.3">
      <c r="B54" s="1" t="s">
        <v>963</v>
      </c>
    </row>
    <row r="55" spans="2:3" outlineLevel="2" x14ac:dyDescent="0.25">
      <c r="B55" s="5" t="s">
        <v>964</v>
      </c>
    </row>
    <row r="56" spans="2:3" outlineLevel="2" x14ac:dyDescent="0.25">
      <c r="B56" s="166" t="s">
        <v>965</v>
      </c>
      <c r="C56" s="136"/>
    </row>
    <row r="57" spans="2:3" outlineLevel="2" x14ac:dyDescent="0.25">
      <c r="B57" s="168" t="s">
        <v>966</v>
      </c>
      <c r="C57" s="139"/>
    </row>
    <row r="58" spans="2:3" outlineLevel="2" x14ac:dyDescent="0.25">
      <c r="B58" s="169" t="s">
        <v>967</v>
      </c>
      <c r="C58" s="143"/>
    </row>
    <row r="59" spans="2:3" outlineLevel="2" x14ac:dyDescent="0.25">
      <c r="B59" s="170" t="s">
        <v>968</v>
      </c>
      <c r="C59" s="143"/>
    </row>
    <row r="60" spans="2:3" outlineLevel="2" x14ac:dyDescent="0.25">
      <c r="B60" s="169" t="s">
        <v>969</v>
      </c>
      <c r="C60" s="143"/>
    </row>
    <row r="61" spans="2:3" outlineLevel="2" x14ac:dyDescent="0.25">
      <c r="B61" s="170" t="s">
        <v>970</v>
      </c>
      <c r="C61" s="143"/>
    </row>
    <row r="62" spans="2:3" outlineLevel="2" x14ac:dyDescent="0.25">
      <c r="B62" s="169" t="s">
        <v>971</v>
      </c>
      <c r="C62" s="143"/>
    </row>
    <row r="63" spans="2:3" outlineLevel="2" x14ac:dyDescent="0.25">
      <c r="B63" s="170" t="s">
        <v>972</v>
      </c>
      <c r="C63" s="143"/>
    </row>
    <row r="64" spans="2:3" outlineLevel="2" x14ac:dyDescent="0.25">
      <c r="B64" s="169" t="s">
        <v>973</v>
      </c>
      <c r="C64" s="143"/>
    </row>
    <row r="65" spans="2:3" outlineLevel="2" x14ac:dyDescent="0.25">
      <c r="B65" s="170" t="s">
        <v>974</v>
      </c>
      <c r="C65" s="143"/>
    </row>
    <row r="66" spans="2:3" outlineLevel="2" x14ac:dyDescent="0.25">
      <c r="B66" s="140"/>
      <c r="C66" s="142"/>
    </row>
    <row r="67" spans="2:3" outlineLevel="2" x14ac:dyDescent="0.25"/>
    <row r="68" spans="2:3" outlineLevel="1" x14ac:dyDescent="0.25"/>
    <row r="69" spans="2:3" ht="15.6" outlineLevel="1" x14ac:dyDescent="0.3">
      <c r="B69" s="1" t="s">
        <v>975</v>
      </c>
    </row>
    <row r="70" spans="2:3" outlineLevel="2" x14ac:dyDescent="0.25">
      <c r="B70" s="5" t="s">
        <v>976</v>
      </c>
    </row>
    <row r="71" spans="2:3" outlineLevel="2" x14ac:dyDescent="0.25">
      <c r="B71" s="166" t="s">
        <v>977</v>
      </c>
    </row>
    <row r="72" spans="2:3" outlineLevel="2" x14ac:dyDescent="0.25">
      <c r="B72" s="171" t="s">
        <v>136</v>
      </c>
    </row>
    <row r="73" spans="2:3" outlineLevel="2" x14ac:dyDescent="0.25">
      <c r="B73" s="172" t="s">
        <v>144</v>
      </c>
    </row>
    <row r="74" spans="2:3" outlineLevel="2" x14ac:dyDescent="0.25">
      <c r="B74" s="173" t="s">
        <v>158</v>
      </c>
    </row>
    <row r="75" spans="2:3" outlineLevel="2" x14ac:dyDescent="0.25"/>
    <row r="76" spans="2:3" outlineLevel="1" x14ac:dyDescent="0.25"/>
    <row r="77" spans="2:3" ht="15.6" outlineLevel="1" x14ac:dyDescent="0.3">
      <c r="B77" s="1" t="s">
        <v>978</v>
      </c>
      <c r="C77" s="1"/>
    </row>
    <row r="78" spans="2:3" outlineLevel="2" x14ac:dyDescent="0.25">
      <c r="B78" s="5" t="s">
        <v>979</v>
      </c>
      <c r="C78" s="5"/>
    </row>
    <row r="79" spans="2:3" outlineLevel="2" x14ac:dyDescent="0.25">
      <c r="B79" s="166" t="s">
        <v>980</v>
      </c>
      <c r="C79" s="136"/>
    </row>
    <row r="80" spans="2:3" outlineLevel="2" x14ac:dyDescent="0.25">
      <c r="B80" s="168" t="s">
        <v>981</v>
      </c>
      <c r="C80" s="139"/>
    </row>
    <row r="81" spans="2:3" outlineLevel="2" x14ac:dyDescent="0.25">
      <c r="B81" s="169" t="s">
        <v>982</v>
      </c>
      <c r="C81" s="143"/>
    </row>
    <row r="82" spans="2:3" outlineLevel="2" x14ac:dyDescent="0.25">
      <c r="B82" s="170" t="s">
        <v>983</v>
      </c>
      <c r="C82" s="143"/>
    </row>
    <row r="83" spans="2:3" outlineLevel="2" x14ac:dyDescent="0.25">
      <c r="B83" s="169" t="s">
        <v>984</v>
      </c>
      <c r="C83" s="143"/>
    </row>
    <row r="84" spans="2:3" outlineLevel="2" x14ac:dyDescent="0.25">
      <c r="B84" s="140"/>
      <c r="C84" s="142"/>
    </row>
    <row r="85" spans="2:3" outlineLevel="2" x14ac:dyDescent="0.25"/>
    <row r="86" spans="2:3" outlineLevel="1" x14ac:dyDescent="0.25"/>
    <row r="87" spans="2:3" ht="15.6" outlineLevel="1" x14ac:dyDescent="0.3">
      <c r="B87" s="1" t="s">
        <v>985</v>
      </c>
    </row>
    <row r="88" spans="2:3" outlineLevel="2" x14ac:dyDescent="0.25">
      <c r="B88" s="5" t="s">
        <v>986</v>
      </c>
    </row>
    <row r="89" spans="2:3" outlineLevel="2" x14ac:dyDescent="0.25">
      <c r="B89" s="166" t="s">
        <v>987</v>
      </c>
    </row>
    <row r="90" spans="2:3" outlineLevel="2" x14ac:dyDescent="0.25">
      <c r="B90" s="171" t="b">
        <v>1</v>
      </c>
    </row>
    <row r="91" spans="2:3" outlineLevel="2" x14ac:dyDescent="0.25">
      <c r="B91" s="174" t="b">
        <v>0</v>
      </c>
    </row>
    <row r="92" spans="2:3" outlineLevel="2" x14ac:dyDescent="0.25"/>
    <row r="93" spans="2:3" outlineLevel="1" x14ac:dyDescent="0.25"/>
    <row r="94" spans="2:3" ht="15.6" outlineLevel="1" x14ac:dyDescent="0.3">
      <c r="B94" s="1" t="s">
        <v>988</v>
      </c>
    </row>
    <row r="95" spans="2:3" outlineLevel="2" x14ac:dyDescent="0.25">
      <c r="B95" s="5" t="s">
        <v>989</v>
      </c>
    </row>
    <row r="96" spans="2:3" outlineLevel="2" x14ac:dyDescent="0.25">
      <c r="B96" s="166" t="s">
        <v>990</v>
      </c>
    </row>
    <row r="97" spans="2:2" outlineLevel="2" x14ac:dyDescent="0.25">
      <c r="B97" s="171" t="s">
        <v>991</v>
      </c>
    </row>
    <row r="98" spans="2:2" outlineLevel="2" x14ac:dyDescent="0.25">
      <c r="B98" s="172" t="s">
        <v>992</v>
      </c>
    </row>
    <row r="99" spans="2:2" outlineLevel="2" x14ac:dyDescent="0.25">
      <c r="B99" s="175" t="s">
        <v>993</v>
      </c>
    </row>
    <row r="100" spans="2:2" outlineLevel="2" x14ac:dyDescent="0.25">
      <c r="B100" s="172" t="s">
        <v>10</v>
      </c>
    </row>
    <row r="101" spans="2:2" outlineLevel="2" x14ac:dyDescent="0.25">
      <c r="B101" s="147"/>
    </row>
    <row r="103" spans="2:2" ht="20.399999999999999" x14ac:dyDescent="0.35">
      <c r="B103" s="17" t="s">
        <v>994</v>
      </c>
    </row>
    <row r="104" spans="2:2" x14ac:dyDescent="0.25">
      <c r="B104" s="5" t="s">
        <v>995</v>
      </c>
    </row>
    <row r="106" spans="2:2" ht="15.6" x14ac:dyDescent="0.3">
      <c r="B106" s="1" t="s">
        <v>996</v>
      </c>
    </row>
    <row r="107" spans="2:2" x14ac:dyDescent="0.25">
      <c r="B107" s="166" t="s">
        <v>997</v>
      </c>
    </row>
    <row r="108" spans="2:2" x14ac:dyDescent="0.25">
      <c r="B108" s="206" t="s">
        <v>998</v>
      </c>
    </row>
    <row r="109" spans="2:2" x14ac:dyDescent="0.25">
      <c r="B109" s="172" t="s">
        <v>999</v>
      </c>
    </row>
    <row r="110" spans="2:2" x14ac:dyDescent="0.25">
      <c r="B110" s="206" t="s">
        <v>1000</v>
      </c>
    </row>
    <row r="111" spans="2:2" x14ac:dyDescent="0.25">
      <c r="B111" s="172" t="s">
        <v>1001</v>
      </c>
    </row>
    <row r="112" spans="2:2" x14ac:dyDescent="0.25">
      <c r="B112" s="206" t="s">
        <v>1002</v>
      </c>
    </row>
    <row r="113" spans="2:2" x14ac:dyDescent="0.25">
      <c r="B113" s="172" t="s">
        <v>1003</v>
      </c>
    </row>
    <row r="114" spans="2:2" x14ac:dyDescent="0.25">
      <c r="B114" s="206" t="s">
        <v>1004</v>
      </c>
    </row>
    <row r="115" spans="2:2" x14ac:dyDescent="0.25">
      <c r="B115" s="172" t="s">
        <v>1005</v>
      </c>
    </row>
    <row r="116" spans="2:2" x14ac:dyDescent="0.25">
      <c r="B116" s="206" t="s">
        <v>1006</v>
      </c>
    </row>
    <row r="117" spans="2:2" x14ac:dyDescent="0.25">
      <c r="B117" s="172" t="s">
        <v>1007</v>
      </c>
    </row>
    <row r="118" spans="2:2" x14ac:dyDescent="0.25">
      <c r="B118" s="206" t="s">
        <v>1008</v>
      </c>
    </row>
    <row r="119" spans="2:2" x14ac:dyDescent="0.25">
      <c r="B119" s="172" t="s">
        <v>1009</v>
      </c>
    </row>
    <row r="120" spans="2:2" x14ac:dyDescent="0.25">
      <c r="B120" s="206" t="s">
        <v>1010</v>
      </c>
    </row>
    <row r="121" spans="2:2" x14ac:dyDescent="0.25">
      <c r="B121" s="172" t="s">
        <v>1011</v>
      </c>
    </row>
    <row r="122" spans="2:2" x14ac:dyDescent="0.25">
      <c r="B122" s="206" t="s">
        <v>1012</v>
      </c>
    </row>
    <row r="123" spans="2:2" x14ac:dyDescent="0.25">
      <c r="B123" s="172" t="s">
        <v>1013</v>
      </c>
    </row>
    <row r="124" spans="2:2" x14ac:dyDescent="0.25">
      <c r="B124" s="206" t="s">
        <v>1014</v>
      </c>
    </row>
    <row r="125" spans="2:2" x14ac:dyDescent="0.25">
      <c r="B125" s="172" t="s">
        <v>1015</v>
      </c>
    </row>
    <row r="126" spans="2:2" x14ac:dyDescent="0.25">
      <c r="B126" s="206" t="s">
        <v>1016</v>
      </c>
    </row>
    <row r="127" spans="2:2" x14ac:dyDescent="0.25">
      <c r="B127" s="172" t="s">
        <v>1017</v>
      </c>
    </row>
    <row r="128" spans="2:2" x14ac:dyDescent="0.25">
      <c r="B128" s="206" t="s">
        <v>1018</v>
      </c>
    </row>
    <row r="129" spans="2:2" x14ac:dyDescent="0.25">
      <c r="B129" s="147"/>
    </row>
    <row r="131" spans="2:2" ht="15.6" x14ac:dyDescent="0.3">
      <c r="B131" s="1" t="s">
        <v>1019</v>
      </c>
    </row>
    <row r="132" spans="2:2" x14ac:dyDescent="0.25">
      <c r="B132" s="166" t="s">
        <v>1020</v>
      </c>
    </row>
    <row r="133" spans="2:2" x14ac:dyDescent="0.25">
      <c r="B133" s="206" t="s">
        <v>1021</v>
      </c>
    </row>
    <row r="134" spans="2:2" x14ac:dyDescent="0.25">
      <c r="B134" s="172" t="s">
        <v>1022</v>
      </c>
    </row>
    <row r="135" spans="2:2" x14ac:dyDescent="0.25">
      <c r="B135" s="147"/>
    </row>
    <row r="137" spans="2:2" ht="15.6" x14ac:dyDescent="0.3">
      <c r="B137" s="1" t="s">
        <v>1023</v>
      </c>
    </row>
    <row r="138" spans="2:2" x14ac:dyDescent="0.25">
      <c r="B138" s="166" t="s">
        <v>1024</v>
      </c>
    </row>
    <row r="139" spans="2:2" x14ac:dyDescent="0.25">
      <c r="B139" s="206" t="s">
        <v>1025</v>
      </c>
    </row>
    <row r="140" spans="2:2" x14ac:dyDescent="0.25">
      <c r="B140" s="172" t="s">
        <v>1026</v>
      </c>
    </row>
    <row r="141" spans="2:2" x14ac:dyDescent="0.25">
      <c r="B141" s="147"/>
    </row>
    <row r="143" spans="2:2" ht="15.6" x14ac:dyDescent="0.3">
      <c r="B143" s="1" t="s">
        <v>1027</v>
      </c>
    </row>
    <row r="144" spans="2:2" x14ac:dyDescent="0.25">
      <c r="B144" s="166" t="s">
        <v>1028</v>
      </c>
    </row>
    <row r="145" spans="1:2" x14ac:dyDescent="0.25">
      <c r="B145" s="206" t="s">
        <v>1029</v>
      </c>
    </row>
    <row r="146" spans="1:2" x14ac:dyDescent="0.25">
      <c r="B146" s="172" t="s">
        <v>1030</v>
      </c>
    </row>
    <row r="147" spans="1:2" x14ac:dyDescent="0.25">
      <c r="B147" s="147"/>
    </row>
    <row r="149" spans="1:2" ht="15.6" x14ac:dyDescent="0.3">
      <c r="B149" s="1" t="s">
        <v>1031</v>
      </c>
    </row>
    <row r="150" spans="1:2" x14ac:dyDescent="0.25">
      <c r="B150" s="166" t="s">
        <v>1032</v>
      </c>
    </row>
    <row r="151" spans="1:2" x14ac:dyDescent="0.25">
      <c r="B151" s="206" t="s">
        <v>1033</v>
      </c>
    </row>
    <row r="152" spans="1:2" x14ac:dyDescent="0.25">
      <c r="B152" s="172" t="s">
        <v>1034</v>
      </c>
    </row>
    <row r="153" spans="1:2" x14ac:dyDescent="0.25">
      <c r="B153" s="147"/>
    </row>
    <row r="155" spans="1:2" s="303" customFormat="1" ht="13.8" x14ac:dyDescent="0.25">
      <c r="A155" s="304" t="s">
        <v>1044</v>
      </c>
    </row>
  </sheetData>
  <sheetProtection algorithmName="SHA-512" hashValue="B1NaAZmV0dL5IfHvGaAQI4tL6mu+vY98ZoC0mhPkKL71BjFhUduhYknnyI0eiFyD+fqu1ULzqWFhETshnLNd9g==" saltValue="cZwTj4nzQ9Et3qgl0o0jBg==" spinCount="100000" sheet="1" objects="1" scenarios="1"/>
  <conditionalFormatting sqref="G2">
    <cfRule type="expression" dxfId="0" priority="1">
      <formula>(ISERROR(G2))</formula>
    </cfRule>
  </conditionalFormatting>
  <dataValidations count="2">
    <dataValidation type="list" allowBlank="1" showInputMessage="1" showErrorMessage="1" sqref="J2" xr:uid="{00000000-0002-0000-0B00-000000000000}">
      <formula1>INDEX(Status_a,,1)</formula1>
    </dataValidation>
    <dataValidation type="list" allowBlank="1" showInputMessage="1" showErrorMessage="1" sqref="H2" xr:uid="{00000000-0002-0000-0B00-000001000000}">
      <formula1>INDEX(Users_a,,1)</formula1>
    </dataValidation>
  </dataValidations>
  <hyperlinks>
    <hyperlink ref="A1" location="SheetNameOrigin_n" display="⌂" xr:uid="{787BADE2-A4AE-47B4-B923-AB05682204FE}"/>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54E78DF077B1A74AA77A8BB3D47E9C65" ma:contentTypeVersion="26" ma:contentTypeDescription="Create a new document." ma:contentTypeScope="" ma:versionID="f349b493847f3110cfe55f69b83f8b12">
  <xsd:schema xmlns:xsd="http://www.w3.org/2001/XMLSchema" xmlns:xs="http://www.w3.org/2001/XMLSchema" xmlns:p="http://schemas.microsoft.com/office/2006/metadata/properties" xmlns:ns2="0063f72e-ace3-48fb-9c1f-5b513408b31f" xmlns:ns3="a1849d38-e72e-4852-a36b-13cdd6c06fc1" xmlns:ns4="b413c3fd-5a3b-4239-b985-69032e371c04" xmlns:ns5="a8f60570-4bd3-4f2b-950b-a996de8ab151" xmlns:ns6="aaacb922-5235-4a66-b188-303b9b46fbd7" xmlns:ns7="7da7a6c9-f445-4aaf-8526-e6eda3804298" targetNamespace="http://schemas.microsoft.com/office/2006/metadata/properties" ma:root="true" ma:fieldsID="273a811015e1c8fc1664a6d2de9f46ce" ns2:_="" ns3:_="" ns4:_="" ns5:_="" ns6:_="" ns7:_="">
    <xsd:import namespace="0063f72e-ace3-48fb-9c1f-5b513408b31f"/>
    <xsd:import namespace="a1849d38-e72e-4852-a36b-13cdd6c06fc1"/>
    <xsd:import namespace="b413c3fd-5a3b-4239-b985-69032e371c04"/>
    <xsd:import namespace="a8f60570-4bd3-4f2b-950b-a996de8ab151"/>
    <xsd:import namespace="aaacb922-5235-4a66-b188-303b9b46fbd7"/>
    <xsd:import namespace="7da7a6c9-f445-4aaf-8526-e6eda3804298"/>
    <xsd:element name="properties">
      <xsd:complexType>
        <xsd:sequence>
          <xsd:element name="documentManagement">
            <xsd:complexType>
              <xsd:all>
                <xsd:element ref="ns2:Security_x0020_Classification" minOccurs="0"/>
                <xsd:element ref="ns2:Descriptor" minOccurs="0"/>
                <xsd:element ref="ns3:m975189f4ba442ecbf67d4147307b177" minOccurs="0"/>
                <xsd:element ref="ns3:TaxCatchAll" minOccurs="0"/>
                <xsd:element ref="ns3:TaxCatchAllLabel" minOccurs="0"/>
                <xsd:element ref="ns4:Government_x0020_Body" minOccurs="0"/>
                <xsd:element ref="ns4:Date_x0020_Opened" minOccurs="0"/>
                <xsd:element ref="ns4:Date_x0020_Closed" minOccurs="0"/>
                <xsd:element ref="ns5:Retention_x0020_Label" minOccurs="0"/>
                <xsd:element ref="ns6:LegacyData" minOccurs="0"/>
                <xsd:element ref="ns3:_dlc_DocId" minOccurs="0"/>
                <xsd:element ref="ns3:_dlc_DocIdUrl" minOccurs="0"/>
                <xsd:element ref="ns3:_dlc_DocIdPersistId" minOccurs="0"/>
                <xsd:element ref="ns7:MediaServiceMetadata" minOccurs="0"/>
                <xsd:element ref="ns7:MediaServiceFastMetadata" minOccurs="0"/>
                <xsd:element ref="ns7:MediaServiceAutoKeyPoints" minOccurs="0"/>
                <xsd:element ref="ns7:MediaServiceKeyPoints" minOccurs="0"/>
                <xsd:element ref="ns7:MediaLengthInSeconds" minOccurs="0"/>
                <xsd:element ref="ns7:MediaServiceAutoTags" minOccurs="0"/>
                <xsd:element ref="ns7:MediaServiceOCR" minOccurs="0"/>
                <xsd:element ref="ns7:MediaServiceGenerationTime" minOccurs="0"/>
                <xsd:element ref="ns7:MediaServiceEventHashCode" minOccurs="0"/>
                <xsd:element ref="ns3:SharedWithUsers" minOccurs="0"/>
                <xsd:element ref="ns3:SharedWithDetails" minOccurs="0"/>
                <xsd:element ref="ns7:MediaServiceDateTaken" minOccurs="0"/>
                <xsd:element ref="ns7:lcf76f155ced4ddcb4097134ff3c332f" minOccurs="0"/>
                <xsd:element ref="ns7:MediaServiceObjectDetectorVersions" minOccurs="0"/>
                <xsd:element ref="ns7: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063f72e-ace3-48fb-9c1f-5b513408b31f" elementFormDefault="qualified">
    <xsd:import namespace="http://schemas.microsoft.com/office/2006/documentManagement/types"/>
    <xsd:import namespace="http://schemas.microsoft.com/office/infopath/2007/PartnerControls"/>
    <xsd:element name="Security_x0020_Classification" ma:index="8" nillable="true" ma:displayName="Security Classification" ma:default="OFFICIAL" ma:format="Dropdown" ma:indexed="true" ma:internalName="Security_x0020_Classification">
      <xsd:simpleType>
        <xsd:restriction base="dms:Choice">
          <xsd:enumeration value="OFFICIAL"/>
          <xsd:enumeration value="OFFICIAL - SENSITIVE"/>
        </xsd:restriction>
      </xsd:simpleType>
    </xsd:element>
    <xsd:element name="Descriptor" ma:index="9" nillable="true" ma:displayName="Descriptor" ma:default="" ma:format="Dropdown" ma:indexed="true" ma:internalName="Descriptor">
      <xsd:simpleType>
        <xsd:restriction base="dms:Choice">
          <xsd:enumeration value="COMMERCIAL"/>
          <xsd:enumeration value="PERSONAL"/>
          <xsd:enumeration value="LOCSEN"/>
        </xsd:restriction>
      </xsd:simpleType>
    </xsd:element>
  </xsd:schema>
  <xsd:schema xmlns:xsd="http://www.w3.org/2001/XMLSchema" xmlns:xs="http://www.w3.org/2001/XMLSchema" xmlns:dms="http://schemas.microsoft.com/office/2006/documentManagement/types" xmlns:pc="http://schemas.microsoft.com/office/infopath/2007/PartnerControls" targetNamespace="a1849d38-e72e-4852-a36b-13cdd6c06fc1" elementFormDefault="qualified">
    <xsd:import namespace="http://schemas.microsoft.com/office/2006/documentManagement/types"/>
    <xsd:import namespace="http://schemas.microsoft.com/office/infopath/2007/PartnerControls"/>
    <xsd:element name="m975189f4ba442ecbf67d4147307b177" ma:index="10" nillable="true" ma:taxonomy="true" ma:internalName="m975189f4ba442ecbf67d4147307b177" ma:taxonomyFieldName="Business_x0020_Unit" ma:displayName="Business Unit" ma:default="1;#Science and Innovation for Climate and Energy|ba4af673-c668-46d1-96d7-6fcdfcb7d67d" ma:fieldId="{6975189f-4ba4-42ec-bf67-d4147307b177}" ma:sspId="9b0aeba9-2bce-41c2-8545-5d12d676a674" ma:termSetId="6f71e40e-3a2e-4baf-91d9-2069eb354530" ma:anchorId="00000000-0000-0000-0000-000000000000" ma:open="false" ma:isKeyword="false">
      <xsd:complexType>
        <xsd:sequence>
          <xsd:element ref="pc:Terms" minOccurs="0" maxOccurs="1"/>
        </xsd:sequence>
      </xsd:complexType>
    </xsd:element>
    <xsd:element name="TaxCatchAll" ma:index="11" nillable="true" ma:displayName="Taxonomy Catch All Column" ma:hidden="true" ma:list="{31bf02b8-ef0e-4587-b37f-d2f9f0ce40ce}" ma:internalName="TaxCatchAll" ma:showField="CatchAllData" ma:web="a1849d38-e72e-4852-a36b-13cdd6c06fc1">
      <xsd:complexType>
        <xsd:complexContent>
          <xsd:extension base="dms:MultiChoiceLookup">
            <xsd:sequence>
              <xsd:element name="Value" type="dms:Lookup" maxOccurs="unbounded" minOccurs="0" nillable="true"/>
            </xsd:sequence>
          </xsd:extension>
        </xsd:complexContent>
      </xsd:complexType>
    </xsd:element>
    <xsd:element name="TaxCatchAllLabel" ma:index="12" nillable="true" ma:displayName="Taxonomy Catch All Column1" ma:hidden="true" ma:list="{31bf02b8-ef0e-4587-b37f-d2f9f0ce40ce}" ma:internalName="TaxCatchAllLabel" ma:readOnly="true" ma:showField="CatchAllDataLabel" ma:web="a1849d38-e72e-4852-a36b-13cdd6c06fc1">
      <xsd:complexType>
        <xsd:complexContent>
          <xsd:extension base="dms:MultiChoiceLookup">
            <xsd:sequence>
              <xsd:element name="Value" type="dms:Lookup" maxOccurs="unbounded" minOccurs="0" nillable="true"/>
            </xsd:sequence>
          </xsd:extension>
        </xsd:complexContent>
      </xsd:complexType>
    </xsd:element>
    <xsd:element name="_dlc_DocId" ma:index="19" nillable="true" ma:displayName="Document ID Value" ma:description="The value of the document ID assigned to this item." ma:internalName="_dlc_DocId" ma:readOnly="true">
      <xsd:simpleType>
        <xsd:restriction base="dms:Text"/>
      </xsd:simpleType>
    </xsd:element>
    <xsd:element name="_dlc_DocIdUrl" ma:index="20"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1" nillable="true" ma:displayName="Persist ID" ma:description="Keep ID on add." ma:hidden="true" ma:internalName="_dlc_DocIdPersistId" ma:readOnly="true">
      <xsd:simpleType>
        <xsd:restriction base="dms:Boolean"/>
      </xsd:simpleType>
    </xsd:element>
    <xsd:element name="SharedWithUsers" ma:index="3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2"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413c3fd-5a3b-4239-b985-69032e371c04" elementFormDefault="qualified">
    <xsd:import namespace="http://schemas.microsoft.com/office/2006/documentManagement/types"/>
    <xsd:import namespace="http://schemas.microsoft.com/office/infopath/2007/PartnerControls"/>
    <xsd:element name="Government_x0020_Body" ma:index="14" nillable="true" ma:displayName="Government Body" ma:default="BEIS" ma:internalName="Government_x0020_Body">
      <xsd:simpleType>
        <xsd:restriction base="dms:Text">
          <xsd:maxLength value="255"/>
        </xsd:restriction>
      </xsd:simpleType>
    </xsd:element>
    <xsd:element name="Date_x0020_Opened" ma:index="15" nillable="true" ma:displayName="Date Opened" ma:default="[Today]" ma:format="DateOnly" ma:internalName="Date_x0020_Opened">
      <xsd:simpleType>
        <xsd:restriction base="dms:DateTime"/>
      </xsd:simpleType>
    </xsd:element>
    <xsd:element name="Date_x0020_Closed" ma:index="16" nillable="true" ma:displayName="Date Closed" ma:format="DateOnly" ma:internalName="Date_x0020_Clos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a8f60570-4bd3-4f2b-950b-a996de8ab151" elementFormDefault="qualified">
    <xsd:import namespace="http://schemas.microsoft.com/office/2006/documentManagement/types"/>
    <xsd:import namespace="http://schemas.microsoft.com/office/infopath/2007/PartnerControls"/>
    <xsd:element name="Retention_x0020_Label" ma:index="17" nillable="true" ma:displayName="Retention Label" ma:internalName="Retention_x0020_Label">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aacb922-5235-4a66-b188-303b9b46fbd7" elementFormDefault="qualified">
    <xsd:import namespace="http://schemas.microsoft.com/office/2006/documentManagement/types"/>
    <xsd:import namespace="http://schemas.microsoft.com/office/infopath/2007/PartnerControls"/>
    <xsd:element name="LegacyData" ma:index="18" nillable="true" ma:displayName="Legacy Data" ma:internalName="LegacyData">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da7a6c9-f445-4aaf-8526-e6eda3804298" elementFormDefault="qualified">
    <xsd:import namespace="http://schemas.microsoft.com/office/2006/documentManagement/types"/>
    <xsd:import namespace="http://schemas.microsoft.com/office/infopath/2007/PartnerControls"/>
    <xsd:element name="MediaServiceMetadata" ma:index="22" nillable="true" ma:displayName="MediaServiceMetadata" ma:hidden="true" ma:internalName="MediaServiceMetadata" ma:readOnly="true">
      <xsd:simpleType>
        <xsd:restriction base="dms:Note"/>
      </xsd:simpleType>
    </xsd:element>
    <xsd:element name="MediaServiceFastMetadata" ma:index="23" nillable="true" ma:displayName="MediaServiceFastMetadata" ma:hidden="true" ma:internalName="MediaServiceFastMetadata" ma:readOnly="true">
      <xsd:simpleType>
        <xsd:restriction base="dms:Note"/>
      </xsd:simpleType>
    </xsd:element>
    <xsd:element name="MediaServiceAutoKeyPoints" ma:index="24" nillable="true" ma:displayName="MediaServiceAutoKeyPoints" ma:hidden="true" ma:internalName="MediaServiceAutoKeyPoints" ma:readOnly="true">
      <xsd:simpleType>
        <xsd:restriction base="dms:Note"/>
      </xsd:simpleType>
    </xsd:element>
    <xsd:element name="MediaServiceKeyPoints" ma:index="25" nillable="true" ma:displayName="KeyPoints" ma:internalName="MediaServiceKeyPoints" ma:readOnly="true">
      <xsd:simpleType>
        <xsd:restriction base="dms:Note">
          <xsd:maxLength value="255"/>
        </xsd:restriction>
      </xsd:simpleType>
    </xsd:element>
    <xsd:element name="MediaLengthInSeconds" ma:index="26" nillable="true" ma:displayName="Length (seconds)" ma:internalName="MediaLengthInSeconds" ma:readOnly="true">
      <xsd:simpleType>
        <xsd:restriction base="dms:Unknown"/>
      </xsd:simpleType>
    </xsd:element>
    <xsd:element name="MediaServiceAutoTags" ma:index="27" nillable="true" ma:displayName="Tags" ma:internalName="MediaServiceAutoTags" ma:readOnly="true">
      <xsd:simpleType>
        <xsd:restriction base="dms:Text"/>
      </xsd:simpleType>
    </xsd:element>
    <xsd:element name="MediaServiceOCR" ma:index="28" nillable="true" ma:displayName="Extracted Text" ma:internalName="MediaServiceOCR" ma:readOnly="true">
      <xsd:simpleType>
        <xsd:restriction base="dms:Note">
          <xsd:maxLength value="255"/>
        </xsd:restriction>
      </xsd:simpleType>
    </xsd:element>
    <xsd:element name="MediaServiceGenerationTime" ma:index="29" nillable="true" ma:displayName="MediaServiceGenerationTime" ma:hidden="true" ma:internalName="MediaServiceGenerationTime" ma:readOnly="true">
      <xsd:simpleType>
        <xsd:restriction base="dms:Text"/>
      </xsd:simpleType>
    </xsd:element>
    <xsd:element name="MediaServiceEventHashCode" ma:index="30" nillable="true" ma:displayName="MediaServiceEventHashCode" ma:hidden="true" ma:internalName="MediaServiceEventHashCode" ma:readOnly="true">
      <xsd:simpleType>
        <xsd:restriction base="dms:Text"/>
      </xsd:simpleType>
    </xsd:element>
    <xsd:element name="MediaServiceDateTaken" ma:index="33" nillable="true" ma:displayName="MediaServiceDateTaken" ma:hidden="true" ma:internalName="MediaServiceDateTaken" ma:readOnly="true">
      <xsd:simpleType>
        <xsd:restriction base="dms:Text"/>
      </xsd:simpleType>
    </xsd:element>
    <xsd:element name="lcf76f155ced4ddcb4097134ff3c332f" ma:index="35" nillable="true" ma:taxonomy="true" ma:internalName="lcf76f155ced4ddcb4097134ff3c332f" ma:taxonomyFieldName="MediaServiceImageTags" ma:displayName="Image Tags" ma:readOnly="false" ma:fieldId="{5cf76f15-5ced-4ddc-b409-7134ff3c332f}" ma:taxonomyMulti="true" ma:sspId="9b0aeba9-2bce-41c2-8545-5d12d676a674"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36" nillable="true" ma:displayName="MediaServiceObjectDetectorVersions" ma:hidden="true" ma:indexed="true" ma:internalName="MediaServiceObjectDetectorVersions" ma:readOnly="true">
      <xsd:simpleType>
        <xsd:restriction base="dms:Text"/>
      </xsd:simpleType>
    </xsd:element>
    <xsd:element name="MediaServiceSearchProperties" ma:index="37"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7da7a6c9-f445-4aaf-8526-e6eda3804298">
      <Terms xmlns="http://schemas.microsoft.com/office/infopath/2007/PartnerControls"/>
    </lcf76f155ced4ddcb4097134ff3c332f>
    <TaxCatchAll xmlns="a1849d38-e72e-4852-a36b-13cdd6c06fc1">
      <Value>1</Value>
    </TaxCatchAll>
    <Government_x0020_Body xmlns="b413c3fd-5a3b-4239-b985-69032e371c04">BEIS</Government_x0020_Body>
    <Date_x0020_Opened xmlns="b413c3fd-5a3b-4239-b985-69032e371c04">2024-07-25T10:16:53+00:00</Date_x0020_Opened>
    <LegacyData xmlns="aaacb922-5235-4a66-b188-303b9b46fbd7" xsi:nil="true"/>
    <Descriptor xmlns="0063f72e-ace3-48fb-9c1f-5b513408b31f" xsi:nil="true"/>
    <m975189f4ba442ecbf67d4147307b177 xmlns="a1849d38-e72e-4852-a36b-13cdd6c06fc1">
      <Terms xmlns="http://schemas.microsoft.com/office/infopath/2007/PartnerControls">
        <TermInfo xmlns="http://schemas.microsoft.com/office/infopath/2007/PartnerControls">
          <TermName xmlns="http://schemas.microsoft.com/office/infopath/2007/PartnerControls">Science and Innovation for Climate and Energy</TermName>
          <TermId xmlns="http://schemas.microsoft.com/office/infopath/2007/PartnerControls">ba4af673-c668-46d1-96d7-6fcdfcb7d67d</TermId>
        </TermInfo>
      </Terms>
    </m975189f4ba442ecbf67d4147307b177>
    <Security_x0020_Classification xmlns="0063f72e-ace3-48fb-9c1f-5b513408b31f">OFFICIAL</Security_x0020_Classification>
    <Retention_x0020_Label xmlns="a8f60570-4bd3-4f2b-950b-a996de8ab151" xsi:nil="true"/>
    <Date_x0020_Closed xmlns="b413c3fd-5a3b-4239-b985-69032e371c04" xsi:nil="true"/>
    <_dlc_DocId xmlns="a1849d38-e72e-4852-a36b-13cdd6c06fc1">M5VHREATDYFS-767583132-205436</_dlc_DocId>
    <_dlc_DocIdUrl xmlns="a1849d38-e72e-4852-a36b-13cdd6c06fc1">
      <Url>https://beisgov.sharepoint.com/sites/ClimateChangeMitigation/_layouts/15/DocIdRedir.aspx?ID=M5VHREATDYFS-767583132-205436</Url>
      <Description>M5VHREATDYFS-767583132-205436</Description>
    </_dlc_DocIdUrl>
  </documentManagement>
</p:properties>
</file>

<file path=customXml/item5.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2C45EB39-F9EB-4386-BF20-4014DA1C3D90}">
  <ds:schemaRefs>
    <ds:schemaRef ds:uri="http://schemas.microsoft.com/sharepoint/v3/contenttype/forms"/>
  </ds:schemaRefs>
</ds:datastoreItem>
</file>

<file path=customXml/itemProps2.xml><?xml version="1.0" encoding="utf-8"?>
<ds:datastoreItem xmlns:ds="http://schemas.openxmlformats.org/officeDocument/2006/customXml" ds:itemID="{2954823B-DA1A-4120-852A-974C53F9766B}"/>
</file>

<file path=customXml/itemProps3.xml><?xml version="1.0" encoding="utf-8"?>
<ds:datastoreItem xmlns:ds="http://schemas.openxmlformats.org/officeDocument/2006/customXml" ds:itemID="{A85DD6B2-3533-4AC9-A833-3064917DF335}">
  <ds:schemaRefs>
    <ds:schemaRef ds:uri="http://schemas.microsoft.com/DataMashup"/>
  </ds:schemaRefs>
</ds:datastoreItem>
</file>

<file path=customXml/itemProps4.xml><?xml version="1.0" encoding="utf-8"?>
<ds:datastoreItem xmlns:ds="http://schemas.openxmlformats.org/officeDocument/2006/customXml" ds:itemID="{D58A5837-393A-4AA5-A1EA-2DFAB8D300D3}">
  <ds:schemaRefs>
    <ds:schemaRef ds:uri="http://schemas.openxmlformats.org/package/2006/metadata/core-properties"/>
    <ds:schemaRef ds:uri="http://purl.org/dc/terms/"/>
    <ds:schemaRef ds:uri="http://schemas.microsoft.com/office/infopath/2007/PartnerControls"/>
    <ds:schemaRef ds:uri="http://schemas.microsoft.com/office/2006/documentManagement/types"/>
    <ds:schemaRef ds:uri="http://schemas.microsoft.com/office/2006/metadata/properties"/>
    <ds:schemaRef ds:uri="e59c2a9a-157e-4ff8-9d6d-19a496675df4"/>
    <ds:schemaRef ds:uri="http://purl.org/dc/elements/1.1/"/>
    <ds:schemaRef ds:uri="b7784b4c-9957-4628-809b-b7d28c8931ba"/>
    <ds:schemaRef ds:uri="http://www.w3.org/XML/1998/namespace"/>
    <ds:schemaRef ds:uri="http://purl.org/dc/dcmitype/"/>
  </ds:schemaRefs>
</ds:datastoreItem>
</file>

<file path=customXml/itemProps5.xml><?xml version="1.0" encoding="utf-8"?>
<ds:datastoreItem xmlns:ds="http://schemas.openxmlformats.org/officeDocument/2006/customXml" ds:itemID="{472DFF72-6000-49DF-990B-5C57E9217248}"/>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43</vt:i4>
      </vt:variant>
    </vt:vector>
  </HeadingPairs>
  <TitlesOfParts>
    <vt:vector size="59" baseType="lpstr">
      <vt:lpstr>Title</vt:lpstr>
      <vt:lpstr>Map</vt:lpstr>
      <vt:lpstr>Model &gt;&gt;</vt:lpstr>
      <vt:lpstr>DataLog</vt:lpstr>
      <vt:lpstr>Data01 - Population</vt:lpstr>
      <vt:lpstr>Data02 - EU UCO</vt:lpstr>
      <vt:lpstr>Data03 - Asia UCO</vt:lpstr>
      <vt:lpstr>Data04 - RoW Veg Oil</vt:lpstr>
      <vt:lpstr>Calcs01 - EU UCO</vt:lpstr>
      <vt:lpstr>Calcs02 - Asia UCO</vt:lpstr>
      <vt:lpstr>Calcs03 - RoW UCO</vt:lpstr>
      <vt:lpstr>Calcs04 - Aggregation</vt:lpstr>
      <vt:lpstr>Export</vt:lpstr>
      <vt:lpstr>Admin &gt;&gt;</vt:lpstr>
      <vt:lpstr>Units</vt:lpstr>
      <vt:lpstr>Lists</vt:lpstr>
      <vt:lpstr>asia_countries_a</vt:lpstr>
      <vt:lpstr>CheckOfChecks_n</vt:lpstr>
      <vt:lpstr>constants_a</vt:lpstr>
      <vt:lpstr>countries_a</vt:lpstr>
      <vt:lpstr>Data_log_entry_l</vt:lpstr>
      <vt:lpstr>detailed_countries_a</vt:lpstr>
      <vt:lpstr>EU_2030_commercial_high_a</vt:lpstr>
      <vt:lpstr>EU_commercial_2015_a</vt:lpstr>
      <vt:lpstr>EU_countries_a</vt:lpstr>
      <vt:lpstr>EU_hhld_2015_a</vt:lpstr>
      <vt:lpstr>EU_hhld_2015_collected_a</vt:lpstr>
      <vt:lpstr>EU_hhld_2030_a</vt:lpstr>
      <vt:lpstr>EU_hhld_2030_collected_high_a</vt:lpstr>
      <vt:lpstr>EU_hhld_high_a</vt:lpstr>
      <vt:lpstr>EU_hhld_low_a</vt:lpstr>
      <vt:lpstr>EU_hhld_medium_a</vt:lpstr>
      <vt:lpstr>Feedstock_price_l</vt:lpstr>
      <vt:lpstr>Feedstocks_l</vt:lpstr>
      <vt:lpstr>'Data01 - Population'!Global_Pop</vt:lpstr>
      <vt:lpstr>Known_Unknown_l</vt:lpstr>
      <vt:lpstr>Levels_a</vt:lpstr>
      <vt:lpstr>modelunits_a</vt:lpstr>
      <vt:lpstr>other_regions_a</vt:lpstr>
      <vt:lpstr>Pop_countries_a</vt:lpstr>
      <vt:lpstr>pop_regions_t</vt:lpstr>
      <vt:lpstr>pop_years_a</vt:lpstr>
      <vt:lpstr>Population_t</vt:lpstr>
      <vt:lpstr>RicardoQA_a</vt:lpstr>
      <vt:lpstr>Role_a</vt:lpstr>
      <vt:lpstr>row_high_t</vt:lpstr>
      <vt:lpstr>row_low_t</vt:lpstr>
      <vt:lpstr>row_medium_t</vt:lpstr>
      <vt:lpstr>Security_a</vt:lpstr>
      <vt:lpstr>SheetNameEnd_n</vt:lpstr>
      <vt:lpstr>SheetNameOrigin_n</vt:lpstr>
      <vt:lpstr>Status_a</vt:lpstr>
      <vt:lpstr>timepoints_a</vt:lpstr>
      <vt:lpstr>units_a</vt:lpstr>
      <vt:lpstr>Users_a</vt:lpstr>
      <vt:lpstr>Veracity_c</vt:lpstr>
      <vt:lpstr>Version_n</vt:lpstr>
      <vt:lpstr>years_a</vt:lpstr>
      <vt:lpstr>Yes_no_l</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Ricardo Energy &amp; Environment</dc:creator>
  <cp:keywords/>
  <dc:description/>
  <cp:lastModifiedBy>Ure, Andrew</cp:lastModifiedBy>
  <cp:revision/>
  <dcterms:created xsi:type="dcterms:W3CDTF">2016-05-21T12:11:16Z</dcterms:created>
  <dcterms:modified xsi:type="dcterms:W3CDTF">2024-07-25T09:07:10Z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0x01010054E78DF077B1A74AA77A8BB3D47E9C65</vt:lpwstr>
  </property>
  <property fmtid="{D5CDD505-2E9C-101B-9397-08002B2CF9AE}" pid="3" name="MediaServiceImageTags">
    <vt:lpwstr/>
  </property>
  <property fmtid="{D5CDD505-2E9C-101B-9397-08002B2CF9AE}" pid="4" name="Business Unit">
    <vt:i4>1</vt:i4>
  </property>
  <property fmtid="{D5CDD505-2E9C-101B-9397-08002B2CF9AE}" pid="5" name="_dlc_DocIdItemGuid">
    <vt:lpwstr>bf1993ad-51ee-4824-8867-8409e464bbc9</vt:lpwstr>
  </property>
</Properties>
</file>